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Water Management\02. Statement of Financial Position\"/>
    </mc:Choice>
  </mc:AlternateContent>
  <xr:revisionPtr revIDLastSave="0" documentId="8_{135377BA-2B14-4C46-B414-24482881FE5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W44" i="2" s="1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Z37" i="2"/>
  <c r="Y37" i="2"/>
  <c r="X37" i="2"/>
  <c r="W37" i="2"/>
  <c r="V37" i="2"/>
  <c r="V44" i="2" s="1"/>
  <c r="U37" i="2"/>
  <c r="T37" i="2"/>
  <c r="T44" i="2" s="1"/>
  <c r="S37" i="2"/>
  <c r="R37" i="2"/>
  <c r="R44" i="2" s="1"/>
  <c r="Q37" i="2"/>
  <c r="P37" i="2"/>
  <c r="O37" i="2"/>
  <c r="N37" i="2"/>
  <c r="N44" i="2" s="1"/>
  <c r="M37" i="2"/>
  <c r="L37" i="2"/>
  <c r="L44" i="2" s="1"/>
  <c r="K37" i="2"/>
  <c r="K44" i="2" s="1"/>
  <c r="J37" i="2"/>
  <c r="J44" i="2" s="1"/>
  <c r="I37" i="2"/>
  <c r="H37" i="2"/>
  <c r="G37" i="2"/>
  <c r="F37" i="2"/>
  <c r="F44" i="2" s="1"/>
  <c r="E37" i="2"/>
  <c r="D37" i="2"/>
  <c r="D44" i="2" s="1"/>
  <c r="C37" i="2"/>
  <c r="C44" i="2" s="1"/>
  <c r="AA26" i="2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Q13" i="2"/>
  <c r="Q26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Q26" i="3"/>
  <c r="Q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W26" i="3" s="1"/>
  <c r="V13" i="3"/>
  <c r="V26" i="3" s="1"/>
  <c r="V45" i="3" s="1"/>
  <c r="U13" i="3"/>
  <c r="U26" i="3" s="1"/>
  <c r="T13" i="3"/>
  <c r="T26" i="3" s="1"/>
  <c r="S13" i="3"/>
  <c r="S26" i="3" s="1"/>
  <c r="R13" i="3"/>
  <c r="Q13" i="3"/>
  <c r="P13" i="3"/>
  <c r="P26" i="3" s="1"/>
  <c r="O13" i="3"/>
  <c r="O26" i="3" s="1"/>
  <c r="N13" i="3"/>
  <c r="N26" i="3" s="1"/>
  <c r="N45" i="3" s="1"/>
  <c r="M13" i="3"/>
  <c r="M26" i="3" s="1"/>
  <c r="L13" i="3"/>
  <c r="L26" i="3" s="1"/>
  <c r="K13" i="3"/>
  <c r="K26" i="3" s="1"/>
  <c r="J13" i="3"/>
  <c r="I13" i="3"/>
  <c r="I26" i="3" s="1"/>
  <c r="H13" i="3"/>
  <c r="H26" i="3" s="1"/>
  <c r="G13" i="3"/>
  <c r="G26" i="3" s="1"/>
  <c r="F13" i="3"/>
  <c r="F26" i="3" s="1"/>
  <c r="F45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Y45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S26" i="4" s="1"/>
  <c r="R13" i="4"/>
  <c r="Q13" i="4"/>
  <c r="Q26" i="4" s="1"/>
  <c r="Q45" i="4" s="1"/>
  <c r="P13" i="4"/>
  <c r="P26" i="4" s="1"/>
  <c r="O13" i="4"/>
  <c r="O26" i="4" s="1"/>
  <c r="N13" i="4"/>
  <c r="N26" i="4" s="1"/>
  <c r="N45" i="4" s="1"/>
  <c r="M13" i="4"/>
  <c r="M26" i="4" s="1"/>
  <c r="L13" i="4"/>
  <c r="L26" i="4" s="1"/>
  <c r="K13" i="4"/>
  <c r="K26" i="4" s="1"/>
  <c r="J13" i="4"/>
  <c r="I13" i="4"/>
  <c r="I26" i="4" s="1"/>
  <c r="H13" i="4"/>
  <c r="H26" i="4" s="1"/>
  <c r="G13" i="4"/>
  <c r="G26" i="4" s="1"/>
  <c r="F13" i="4"/>
  <c r="F26" i="4" s="1"/>
  <c r="F45" i="4" s="1"/>
  <c r="E13" i="4"/>
  <c r="E26" i="4" s="1"/>
  <c r="D13" i="4"/>
  <c r="D26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N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X44" i="5" s="1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X26" i="5" s="1"/>
  <c r="W13" i="5"/>
  <c r="W26" i="5" s="1"/>
  <c r="V13" i="5"/>
  <c r="V26" i="5" s="1"/>
  <c r="U13" i="5"/>
  <c r="U26" i="5" s="1"/>
  <c r="T13" i="5"/>
  <c r="T26" i="5" s="1"/>
  <c r="S13" i="5"/>
  <c r="S26" i="5" s="1"/>
  <c r="R13" i="5"/>
  <c r="R26" i="5" s="1"/>
  <c r="Q13" i="5"/>
  <c r="Q26" i="5" s="1"/>
  <c r="Q45" i="5" s="1"/>
  <c r="P13" i="5"/>
  <c r="P26" i="5" s="1"/>
  <c r="O13" i="5"/>
  <c r="O26" i="5" s="1"/>
  <c r="N13" i="5"/>
  <c r="N26" i="5" s="1"/>
  <c r="M13" i="5"/>
  <c r="M26" i="5" s="1"/>
  <c r="L13" i="5"/>
  <c r="L26" i="5" s="1"/>
  <c r="K13" i="5"/>
  <c r="K26" i="5" s="1"/>
  <c r="J13" i="5"/>
  <c r="J26" i="5" s="1"/>
  <c r="I13" i="5"/>
  <c r="I26" i="5" s="1"/>
  <c r="H13" i="5"/>
  <c r="H26" i="5" s="1"/>
  <c r="G13" i="5"/>
  <c r="G26" i="5" s="1"/>
  <c r="F13" i="5"/>
  <c r="F26" i="5" s="1"/>
  <c r="E13" i="5"/>
  <c r="E26" i="5" s="1"/>
  <c r="D13" i="5"/>
  <c r="D26" i="5" s="1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W37" i="6"/>
  <c r="W44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Q26" i="6"/>
  <c r="Q45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Y45" i="6" s="1"/>
  <c r="X13" i="6"/>
  <c r="X26" i="6" s="1"/>
  <c r="W13" i="6"/>
  <c r="W26" i="6" s="1"/>
  <c r="V13" i="6"/>
  <c r="V26" i="6" s="1"/>
  <c r="U13" i="6"/>
  <c r="U26" i="6" s="1"/>
  <c r="T13" i="6"/>
  <c r="T26" i="6" s="1"/>
  <c r="S13" i="6"/>
  <c r="S26" i="6" s="1"/>
  <c r="R13" i="6"/>
  <c r="R26" i="6" s="1"/>
  <c r="Q13" i="6"/>
  <c r="P13" i="6"/>
  <c r="P26" i="6" s="1"/>
  <c r="O13" i="6"/>
  <c r="O26" i="6" s="1"/>
  <c r="N13" i="6"/>
  <c r="N26" i="6" s="1"/>
  <c r="M13" i="6"/>
  <c r="M26" i="6" s="1"/>
  <c r="L13" i="6"/>
  <c r="L26" i="6" s="1"/>
  <c r="K13" i="6"/>
  <c r="K26" i="6" s="1"/>
  <c r="J13" i="6"/>
  <c r="J26" i="6" s="1"/>
  <c r="I13" i="6"/>
  <c r="I26" i="6" s="1"/>
  <c r="H13" i="6"/>
  <c r="H26" i="6" s="1"/>
  <c r="G13" i="6"/>
  <c r="G26" i="6" s="1"/>
  <c r="F13" i="6"/>
  <c r="F26" i="6" s="1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W13" i="7"/>
  <c r="V13" i="7"/>
  <c r="V26" i="7" s="1"/>
  <c r="U13" i="7"/>
  <c r="U26" i="7" s="1"/>
  <c r="T13" i="7"/>
  <c r="T26" i="7" s="1"/>
  <c r="T45" i="7" s="1"/>
  <c r="S13" i="7"/>
  <c r="R13" i="7"/>
  <c r="Q13" i="7"/>
  <c r="P13" i="7"/>
  <c r="P26" i="7" s="1"/>
  <c r="O13" i="7"/>
  <c r="N13" i="7"/>
  <c r="N26" i="7" s="1"/>
  <c r="M13" i="7"/>
  <c r="M26" i="7" s="1"/>
  <c r="L13" i="7"/>
  <c r="L26" i="7" s="1"/>
  <c r="L45" i="7" s="1"/>
  <c r="K13" i="7"/>
  <c r="J13" i="7"/>
  <c r="I13" i="7"/>
  <c r="H13" i="7"/>
  <c r="H26" i="7" s="1"/>
  <c r="G13" i="7"/>
  <c r="F13" i="7"/>
  <c r="F26" i="7" s="1"/>
  <c r="E13" i="7"/>
  <c r="E26" i="7" s="1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AA25" i="8"/>
  <c r="Y25" i="8"/>
  <c r="Z25" i="8" s="1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Z13" i="8" s="1"/>
  <c r="W13" i="8"/>
  <c r="V13" i="8"/>
  <c r="V26" i="8" s="1"/>
  <c r="U13" i="8"/>
  <c r="U26" i="8" s="1"/>
  <c r="T13" i="8"/>
  <c r="T26" i="8" s="1"/>
  <c r="S13" i="8"/>
  <c r="R13" i="8"/>
  <c r="Q13" i="8"/>
  <c r="P13" i="8"/>
  <c r="O13" i="8"/>
  <c r="N13" i="8"/>
  <c r="N26" i="8" s="1"/>
  <c r="M13" i="8"/>
  <c r="M26" i="8" s="1"/>
  <c r="L13" i="8"/>
  <c r="L26" i="8" s="1"/>
  <c r="K13" i="8"/>
  <c r="J13" i="8"/>
  <c r="J26" i="8" s="1"/>
  <c r="I13" i="8"/>
  <c r="H13" i="8"/>
  <c r="G13" i="8"/>
  <c r="F13" i="8"/>
  <c r="F26" i="8" s="1"/>
  <c r="E13" i="8"/>
  <c r="E26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M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W44" i="9" s="1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D37" i="9"/>
  <c r="D44" i="9" s="1"/>
  <c r="C37" i="9"/>
  <c r="C44" i="9" s="1"/>
  <c r="AA25" i="9"/>
  <c r="Y25" i="9"/>
  <c r="Y26" i="9" s="1"/>
  <c r="Y45" i="9" s="1"/>
  <c r="X25" i="9"/>
  <c r="W25" i="9"/>
  <c r="V25" i="9"/>
  <c r="U25" i="9"/>
  <c r="U26" i="9" s="1"/>
  <c r="U45" i="9" s="1"/>
  <c r="T25" i="9"/>
  <c r="S25" i="9"/>
  <c r="R25" i="9"/>
  <c r="Q25" i="9"/>
  <c r="P25" i="9"/>
  <c r="O25" i="9"/>
  <c r="N25" i="9"/>
  <c r="M25" i="9"/>
  <c r="L25" i="9"/>
  <c r="K25" i="9"/>
  <c r="J25" i="9"/>
  <c r="I25" i="9"/>
  <c r="I26" i="9" s="1"/>
  <c r="I45" i="9" s="1"/>
  <c r="H25" i="9"/>
  <c r="G25" i="9"/>
  <c r="F25" i="9"/>
  <c r="E25" i="9"/>
  <c r="D25" i="9"/>
  <c r="C25" i="9"/>
  <c r="AA13" i="9"/>
  <c r="AA26" i="9" s="1"/>
  <c r="Z13" i="9"/>
  <c r="Y13" i="9"/>
  <c r="X13" i="9"/>
  <c r="W13" i="9"/>
  <c r="W26" i="9" s="1"/>
  <c r="V13" i="9"/>
  <c r="V26" i="9" s="1"/>
  <c r="V45" i="9" s="1"/>
  <c r="U13" i="9"/>
  <c r="T13" i="9"/>
  <c r="T26" i="9" s="1"/>
  <c r="S13" i="9"/>
  <c r="S26" i="9" s="1"/>
  <c r="R13" i="9"/>
  <c r="R26" i="9" s="1"/>
  <c r="R45" i="9" s="1"/>
  <c r="Q13" i="9"/>
  <c r="P13" i="9"/>
  <c r="O13" i="9"/>
  <c r="O26" i="9" s="1"/>
  <c r="N13" i="9"/>
  <c r="N26" i="9" s="1"/>
  <c r="N45" i="9" s="1"/>
  <c r="M13" i="9"/>
  <c r="L13" i="9"/>
  <c r="L26" i="9" s="1"/>
  <c r="K13" i="9"/>
  <c r="K26" i="9" s="1"/>
  <c r="K45" i="9" s="1"/>
  <c r="J13" i="9"/>
  <c r="J26" i="9" s="1"/>
  <c r="J45" i="9" s="1"/>
  <c r="I13" i="9"/>
  <c r="H13" i="9"/>
  <c r="G13" i="9"/>
  <c r="F13" i="9"/>
  <c r="F26" i="9" s="1"/>
  <c r="F45" i="9" s="1"/>
  <c r="E13" i="9"/>
  <c r="D13" i="9"/>
  <c r="D26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Z44" i="10" s="1"/>
  <c r="W37" i="10"/>
  <c r="W44" i="10" s="1"/>
  <c r="V37" i="10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L26" i="10" s="1"/>
  <c r="K25" i="10"/>
  <c r="J25" i="10"/>
  <c r="I25" i="10"/>
  <c r="H25" i="10"/>
  <c r="G25" i="10"/>
  <c r="F25" i="10"/>
  <c r="E25" i="10"/>
  <c r="D25" i="10"/>
  <c r="D26" i="10" s="1"/>
  <c r="C25" i="10"/>
  <c r="AA13" i="10"/>
  <c r="AA26" i="10" s="1"/>
  <c r="Y13" i="10"/>
  <c r="X13" i="10"/>
  <c r="Z13" i="10" s="1"/>
  <c r="W13" i="10"/>
  <c r="W26" i="10" s="1"/>
  <c r="V13" i="10"/>
  <c r="U13" i="10"/>
  <c r="U26" i="10" s="1"/>
  <c r="U45" i="10" s="1"/>
  <c r="T13" i="10"/>
  <c r="T26" i="10" s="1"/>
  <c r="T45" i="10" s="1"/>
  <c r="S13" i="10"/>
  <c r="R13" i="10"/>
  <c r="R26" i="10" s="1"/>
  <c r="Q13" i="10"/>
  <c r="P13" i="10"/>
  <c r="O13" i="10"/>
  <c r="O26" i="10" s="1"/>
  <c r="N13" i="10"/>
  <c r="M13" i="10"/>
  <c r="M26" i="10" s="1"/>
  <c r="M45" i="10" s="1"/>
  <c r="L13" i="10"/>
  <c r="K13" i="10"/>
  <c r="J13" i="10"/>
  <c r="J26" i="10" s="1"/>
  <c r="I13" i="10"/>
  <c r="H13" i="10"/>
  <c r="G13" i="10"/>
  <c r="G26" i="10" s="1"/>
  <c r="F13" i="10"/>
  <c r="E13" i="10"/>
  <c r="E26" i="10" s="1"/>
  <c r="E45" i="10" s="1"/>
  <c r="D13" i="10"/>
  <c r="C13" i="10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Z13" i="11" s="1"/>
  <c r="W13" i="11"/>
  <c r="V13" i="11"/>
  <c r="U13" i="11"/>
  <c r="U26" i="11" s="1"/>
  <c r="U45" i="11" s="1"/>
  <c r="T13" i="11"/>
  <c r="S13" i="11"/>
  <c r="R13" i="11"/>
  <c r="R26" i="11" s="1"/>
  <c r="R45" i="11" s="1"/>
  <c r="Q13" i="11"/>
  <c r="P13" i="11"/>
  <c r="P26" i="11" s="1"/>
  <c r="P45" i="11" s="1"/>
  <c r="O13" i="11"/>
  <c r="N13" i="11"/>
  <c r="M13" i="11"/>
  <c r="M26" i="11" s="1"/>
  <c r="M45" i="11" s="1"/>
  <c r="L13" i="11"/>
  <c r="K13" i="11"/>
  <c r="J13" i="11"/>
  <c r="J26" i="11" s="1"/>
  <c r="J45" i="11" s="1"/>
  <c r="I13" i="11"/>
  <c r="H13" i="11"/>
  <c r="H26" i="11" s="1"/>
  <c r="H45" i="11" s="1"/>
  <c r="G13" i="11"/>
  <c r="F13" i="11"/>
  <c r="E13" i="11"/>
  <c r="E26" i="11" s="1"/>
  <c r="E45" i="11" s="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E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W44" i="12" s="1"/>
  <c r="V37" i="12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E37" i="12"/>
  <c r="D37" i="12"/>
  <c r="D44" i="12" s="1"/>
  <c r="C37" i="12"/>
  <c r="C44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W13" i="12"/>
  <c r="W26" i="12" s="1"/>
  <c r="V13" i="12"/>
  <c r="V26" i="12" s="1"/>
  <c r="U13" i="12"/>
  <c r="T13" i="12"/>
  <c r="T26" i="12" s="1"/>
  <c r="S13" i="12"/>
  <c r="R13" i="12"/>
  <c r="R26" i="12" s="1"/>
  <c r="Q13" i="12"/>
  <c r="P13" i="12"/>
  <c r="P26" i="12" s="1"/>
  <c r="P45" i="12" s="1"/>
  <c r="O13" i="12"/>
  <c r="O26" i="12" s="1"/>
  <c r="N13" i="12"/>
  <c r="N26" i="12" s="1"/>
  <c r="M13" i="12"/>
  <c r="L13" i="12"/>
  <c r="L26" i="12" s="1"/>
  <c r="K13" i="12"/>
  <c r="J13" i="12"/>
  <c r="J26" i="12" s="1"/>
  <c r="I13" i="12"/>
  <c r="H13" i="12"/>
  <c r="H26" i="12" s="1"/>
  <c r="G13" i="12"/>
  <c r="G26" i="12" s="1"/>
  <c r="F13" i="12"/>
  <c r="F26" i="12" s="1"/>
  <c r="E13" i="12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W44" i="13" s="1"/>
  <c r="V37" i="13"/>
  <c r="U37" i="13"/>
  <c r="U44" i="13" s="1"/>
  <c r="T37" i="13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M37" i="13"/>
  <c r="M44" i="13" s="1"/>
  <c r="L37" i="13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E37" i="13"/>
  <c r="E44" i="13" s="1"/>
  <c r="D37" i="13"/>
  <c r="C37" i="13"/>
  <c r="C44" i="13" s="1"/>
  <c r="D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X26" i="13" s="1"/>
  <c r="W13" i="13"/>
  <c r="W26" i="13" s="1"/>
  <c r="V13" i="13"/>
  <c r="V26" i="13" s="1"/>
  <c r="U13" i="13"/>
  <c r="T13" i="13"/>
  <c r="T26" i="13" s="1"/>
  <c r="S13" i="13"/>
  <c r="R13" i="13"/>
  <c r="R26" i="13" s="1"/>
  <c r="Q13" i="13"/>
  <c r="Q26" i="13" s="1"/>
  <c r="P13" i="13"/>
  <c r="P26" i="13" s="1"/>
  <c r="P45" i="13" s="1"/>
  <c r="O13" i="13"/>
  <c r="O26" i="13" s="1"/>
  <c r="N13" i="13"/>
  <c r="N26" i="13" s="1"/>
  <c r="M13" i="13"/>
  <c r="L13" i="13"/>
  <c r="L26" i="13" s="1"/>
  <c r="K13" i="13"/>
  <c r="J13" i="13"/>
  <c r="J26" i="13" s="1"/>
  <c r="I13" i="13"/>
  <c r="I26" i="13" s="1"/>
  <c r="H13" i="13"/>
  <c r="H26" i="13" s="1"/>
  <c r="G13" i="13"/>
  <c r="G26" i="13" s="1"/>
  <c r="F13" i="13"/>
  <c r="F26" i="13" s="1"/>
  <c r="E13" i="13"/>
  <c r="D13" i="13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S44" i="14"/>
  <c r="K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Z44" i="14" s="1"/>
  <c r="W37" i="14"/>
  <c r="W44" i="14" s="1"/>
  <c r="V37" i="14"/>
  <c r="V44" i="14" s="1"/>
  <c r="U37" i="14"/>
  <c r="U44" i="14" s="1"/>
  <c r="T37" i="14"/>
  <c r="T44" i="14" s="1"/>
  <c r="S37" i="14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X26" i="14" s="1"/>
  <c r="W13" i="14"/>
  <c r="V13" i="14"/>
  <c r="V26" i="14" s="1"/>
  <c r="U13" i="14"/>
  <c r="T13" i="14"/>
  <c r="T26" i="14" s="1"/>
  <c r="S13" i="14"/>
  <c r="S26" i="14" s="1"/>
  <c r="R13" i="14"/>
  <c r="R26" i="14" s="1"/>
  <c r="R45" i="14" s="1"/>
  <c r="Q13" i="14"/>
  <c r="P13" i="14"/>
  <c r="P26" i="14" s="1"/>
  <c r="O13" i="14"/>
  <c r="N13" i="14"/>
  <c r="N26" i="14" s="1"/>
  <c r="M13" i="14"/>
  <c r="L13" i="14"/>
  <c r="L26" i="14" s="1"/>
  <c r="K13" i="14"/>
  <c r="K26" i="14" s="1"/>
  <c r="J13" i="14"/>
  <c r="J26" i="14" s="1"/>
  <c r="J45" i="14" s="1"/>
  <c r="I13" i="14"/>
  <c r="H13" i="14"/>
  <c r="H26" i="14" s="1"/>
  <c r="G13" i="14"/>
  <c r="F13" i="14"/>
  <c r="F26" i="14" s="1"/>
  <c r="E13" i="14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X44" i="15" s="1"/>
  <c r="W37" i="15"/>
  <c r="W44" i="15" s="1"/>
  <c r="V37" i="15"/>
  <c r="V44" i="15" s="1"/>
  <c r="U37" i="15"/>
  <c r="U44" i="15" s="1"/>
  <c r="T37" i="15"/>
  <c r="T44" i="15" s="1"/>
  <c r="S37" i="15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O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X26" i="15" s="1"/>
  <c r="W13" i="15"/>
  <c r="W26" i="15" s="1"/>
  <c r="V13" i="15"/>
  <c r="U13" i="15"/>
  <c r="U26" i="15" s="1"/>
  <c r="U45" i="15" s="1"/>
  <c r="T13" i="15"/>
  <c r="T26" i="15" s="1"/>
  <c r="T45" i="15" s="1"/>
  <c r="S13" i="15"/>
  <c r="S26" i="15" s="1"/>
  <c r="R13" i="15"/>
  <c r="R26" i="15" s="1"/>
  <c r="Q13" i="15"/>
  <c r="Q26" i="15" s="1"/>
  <c r="P13" i="15"/>
  <c r="P26" i="15" s="1"/>
  <c r="O13" i="15"/>
  <c r="N13" i="15"/>
  <c r="M13" i="15"/>
  <c r="M26" i="15" s="1"/>
  <c r="M45" i="15" s="1"/>
  <c r="L13" i="15"/>
  <c r="L26" i="15" s="1"/>
  <c r="L45" i="15" s="1"/>
  <c r="K13" i="15"/>
  <c r="K26" i="15" s="1"/>
  <c r="J13" i="15"/>
  <c r="J26" i="15" s="1"/>
  <c r="I13" i="15"/>
  <c r="I26" i="15" s="1"/>
  <c r="H13" i="15"/>
  <c r="H26" i="15" s="1"/>
  <c r="G13" i="15"/>
  <c r="G26" i="15" s="1"/>
  <c r="G45" i="15" s="1"/>
  <c r="F13" i="15"/>
  <c r="E13" i="15"/>
  <c r="E26" i="15" s="1"/>
  <c r="E45" i="15" s="1"/>
  <c r="D13" i="15"/>
  <c r="D26" i="15" s="1"/>
  <c r="D45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Z37" i="16" s="1"/>
  <c r="W37" i="16"/>
  <c r="V37" i="16"/>
  <c r="U37" i="16"/>
  <c r="U44" i="16" s="1"/>
  <c r="T37" i="16"/>
  <c r="T44" i="16" s="1"/>
  <c r="S37" i="16"/>
  <c r="R37" i="16"/>
  <c r="Q37" i="16"/>
  <c r="Q44" i="16" s="1"/>
  <c r="P37" i="16"/>
  <c r="O37" i="16"/>
  <c r="N37" i="16"/>
  <c r="M37" i="16"/>
  <c r="M44" i="16" s="1"/>
  <c r="L37" i="16"/>
  <c r="L44" i="16" s="1"/>
  <c r="K37" i="16"/>
  <c r="J37" i="16"/>
  <c r="I37" i="16"/>
  <c r="I44" i="16" s="1"/>
  <c r="H37" i="16"/>
  <c r="G37" i="16"/>
  <c r="F37" i="16"/>
  <c r="E37" i="16"/>
  <c r="E44" i="16" s="1"/>
  <c r="D37" i="16"/>
  <c r="D44" i="16" s="1"/>
  <c r="C37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W13" i="16"/>
  <c r="W26" i="16" s="1"/>
  <c r="V13" i="16"/>
  <c r="U13" i="16"/>
  <c r="U26" i="16" s="1"/>
  <c r="T13" i="16"/>
  <c r="T26" i="16" s="1"/>
  <c r="S13" i="16"/>
  <c r="S26" i="16" s="1"/>
  <c r="R13" i="16"/>
  <c r="R26" i="16" s="1"/>
  <c r="Q13" i="16"/>
  <c r="Q26" i="16" s="1"/>
  <c r="P13" i="16"/>
  <c r="P26" i="16" s="1"/>
  <c r="O13" i="16"/>
  <c r="O26" i="16" s="1"/>
  <c r="N13" i="16"/>
  <c r="M13" i="16"/>
  <c r="M26" i="16" s="1"/>
  <c r="L13" i="16"/>
  <c r="L26" i="16" s="1"/>
  <c r="K13" i="16"/>
  <c r="K26" i="16" s="1"/>
  <c r="J13" i="16"/>
  <c r="J26" i="16" s="1"/>
  <c r="I13" i="16"/>
  <c r="I26" i="16" s="1"/>
  <c r="H13" i="16"/>
  <c r="H26" i="16" s="1"/>
  <c r="G13" i="16"/>
  <c r="G26" i="16" s="1"/>
  <c r="F13" i="16"/>
  <c r="E13" i="16"/>
  <c r="E26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Z37" i="17"/>
  <c r="Y37" i="17"/>
  <c r="X37" i="17"/>
  <c r="X44" i="17" s="1"/>
  <c r="Z44" i="17" s="1"/>
  <c r="W37" i="17"/>
  <c r="V37" i="17"/>
  <c r="U37" i="17"/>
  <c r="T37" i="17"/>
  <c r="T44" i="17" s="1"/>
  <c r="S37" i="17"/>
  <c r="R37" i="17"/>
  <c r="Q37" i="17"/>
  <c r="P37" i="17"/>
  <c r="P44" i="17" s="1"/>
  <c r="O37" i="17"/>
  <c r="N37" i="17"/>
  <c r="M37" i="17"/>
  <c r="L37" i="17"/>
  <c r="L44" i="17" s="1"/>
  <c r="K37" i="17"/>
  <c r="J37" i="17"/>
  <c r="I37" i="17"/>
  <c r="H37" i="17"/>
  <c r="H44" i="17" s="1"/>
  <c r="G37" i="17"/>
  <c r="F37" i="17"/>
  <c r="E37" i="17"/>
  <c r="D37" i="17"/>
  <c r="D44" i="17" s="1"/>
  <c r="C37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W13" i="17"/>
  <c r="W26" i="17" s="1"/>
  <c r="V13" i="17"/>
  <c r="U13" i="17"/>
  <c r="U26" i="17" s="1"/>
  <c r="T13" i="17"/>
  <c r="T26" i="17" s="1"/>
  <c r="S13" i="17"/>
  <c r="S26" i="17" s="1"/>
  <c r="R13" i="17"/>
  <c r="R26" i="17" s="1"/>
  <c r="Q13" i="17"/>
  <c r="Q26" i="17" s="1"/>
  <c r="P13" i="17"/>
  <c r="P26" i="17" s="1"/>
  <c r="O13" i="17"/>
  <c r="O26" i="17" s="1"/>
  <c r="N13" i="17"/>
  <c r="M13" i="17"/>
  <c r="M26" i="17" s="1"/>
  <c r="L13" i="17"/>
  <c r="L26" i="17" s="1"/>
  <c r="K13" i="17"/>
  <c r="K26" i="17" s="1"/>
  <c r="J13" i="17"/>
  <c r="J26" i="17" s="1"/>
  <c r="I13" i="17"/>
  <c r="I26" i="17" s="1"/>
  <c r="H13" i="17"/>
  <c r="H26" i="17" s="1"/>
  <c r="G13" i="17"/>
  <c r="G26" i="17" s="1"/>
  <c r="F13" i="17"/>
  <c r="E13" i="17"/>
  <c r="E26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X37" i="18"/>
  <c r="X44" i="18" s="1"/>
  <c r="Z44" i="18" s="1"/>
  <c r="W37" i="18"/>
  <c r="V37" i="18"/>
  <c r="V44" i="18" s="1"/>
  <c r="U37" i="18"/>
  <c r="U44" i="18" s="1"/>
  <c r="T37" i="18"/>
  <c r="T44" i="18" s="1"/>
  <c r="S37" i="18"/>
  <c r="R37" i="18"/>
  <c r="Q37" i="18"/>
  <c r="P37" i="18"/>
  <c r="P44" i="18" s="1"/>
  <c r="O37" i="18"/>
  <c r="N37" i="18"/>
  <c r="N44" i="18" s="1"/>
  <c r="M37" i="18"/>
  <c r="M44" i="18" s="1"/>
  <c r="L37" i="18"/>
  <c r="L44" i="18" s="1"/>
  <c r="K37" i="18"/>
  <c r="J37" i="18"/>
  <c r="I37" i="18"/>
  <c r="H37" i="18"/>
  <c r="H44" i="18" s="1"/>
  <c r="G37" i="18"/>
  <c r="F37" i="18"/>
  <c r="F44" i="18" s="1"/>
  <c r="E37" i="18"/>
  <c r="E44" i="18" s="1"/>
  <c r="D37" i="18"/>
  <c r="D44" i="18" s="1"/>
  <c r="C37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W13" i="18"/>
  <c r="W26" i="18" s="1"/>
  <c r="V13" i="18"/>
  <c r="U13" i="18"/>
  <c r="U26" i="18" s="1"/>
  <c r="T13" i="18"/>
  <c r="S13" i="18"/>
  <c r="S26" i="18" s="1"/>
  <c r="R13" i="18"/>
  <c r="R26" i="18" s="1"/>
  <c r="Q13" i="18"/>
  <c r="Q26" i="18" s="1"/>
  <c r="P13" i="18"/>
  <c r="P26" i="18" s="1"/>
  <c r="O13" i="18"/>
  <c r="O26" i="18" s="1"/>
  <c r="N13" i="18"/>
  <c r="M13" i="18"/>
  <c r="M26" i="18" s="1"/>
  <c r="L13" i="18"/>
  <c r="K13" i="18"/>
  <c r="K26" i="18" s="1"/>
  <c r="J13" i="18"/>
  <c r="J26" i="18" s="1"/>
  <c r="I13" i="18"/>
  <c r="I26" i="18" s="1"/>
  <c r="H13" i="18"/>
  <c r="H26" i="18" s="1"/>
  <c r="G13" i="18"/>
  <c r="G26" i="18" s="1"/>
  <c r="F13" i="18"/>
  <c r="E13" i="18"/>
  <c r="E26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S44" i="19" s="1"/>
  <c r="R43" i="19"/>
  <c r="Q43" i="19"/>
  <c r="P43" i="19"/>
  <c r="P44" i="19" s="1"/>
  <c r="O43" i="19"/>
  <c r="N43" i="19"/>
  <c r="M43" i="19"/>
  <c r="L43" i="19"/>
  <c r="K43" i="19"/>
  <c r="K44" i="19" s="1"/>
  <c r="J43" i="19"/>
  <c r="I43" i="19"/>
  <c r="H43" i="19"/>
  <c r="H44" i="19" s="1"/>
  <c r="G43" i="19"/>
  <c r="F43" i="19"/>
  <c r="E43" i="19"/>
  <c r="D43" i="19"/>
  <c r="C43" i="19"/>
  <c r="C44" i="19" s="1"/>
  <c r="AA37" i="19"/>
  <c r="Y37" i="19"/>
  <c r="X37" i="19"/>
  <c r="X44" i="19" s="1"/>
  <c r="Z44" i="19" s="1"/>
  <c r="W37" i="19"/>
  <c r="W44" i="19" s="1"/>
  <c r="V37" i="19"/>
  <c r="U37" i="19"/>
  <c r="T37" i="19"/>
  <c r="S37" i="19"/>
  <c r="R37" i="19"/>
  <c r="R44" i="19" s="1"/>
  <c r="Q37" i="19"/>
  <c r="P37" i="19"/>
  <c r="O37" i="19"/>
  <c r="O44" i="19" s="1"/>
  <c r="N37" i="19"/>
  <c r="M37" i="19"/>
  <c r="L37" i="19"/>
  <c r="K37" i="19"/>
  <c r="J37" i="19"/>
  <c r="J44" i="19" s="1"/>
  <c r="I37" i="19"/>
  <c r="H37" i="19"/>
  <c r="G37" i="19"/>
  <c r="G44" i="19" s="1"/>
  <c r="F37" i="19"/>
  <c r="E37" i="19"/>
  <c r="D37" i="19"/>
  <c r="C37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W13" i="19"/>
  <c r="W26" i="19" s="1"/>
  <c r="V13" i="19"/>
  <c r="U13" i="19"/>
  <c r="U26" i="19" s="1"/>
  <c r="T13" i="19"/>
  <c r="T26" i="19" s="1"/>
  <c r="S13" i="19"/>
  <c r="S26" i="19" s="1"/>
  <c r="R13" i="19"/>
  <c r="R26" i="19" s="1"/>
  <c r="Q13" i="19"/>
  <c r="Q26" i="19" s="1"/>
  <c r="P13" i="19"/>
  <c r="O13" i="19"/>
  <c r="O26" i="19" s="1"/>
  <c r="N13" i="19"/>
  <c r="M13" i="19"/>
  <c r="M26" i="19" s="1"/>
  <c r="L13" i="19"/>
  <c r="L26" i="19" s="1"/>
  <c r="K13" i="19"/>
  <c r="K26" i="19" s="1"/>
  <c r="J13" i="19"/>
  <c r="J26" i="19" s="1"/>
  <c r="I13" i="19"/>
  <c r="I26" i="19" s="1"/>
  <c r="H13" i="19"/>
  <c r="G13" i="19"/>
  <c r="G26" i="19" s="1"/>
  <c r="F13" i="19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Z37" i="20" s="1"/>
  <c r="W37" i="20"/>
  <c r="V37" i="20"/>
  <c r="U37" i="20"/>
  <c r="T37" i="20"/>
  <c r="S37" i="20"/>
  <c r="S44" i="20" s="1"/>
  <c r="R37" i="20"/>
  <c r="R44" i="20" s="1"/>
  <c r="Q37" i="20"/>
  <c r="P37" i="20"/>
  <c r="P44" i="20" s="1"/>
  <c r="O37" i="20"/>
  <c r="N37" i="20"/>
  <c r="M37" i="20"/>
  <c r="L37" i="20"/>
  <c r="K37" i="20"/>
  <c r="K44" i="20" s="1"/>
  <c r="J37" i="20"/>
  <c r="J44" i="20" s="1"/>
  <c r="I37" i="20"/>
  <c r="I44" i="20" s="1"/>
  <c r="H37" i="20"/>
  <c r="H44" i="20" s="1"/>
  <c r="G37" i="20"/>
  <c r="F37" i="20"/>
  <c r="E37" i="20"/>
  <c r="D37" i="20"/>
  <c r="C37" i="20"/>
  <c r="C44" i="20" s="1"/>
  <c r="AA26" i="20"/>
  <c r="AA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Z13" i="20"/>
  <c r="Y13" i="20"/>
  <c r="X13" i="20"/>
  <c r="W13" i="20"/>
  <c r="W26" i="20" s="1"/>
  <c r="V13" i="20"/>
  <c r="V26" i="20" s="1"/>
  <c r="U13" i="20"/>
  <c r="T13" i="20"/>
  <c r="S13" i="20"/>
  <c r="S26" i="20" s="1"/>
  <c r="S45" i="20" s="1"/>
  <c r="R13" i="20"/>
  <c r="R26" i="20" s="1"/>
  <c r="R45" i="20" s="1"/>
  <c r="Q13" i="20"/>
  <c r="P13" i="20"/>
  <c r="O13" i="20"/>
  <c r="O26" i="20" s="1"/>
  <c r="N13" i="20"/>
  <c r="N26" i="20" s="1"/>
  <c r="M13" i="20"/>
  <c r="L13" i="20"/>
  <c r="K13" i="20"/>
  <c r="K26" i="20" s="1"/>
  <c r="K45" i="20" s="1"/>
  <c r="J13" i="20"/>
  <c r="J26" i="20" s="1"/>
  <c r="J45" i="20" s="1"/>
  <c r="I13" i="20"/>
  <c r="H13" i="20"/>
  <c r="G13" i="20"/>
  <c r="G26" i="20" s="1"/>
  <c r="F13" i="20"/>
  <c r="F26" i="20" s="1"/>
  <c r="E13" i="20"/>
  <c r="D13" i="20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Z44" i="21" s="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X37" i="21"/>
  <c r="Z37" i="21" s="1"/>
  <c r="W37" i="21"/>
  <c r="V37" i="21"/>
  <c r="V44" i="21" s="1"/>
  <c r="U37" i="21"/>
  <c r="U44" i="21" s="1"/>
  <c r="T37" i="21"/>
  <c r="S37" i="21"/>
  <c r="R37" i="21"/>
  <c r="R44" i="21" s="1"/>
  <c r="Q37" i="21"/>
  <c r="Q44" i="21" s="1"/>
  <c r="Q45" i="21" s="1"/>
  <c r="P37" i="21"/>
  <c r="O37" i="21"/>
  <c r="N37" i="21"/>
  <c r="N44" i="21" s="1"/>
  <c r="M37" i="21"/>
  <c r="M44" i="21" s="1"/>
  <c r="L37" i="21"/>
  <c r="K37" i="21"/>
  <c r="J37" i="21"/>
  <c r="J44" i="21" s="1"/>
  <c r="I37" i="21"/>
  <c r="H37" i="21"/>
  <c r="G37" i="21"/>
  <c r="F37" i="21"/>
  <c r="F44" i="21" s="1"/>
  <c r="E37" i="21"/>
  <c r="E44" i="21" s="1"/>
  <c r="D37" i="21"/>
  <c r="C37" i="21"/>
  <c r="S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Z26" i="21" s="1"/>
  <c r="W13" i="21"/>
  <c r="W26" i="21" s="1"/>
  <c r="V13" i="21"/>
  <c r="V26" i="21" s="1"/>
  <c r="V45" i="21" s="1"/>
  <c r="U13" i="21"/>
  <c r="U26" i="21" s="1"/>
  <c r="T13" i="21"/>
  <c r="S13" i="21"/>
  <c r="R13" i="21"/>
  <c r="R26" i="21" s="1"/>
  <c r="Q13" i="21"/>
  <c r="Q26" i="21" s="1"/>
  <c r="P13" i="21"/>
  <c r="P26" i="21" s="1"/>
  <c r="O13" i="21"/>
  <c r="O26" i="21" s="1"/>
  <c r="N13" i="21"/>
  <c r="N26" i="21" s="1"/>
  <c r="N45" i="21" s="1"/>
  <c r="M13" i="21"/>
  <c r="M26" i="21" s="1"/>
  <c r="L13" i="21"/>
  <c r="L26" i="21" s="1"/>
  <c r="K13" i="21"/>
  <c r="K26" i="21" s="1"/>
  <c r="J13" i="21"/>
  <c r="J26" i="21" s="1"/>
  <c r="I13" i="21"/>
  <c r="I26" i="21" s="1"/>
  <c r="H13" i="21"/>
  <c r="H26" i="21" s="1"/>
  <c r="G13" i="21"/>
  <c r="G26" i="21" s="1"/>
  <c r="F13" i="21"/>
  <c r="F26" i="21" s="1"/>
  <c r="F45" i="21" s="1"/>
  <c r="E13" i="21"/>
  <c r="E26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Y44" i="22" s="1"/>
  <c r="X43" i="22"/>
  <c r="Z43" i="22" s="1"/>
  <c r="W43" i="22"/>
  <c r="V43" i="22"/>
  <c r="U43" i="22"/>
  <c r="T43" i="22"/>
  <c r="S43" i="22"/>
  <c r="R43" i="22"/>
  <c r="Q43" i="22"/>
  <c r="Q44" i="22" s="1"/>
  <c r="P43" i="22"/>
  <c r="O43" i="22"/>
  <c r="N43" i="22"/>
  <c r="M43" i="22"/>
  <c r="L43" i="22"/>
  <c r="K43" i="22"/>
  <c r="J43" i="22"/>
  <c r="I43" i="22"/>
  <c r="I44" i="22" s="1"/>
  <c r="H43" i="22"/>
  <c r="G43" i="22"/>
  <c r="F43" i="22"/>
  <c r="E43" i="22"/>
  <c r="D43" i="22"/>
  <c r="C43" i="22"/>
  <c r="AA37" i="22"/>
  <c r="Z37" i="22"/>
  <c r="Y37" i="22"/>
  <c r="X37" i="22"/>
  <c r="W37" i="22"/>
  <c r="W44" i="22" s="1"/>
  <c r="V37" i="22"/>
  <c r="V44" i="22" s="1"/>
  <c r="U37" i="22"/>
  <c r="T37" i="22"/>
  <c r="T44" i="22" s="1"/>
  <c r="S37" i="22"/>
  <c r="R37" i="22"/>
  <c r="R44" i="22" s="1"/>
  <c r="Q37" i="22"/>
  <c r="P37" i="22"/>
  <c r="O37" i="22"/>
  <c r="O44" i="22" s="1"/>
  <c r="N37" i="22"/>
  <c r="N44" i="22" s="1"/>
  <c r="M37" i="22"/>
  <c r="L37" i="22"/>
  <c r="L44" i="22" s="1"/>
  <c r="K37" i="22"/>
  <c r="J37" i="22"/>
  <c r="J44" i="22" s="1"/>
  <c r="I37" i="22"/>
  <c r="H37" i="22"/>
  <c r="H44" i="22" s="1"/>
  <c r="G37" i="22"/>
  <c r="G44" i="22" s="1"/>
  <c r="F37" i="22"/>
  <c r="F44" i="22" s="1"/>
  <c r="E37" i="22"/>
  <c r="D37" i="22"/>
  <c r="D44" i="22" s="1"/>
  <c r="C37" i="22"/>
  <c r="AA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X26" i="22" s="1"/>
  <c r="Z26" i="22" s="1"/>
  <c r="W13" i="22"/>
  <c r="W26" i="22" s="1"/>
  <c r="W45" i="22" s="1"/>
  <c r="V13" i="22"/>
  <c r="U13" i="22"/>
  <c r="U26" i="22" s="1"/>
  <c r="T13" i="22"/>
  <c r="T26" i="22" s="1"/>
  <c r="S13" i="22"/>
  <c r="S26" i="22" s="1"/>
  <c r="R13" i="22"/>
  <c r="R26" i="22" s="1"/>
  <c r="Q13" i="22"/>
  <c r="Q26" i="22" s="1"/>
  <c r="P13" i="22"/>
  <c r="P26" i="22" s="1"/>
  <c r="O13" i="22"/>
  <c r="O26" i="22" s="1"/>
  <c r="O45" i="22" s="1"/>
  <c r="N13" i="22"/>
  <c r="M13" i="22"/>
  <c r="L13" i="22"/>
  <c r="K13" i="22"/>
  <c r="K26" i="22" s="1"/>
  <c r="J13" i="22"/>
  <c r="J26" i="22" s="1"/>
  <c r="I13" i="22"/>
  <c r="I26" i="22" s="1"/>
  <c r="H13" i="22"/>
  <c r="H26" i="22" s="1"/>
  <c r="G13" i="22"/>
  <c r="G26" i="22" s="1"/>
  <c r="G45" i="22" s="1"/>
  <c r="F13" i="22"/>
  <c r="F26" i="22" s="1"/>
  <c r="E13" i="22"/>
  <c r="E26" i="22" s="1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N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AA25" i="23"/>
  <c r="Z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Z13" i="23" s="1"/>
  <c r="W13" i="23"/>
  <c r="W26" i="23" s="1"/>
  <c r="V13" i="23"/>
  <c r="V26" i="23" s="1"/>
  <c r="U13" i="23"/>
  <c r="U26" i="23" s="1"/>
  <c r="T13" i="23"/>
  <c r="S13" i="23"/>
  <c r="S26" i="23" s="1"/>
  <c r="R13" i="23"/>
  <c r="Q13" i="23"/>
  <c r="Q26" i="23" s="1"/>
  <c r="Q45" i="23" s="1"/>
  <c r="P13" i="23"/>
  <c r="P26" i="23" s="1"/>
  <c r="O13" i="23"/>
  <c r="O26" i="23" s="1"/>
  <c r="N13" i="23"/>
  <c r="N26" i="23" s="1"/>
  <c r="M13" i="23"/>
  <c r="M26" i="23" s="1"/>
  <c r="M45" i="23" s="1"/>
  <c r="L13" i="23"/>
  <c r="K13" i="23"/>
  <c r="K26" i="23" s="1"/>
  <c r="J13" i="23"/>
  <c r="I13" i="23"/>
  <c r="I26" i="23" s="1"/>
  <c r="H13" i="23"/>
  <c r="H26" i="23" s="1"/>
  <c r="G13" i="23"/>
  <c r="G26" i="23" s="1"/>
  <c r="F13" i="23"/>
  <c r="F26" i="23" s="1"/>
  <c r="E13" i="23"/>
  <c r="E26" i="23" s="1"/>
  <c r="E45" i="23" s="1"/>
  <c r="D13" i="23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N44" i="24"/>
  <c r="F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Z44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E37" i="24"/>
  <c r="E44" i="24" s="1"/>
  <c r="D37" i="24"/>
  <c r="D44" i="24" s="1"/>
  <c r="C37" i="24"/>
  <c r="C44" i="24" s="1"/>
  <c r="N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X13" i="24"/>
  <c r="X26" i="24" s="1"/>
  <c r="W13" i="24"/>
  <c r="V13" i="24"/>
  <c r="V26" i="24" s="1"/>
  <c r="U13" i="24"/>
  <c r="U26" i="24" s="1"/>
  <c r="T13" i="24"/>
  <c r="T26" i="24" s="1"/>
  <c r="S13" i="24"/>
  <c r="S26" i="24" s="1"/>
  <c r="R13" i="24"/>
  <c r="Q13" i="24"/>
  <c r="Q26" i="24" s="1"/>
  <c r="Q45" i="24" s="1"/>
  <c r="P13" i="24"/>
  <c r="P26" i="24" s="1"/>
  <c r="O13" i="24"/>
  <c r="N13" i="24"/>
  <c r="M13" i="24"/>
  <c r="M26" i="24" s="1"/>
  <c r="L13" i="24"/>
  <c r="L26" i="24" s="1"/>
  <c r="K13" i="24"/>
  <c r="K26" i="24" s="1"/>
  <c r="J13" i="24"/>
  <c r="I13" i="24"/>
  <c r="H13" i="24"/>
  <c r="H26" i="24" s="1"/>
  <c r="G13" i="24"/>
  <c r="F13" i="24"/>
  <c r="F26" i="24" s="1"/>
  <c r="E13" i="24"/>
  <c r="E26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E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W44" i="25" s="1"/>
  <c r="V37" i="25"/>
  <c r="V44" i="25" s="1"/>
  <c r="V45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N45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F45" i="25" s="1"/>
  <c r="E37" i="25"/>
  <c r="D37" i="25"/>
  <c r="D44" i="25" s="1"/>
  <c r="C37" i="25"/>
  <c r="C44" i="25" s="1"/>
  <c r="Y26" i="25"/>
  <c r="Y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X13" i="25"/>
  <c r="W13" i="25"/>
  <c r="W26" i="25" s="1"/>
  <c r="V13" i="25"/>
  <c r="V26" i="25" s="1"/>
  <c r="U13" i="25"/>
  <c r="T13" i="25"/>
  <c r="T26" i="25" s="1"/>
  <c r="S13" i="25"/>
  <c r="R13" i="25"/>
  <c r="Q13" i="25"/>
  <c r="P13" i="25"/>
  <c r="P26" i="25" s="1"/>
  <c r="P45" i="25" s="1"/>
  <c r="O13" i="25"/>
  <c r="O26" i="25" s="1"/>
  <c r="N13" i="25"/>
  <c r="N26" i="25" s="1"/>
  <c r="M13" i="25"/>
  <c r="L13" i="25"/>
  <c r="L26" i="25" s="1"/>
  <c r="K13" i="25"/>
  <c r="J13" i="25"/>
  <c r="I13" i="25"/>
  <c r="I26" i="25" s="1"/>
  <c r="H13" i="25"/>
  <c r="H26" i="25" s="1"/>
  <c r="H45" i="25" s="1"/>
  <c r="G13" i="25"/>
  <c r="G26" i="25" s="1"/>
  <c r="F13" i="25"/>
  <c r="F26" i="25" s="1"/>
  <c r="E13" i="25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E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W37" i="26"/>
  <c r="W44" i="26" s="1"/>
  <c r="V37" i="26"/>
  <c r="U37" i="26"/>
  <c r="U44" i="26" s="1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D37" i="26"/>
  <c r="D44" i="26" s="1"/>
  <c r="C37" i="26"/>
  <c r="C44" i="26" s="1"/>
  <c r="N26" i="26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X13" i="26"/>
  <c r="X26" i="26" s="1"/>
  <c r="W13" i="26"/>
  <c r="W26" i="26" s="1"/>
  <c r="V13" i="26"/>
  <c r="V26" i="26" s="1"/>
  <c r="U13" i="26"/>
  <c r="T13" i="26"/>
  <c r="T26" i="26" s="1"/>
  <c r="S13" i="26"/>
  <c r="R13" i="26"/>
  <c r="R26" i="26" s="1"/>
  <c r="Q13" i="26"/>
  <c r="P13" i="26"/>
  <c r="P26" i="26" s="1"/>
  <c r="P45" i="26" s="1"/>
  <c r="O13" i="26"/>
  <c r="O26" i="26" s="1"/>
  <c r="N13" i="26"/>
  <c r="M13" i="26"/>
  <c r="L13" i="26"/>
  <c r="L26" i="26" s="1"/>
  <c r="K13" i="26"/>
  <c r="J13" i="26"/>
  <c r="J26" i="26" s="1"/>
  <c r="I13" i="26"/>
  <c r="I26" i="26" s="1"/>
  <c r="I45" i="26" s="1"/>
  <c r="H13" i="26"/>
  <c r="H26" i="26" s="1"/>
  <c r="G13" i="26"/>
  <c r="G26" i="26" s="1"/>
  <c r="F13" i="26"/>
  <c r="F26" i="26" s="1"/>
  <c r="E13" i="26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W37" i="27"/>
  <c r="W44" i="27" s="1"/>
  <c r="V37" i="27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E37" i="27"/>
  <c r="E44" i="27" s="1"/>
  <c r="D37" i="27"/>
  <c r="D44" i="27" s="1"/>
  <c r="C37" i="27"/>
  <c r="C44" i="27" s="1"/>
  <c r="AA25" i="27"/>
  <c r="Z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X13" i="27"/>
  <c r="X26" i="27" s="1"/>
  <c r="W13" i="27"/>
  <c r="V13" i="27"/>
  <c r="V26" i="27" s="1"/>
  <c r="U13" i="27"/>
  <c r="U26" i="27" s="1"/>
  <c r="T13" i="27"/>
  <c r="T26" i="27" s="1"/>
  <c r="T45" i="27" s="1"/>
  <c r="S13" i="27"/>
  <c r="R13" i="27"/>
  <c r="R26" i="27" s="1"/>
  <c r="R45" i="27" s="1"/>
  <c r="Q13" i="27"/>
  <c r="P13" i="27"/>
  <c r="P26" i="27" s="1"/>
  <c r="O13" i="27"/>
  <c r="N13" i="27"/>
  <c r="N26" i="27" s="1"/>
  <c r="M13" i="27"/>
  <c r="M26" i="27" s="1"/>
  <c r="L13" i="27"/>
  <c r="L26" i="27" s="1"/>
  <c r="L45" i="27" s="1"/>
  <c r="K13" i="27"/>
  <c r="J13" i="27"/>
  <c r="I13" i="27"/>
  <c r="H13" i="27"/>
  <c r="H26" i="27" s="1"/>
  <c r="G13" i="27"/>
  <c r="F13" i="27"/>
  <c r="F26" i="27" s="1"/>
  <c r="E13" i="27"/>
  <c r="E26" i="27" s="1"/>
  <c r="D13" i="27"/>
  <c r="D26" i="27" s="1"/>
  <c r="D45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V44" i="28" s="1"/>
  <c r="U37" i="28"/>
  <c r="U44" i="28" s="1"/>
  <c r="T37" i="28"/>
  <c r="T44" i="28" s="1"/>
  <c r="S37" i="28"/>
  <c r="R37" i="28"/>
  <c r="R44" i="28" s="1"/>
  <c r="Q37" i="28"/>
  <c r="Q44" i="28" s="1"/>
  <c r="P37" i="28"/>
  <c r="P44" i="28" s="1"/>
  <c r="O37" i="28"/>
  <c r="O44" i="28" s="1"/>
  <c r="N37" i="28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Z13" i="28" s="1"/>
  <c r="W13" i="28"/>
  <c r="V13" i="28"/>
  <c r="V26" i="28" s="1"/>
  <c r="V45" i="28" s="1"/>
  <c r="U13" i="28"/>
  <c r="U26" i="28" s="1"/>
  <c r="U45" i="28" s="1"/>
  <c r="T13" i="28"/>
  <c r="T26" i="28" s="1"/>
  <c r="T45" i="28" s="1"/>
  <c r="S13" i="28"/>
  <c r="S26" i="28" s="1"/>
  <c r="R13" i="28"/>
  <c r="R26" i="28" s="1"/>
  <c r="Q13" i="28"/>
  <c r="Q26" i="28" s="1"/>
  <c r="P13" i="28"/>
  <c r="P26" i="28" s="1"/>
  <c r="P45" i="28" s="1"/>
  <c r="O13" i="28"/>
  <c r="N13" i="28"/>
  <c r="N26" i="28" s="1"/>
  <c r="M13" i="28"/>
  <c r="M26" i="28" s="1"/>
  <c r="M45" i="28" s="1"/>
  <c r="L13" i="28"/>
  <c r="L26" i="28" s="1"/>
  <c r="L45" i="28" s="1"/>
  <c r="K13" i="28"/>
  <c r="K26" i="28" s="1"/>
  <c r="J13" i="28"/>
  <c r="J26" i="28" s="1"/>
  <c r="I13" i="28"/>
  <c r="I26" i="28" s="1"/>
  <c r="H13" i="28"/>
  <c r="H26" i="28" s="1"/>
  <c r="H45" i="28" s="1"/>
  <c r="G13" i="28"/>
  <c r="F13" i="28"/>
  <c r="F26" i="28" s="1"/>
  <c r="F45" i="28" s="1"/>
  <c r="E13" i="28"/>
  <c r="E26" i="28" s="1"/>
  <c r="E45" i="28" s="1"/>
  <c r="D13" i="28"/>
  <c r="D26" i="28" s="1"/>
  <c r="D45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Y44" i="29"/>
  <c r="S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X37" i="29"/>
  <c r="X44" i="29" s="1"/>
  <c r="Z44" i="29" s="1"/>
  <c r="W37" i="29"/>
  <c r="W44" i="29" s="1"/>
  <c r="V37" i="29"/>
  <c r="V44" i="29" s="1"/>
  <c r="U37" i="29"/>
  <c r="U44" i="29" s="1"/>
  <c r="T37" i="29"/>
  <c r="S37" i="29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C37" i="29"/>
  <c r="C44" i="29" s="1"/>
  <c r="F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X26" i="29" s="1"/>
  <c r="W13" i="29"/>
  <c r="V13" i="29"/>
  <c r="V26" i="29" s="1"/>
  <c r="U13" i="29"/>
  <c r="U26" i="29" s="1"/>
  <c r="T13" i="29"/>
  <c r="T26" i="29" s="1"/>
  <c r="S13" i="29"/>
  <c r="S26" i="29" s="1"/>
  <c r="R13" i="29"/>
  <c r="R26" i="29" s="1"/>
  <c r="Q13" i="29"/>
  <c r="Q26" i="29" s="1"/>
  <c r="P13" i="29"/>
  <c r="P26" i="29" s="1"/>
  <c r="O13" i="29"/>
  <c r="N13" i="29"/>
  <c r="N26" i="29" s="1"/>
  <c r="M13" i="29"/>
  <c r="M26" i="29" s="1"/>
  <c r="L13" i="29"/>
  <c r="L26" i="29" s="1"/>
  <c r="K13" i="29"/>
  <c r="K26" i="29" s="1"/>
  <c r="J13" i="29"/>
  <c r="J26" i="29" s="1"/>
  <c r="I13" i="29"/>
  <c r="I26" i="29" s="1"/>
  <c r="H13" i="29"/>
  <c r="H26" i="29" s="1"/>
  <c r="G13" i="29"/>
  <c r="F13" i="29"/>
  <c r="E13" i="29"/>
  <c r="E26" i="29" s="1"/>
  <c r="D13" i="29"/>
  <c r="D26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S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X44" i="30" s="1"/>
  <c r="Z44" i="30" s="1"/>
  <c r="W37" i="30"/>
  <c r="W44" i="30" s="1"/>
  <c r="V37" i="30"/>
  <c r="V44" i="30" s="1"/>
  <c r="U37" i="30"/>
  <c r="U44" i="30" s="1"/>
  <c r="T37" i="30"/>
  <c r="S37" i="30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C37" i="30"/>
  <c r="C44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X26" i="30" s="1"/>
  <c r="W13" i="30"/>
  <c r="V13" i="30"/>
  <c r="V26" i="30" s="1"/>
  <c r="U13" i="30"/>
  <c r="U26" i="30" s="1"/>
  <c r="T13" i="30"/>
  <c r="T26" i="30" s="1"/>
  <c r="S13" i="30"/>
  <c r="S26" i="30" s="1"/>
  <c r="R13" i="30"/>
  <c r="R26" i="30" s="1"/>
  <c r="Q13" i="30"/>
  <c r="Q26" i="30" s="1"/>
  <c r="P13" i="30"/>
  <c r="P26" i="30" s="1"/>
  <c r="O13" i="30"/>
  <c r="N13" i="30"/>
  <c r="N26" i="30" s="1"/>
  <c r="M13" i="30"/>
  <c r="M26" i="30" s="1"/>
  <c r="L13" i="30"/>
  <c r="L26" i="30" s="1"/>
  <c r="K13" i="30"/>
  <c r="K26" i="30" s="1"/>
  <c r="J13" i="30"/>
  <c r="J26" i="30" s="1"/>
  <c r="I13" i="30"/>
  <c r="I26" i="30" s="1"/>
  <c r="H13" i="30"/>
  <c r="H26" i="30" s="1"/>
  <c r="G13" i="30"/>
  <c r="F13" i="30"/>
  <c r="F26" i="30" s="1"/>
  <c r="E13" i="30"/>
  <c r="E26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K44" i="31"/>
  <c r="C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W44" i="31" s="1"/>
  <c r="V37" i="31"/>
  <c r="V44" i="31" s="1"/>
  <c r="U37" i="31"/>
  <c r="U44" i="31" s="1"/>
  <c r="T37" i="3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K37" i="3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C37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AA45" i="31" s="1"/>
  <c r="Y13" i="31"/>
  <c r="Y26" i="31" s="1"/>
  <c r="X13" i="31"/>
  <c r="X26" i="31" s="1"/>
  <c r="W13" i="31"/>
  <c r="V13" i="31"/>
  <c r="V26" i="31" s="1"/>
  <c r="U13" i="31"/>
  <c r="U26" i="31" s="1"/>
  <c r="T13" i="31"/>
  <c r="T26" i="31" s="1"/>
  <c r="S13" i="31"/>
  <c r="S26" i="31" s="1"/>
  <c r="R13" i="31"/>
  <c r="R26" i="31" s="1"/>
  <c r="R45" i="31" s="1"/>
  <c r="Q13" i="31"/>
  <c r="Q26" i="31" s="1"/>
  <c r="P13" i="31"/>
  <c r="P26" i="31" s="1"/>
  <c r="O13" i="31"/>
  <c r="N13" i="31"/>
  <c r="N26" i="31" s="1"/>
  <c r="M13" i="31"/>
  <c r="M26" i="31" s="1"/>
  <c r="L13" i="31"/>
  <c r="L26" i="31" s="1"/>
  <c r="K13" i="31"/>
  <c r="K26" i="31" s="1"/>
  <c r="J13" i="31"/>
  <c r="J26" i="31" s="1"/>
  <c r="J45" i="31" s="1"/>
  <c r="I13" i="31"/>
  <c r="I26" i="31" s="1"/>
  <c r="H13" i="31"/>
  <c r="H26" i="31" s="1"/>
  <c r="G13" i="31"/>
  <c r="F13" i="31"/>
  <c r="F26" i="31" s="1"/>
  <c r="E13" i="31"/>
  <c r="E26" i="31" s="1"/>
  <c r="D13" i="31"/>
  <c r="D26" i="31" s="1"/>
  <c r="C13" i="31"/>
  <c r="C26" i="31" s="1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Z44" i="32" s="1"/>
  <c r="W37" i="32"/>
  <c r="W44" i="32" s="1"/>
  <c r="V37" i="32"/>
  <c r="V44" i="32" s="1"/>
  <c r="U37" i="32"/>
  <c r="U44" i="32" s="1"/>
  <c r="T37" i="32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F44" i="32" s="1"/>
  <c r="E37" i="32"/>
  <c r="E44" i="32" s="1"/>
  <c r="D37" i="32"/>
  <c r="C37" i="32"/>
  <c r="C44" i="32" s="1"/>
  <c r="F26" i="32"/>
  <c r="F45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X13" i="32"/>
  <c r="W13" i="32"/>
  <c r="V13" i="32"/>
  <c r="V26" i="32" s="1"/>
  <c r="U13" i="32"/>
  <c r="U26" i="32" s="1"/>
  <c r="T13" i="32"/>
  <c r="T26" i="32" s="1"/>
  <c r="S13" i="32"/>
  <c r="S26" i="32" s="1"/>
  <c r="R13" i="32"/>
  <c r="R26" i="32" s="1"/>
  <c r="Q13" i="32"/>
  <c r="Q26" i="32" s="1"/>
  <c r="P13" i="32"/>
  <c r="P26" i="32" s="1"/>
  <c r="O13" i="32"/>
  <c r="N13" i="32"/>
  <c r="N26" i="32" s="1"/>
  <c r="M13" i="32"/>
  <c r="M26" i="32" s="1"/>
  <c r="L13" i="32"/>
  <c r="L26" i="32" s="1"/>
  <c r="K13" i="32"/>
  <c r="K26" i="32" s="1"/>
  <c r="J13" i="32"/>
  <c r="J26" i="32" s="1"/>
  <c r="I13" i="32"/>
  <c r="I26" i="32" s="1"/>
  <c r="H13" i="32"/>
  <c r="H26" i="32" s="1"/>
  <c r="G13" i="32"/>
  <c r="F13" i="32"/>
  <c r="E13" i="32"/>
  <c r="E26" i="32" s="1"/>
  <c r="D13" i="32"/>
  <c r="D26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X44" i="33" s="1"/>
  <c r="Z44" i="33" s="1"/>
  <c r="W37" i="33"/>
  <c r="W44" i="33" s="1"/>
  <c r="V37" i="33"/>
  <c r="V44" i="33" s="1"/>
  <c r="U37" i="33"/>
  <c r="U44" i="33" s="1"/>
  <c r="T37" i="33"/>
  <c r="S37" i="33"/>
  <c r="S44" i="33" s="1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K37" i="33"/>
  <c r="K44" i="33" s="1"/>
  <c r="J37" i="33"/>
  <c r="J44" i="33" s="1"/>
  <c r="I37" i="33"/>
  <c r="I44" i="33" s="1"/>
  <c r="H37" i="33"/>
  <c r="H44" i="33" s="1"/>
  <c r="G37" i="33"/>
  <c r="G44" i="33" s="1"/>
  <c r="F37" i="33"/>
  <c r="F44" i="33" s="1"/>
  <c r="E37" i="33"/>
  <c r="E44" i="33" s="1"/>
  <c r="D37" i="33"/>
  <c r="C37" i="33"/>
  <c r="C44" i="33" s="1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W13" i="33"/>
  <c r="V13" i="33"/>
  <c r="V26" i="33" s="1"/>
  <c r="V45" i="33" s="1"/>
  <c r="U13" i="33"/>
  <c r="U26" i="33" s="1"/>
  <c r="U45" i="33" s="1"/>
  <c r="T13" i="33"/>
  <c r="T26" i="33" s="1"/>
  <c r="S13" i="33"/>
  <c r="S26" i="33" s="1"/>
  <c r="R13" i="33"/>
  <c r="R26" i="33" s="1"/>
  <c r="R45" i="33" s="1"/>
  <c r="Q13" i="33"/>
  <c r="Q26" i="33" s="1"/>
  <c r="P13" i="33"/>
  <c r="P26" i="33" s="1"/>
  <c r="O13" i="33"/>
  <c r="N13" i="33"/>
  <c r="N26" i="33" s="1"/>
  <c r="N45" i="33" s="1"/>
  <c r="M13" i="33"/>
  <c r="M26" i="33" s="1"/>
  <c r="M45" i="33" s="1"/>
  <c r="L13" i="33"/>
  <c r="L26" i="33" s="1"/>
  <c r="K13" i="33"/>
  <c r="K26" i="33" s="1"/>
  <c r="J13" i="33"/>
  <c r="J26" i="33" s="1"/>
  <c r="J45" i="33" s="1"/>
  <c r="I13" i="33"/>
  <c r="I26" i="33" s="1"/>
  <c r="H13" i="33"/>
  <c r="H26" i="33" s="1"/>
  <c r="G13" i="33"/>
  <c r="F13" i="33"/>
  <c r="F26" i="33" s="1"/>
  <c r="F45" i="33" s="1"/>
  <c r="E13" i="33"/>
  <c r="E26" i="33" s="1"/>
  <c r="E45" i="33" s="1"/>
  <c r="D13" i="33"/>
  <c r="D26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Q44" i="34"/>
  <c r="K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X44" i="34" s="1"/>
  <c r="Z44" i="34" s="1"/>
  <c r="W37" i="34"/>
  <c r="W44" i="34" s="1"/>
  <c r="V37" i="34"/>
  <c r="V44" i="34" s="1"/>
  <c r="U37" i="34"/>
  <c r="U44" i="34" s="1"/>
  <c r="T37" i="34"/>
  <c r="T44" i="34" s="1"/>
  <c r="S37" i="34"/>
  <c r="S44" i="34" s="1"/>
  <c r="R37" i="34"/>
  <c r="R44" i="34" s="1"/>
  <c r="Q37" i="34"/>
  <c r="P37" i="34"/>
  <c r="P44" i="34" s="1"/>
  <c r="O37" i="34"/>
  <c r="O44" i="34" s="1"/>
  <c r="N37" i="34"/>
  <c r="N44" i="34" s="1"/>
  <c r="M37" i="34"/>
  <c r="M44" i="34" s="1"/>
  <c r="L37" i="34"/>
  <c r="L44" i="34" s="1"/>
  <c r="K37" i="34"/>
  <c r="J37" i="34"/>
  <c r="J44" i="34" s="1"/>
  <c r="I37" i="34"/>
  <c r="I44" i="34" s="1"/>
  <c r="H37" i="34"/>
  <c r="H44" i="34" s="1"/>
  <c r="G37" i="34"/>
  <c r="G44" i="34" s="1"/>
  <c r="F37" i="34"/>
  <c r="F44" i="34" s="1"/>
  <c r="E37" i="34"/>
  <c r="E44" i="34" s="1"/>
  <c r="D37" i="34"/>
  <c r="D44" i="34" s="1"/>
  <c r="C37" i="34"/>
  <c r="C44" i="34" s="1"/>
  <c r="F26" i="34"/>
  <c r="F45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Y26" i="34" s="1"/>
  <c r="X13" i="34"/>
  <c r="W13" i="34"/>
  <c r="W26" i="34" s="1"/>
  <c r="V13" i="34"/>
  <c r="V26" i="34" s="1"/>
  <c r="V45" i="34" s="1"/>
  <c r="U13" i="34"/>
  <c r="U26" i="34" s="1"/>
  <c r="T13" i="34"/>
  <c r="T26" i="34" s="1"/>
  <c r="S13" i="34"/>
  <c r="S26" i="34" s="1"/>
  <c r="R13" i="34"/>
  <c r="R26" i="34" s="1"/>
  <c r="R45" i="34" s="1"/>
  <c r="Q13" i="34"/>
  <c r="Q26" i="34" s="1"/>
  <c r="P13" i="34"/>
  <c r="P26" i="34" s="1"/>
  <c r="O13" i="34"/>
  <c r="O26" i="34" s="1"/>
  <c r="N13" i="34"/>
  <c r="N26" i="34" s="1"/>
  <c r="M13" i="34"/>
  <c r="M26" i="34" s="1"/>
  <c r="L13" i="34"/>
  <c r="L26" i="34" s="1"/>
  <c r="K13" i="34"/>
  <c r="K26" i="34" s="1"/>
  <c r="K45" i="34" s="1"/>
  <c r="J13" i="34"/>
  <c r="J26" i="34" s="1"/>
  <c r="J45" i="34" s="1"/>
  <c r="I13" i="34"/>
  <c r="I26" i="34" s="1"/>
  <c r="H13" i="34"/>
  <c r="H26" i="34" s="1"/>
  <c r="G13" i="34"/>
  <c r="G26" i="34" s="1"/>
  <c r="F13" i="34"/>
  <c r="E13" i="34"/>
  <c r="E26" i="34" s="1"/>
  <c r="D13" i="34"/>
  <c r="D26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W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Z37" i="35" s="1"/>
  <c r="W37" i="35"/>
  <c r="V37" i="35"/>
  <c r="V44" i="35" s="1"/>
  <c r="U37" i="35"/>
  <c r="T37" i="35"/>
  <c r="T44" i="35" s="1"/>
  <c r="S37" i="35"/>
  <c r="S44" i="35" s="1"/>
  <c r="R37" i="35"/>
  <c r="R44" i="35" s="1"/>
  <c r="Q37" i="35"/>
  <c r="Q44" i="35" s="1"/>
  <c r="P37" i="35"/>
  <c r="O37" i="35"/>
  <c r="O44" i="35" s="1"/>
  <c r="N37" i="35"/>
  <c r="N44" i="35" s="1"/>
  <c r="M37" i="35"/>
  <c r="L37" i="35"/>
  <c r="L44" i="35" s="1"/>
  <c r="K37" i="35"/>
  <c r="K44" i="35" s="1"/>
  <c r="J37" i="35"/>
  <c r="J44" i="35" s="1"/>
  <c r="I37" i="35"/>
  <c r="I44" i="35" s="1"/>
  <c r="H37" i="35"/>
  <c r="G37" i="35"/>
  <c r="G44" i="35" s="1"/>
  <c r="F37" i="35"/>
  <c r="F44" i="35" s="1"/>
  <c r="E37" i="35"/>
  <c r="D37" i="35"/>
  <c r="D44" i="35" s="1"/>
  <c r="C37" i="35"/>
  <c r="C44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Y26" i="35" s="1"/>
  <c r="Y45" i="35" s="1"/>
  <c r="X13" i="35"/>
  <c r="X26" i="35" s="1"/>
  <c r="W13" i="35"/>
  <c r="W26" i="35" s="1"/>
  <c r="V13" i="35"/>
  <c r="V26" i="35" s="1"/>
  <c r="U13" i="35"/>
  <c r="U26" i="35" s="1"/>
  <c r="T13" i="35"/>
  <c r="T26" i="35" s="1"/>
  <c r="S13" i="35"/>
  <c r="R13" i="35"/>
  <c r="R26" i="35" s="1"/>
  <c r="R45" i="35" s="1"/>
  <c r="Q13" i="35"/>
  <c r="Q26" i="35" s="1"/>
  <c r="Q45" i="35" s="1"/>
  <c r="P13" i="35"/>
  <c r="P26" i="35" s="1"/>
  <c r="O13" i="35"/>
  <c r="O26" i="35" s="1"/>
  <c r="N13" i="35"/>
  <c r="N26" i="35" s="1"/>
  <c r="M13" i="35"/>
  <c r="M26" i="35" s="1"/>
  <c r="L13" i="35"/>
  <c r="L26" i="35" s="1"/>
  <c r="K13" i="35"/>
  <c r="J13" i="35"/>
  <c r="J26" i="35" s="1"/>
  <c r="J45" i="35" s="1"/>
  <c r="I13" i="35"/>
  <c r="I26" i="35" s="1"/>
  <c r="I45" i="35" s="1"/>
  <c r="H13" i="35"/>
  <c r="H26" i="35" s="1"/>
  <c r="G13" i="35"/>
  <c r="G26" i="35" s="1"/>
  <c r="F13" i="35"/>
  <c r="F26" i="35" s="1"/>
  <c r="E13" i="35"/>
  <c r="E26" i="35" s="1"/>
  <c r="D13" i="35"/>
  <c r="D26" i="35" s="1"/>
  <c r="C13" i="35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Z37" i="36" s="1"/>
  <c r="W37" i="36"/>
  <c r="W44" i="36" s="1"/>
  <c r="V37" i="36"/>
  <c r="V44" i="36" s="1"/>
  <c r="U37" i="36"/>
  <c r="U44" i="36" s="1"/>
  <c r="T37" i="36"/>
  <c r="T44" i="36" s="1"/>
  <c r="S37" i="36"/>
  <c r="R37" i="36"/>
  <c r="R44" i="36" s="1"/>
  <c r="Q37" i="36"/>
  <c r="Q44" i="36" s="1"/>
  <c r="P37" i="36"/>
  <c r="O37" i="36"/>
  <c r="O44" i="36" s="1"/>
  <c r="N37" i="36"/>
  <c r="N44" i="36" s="1"/>
  <c r="M37" i="36"/>
  <c r="M44" i="36" s="1"/>
  <c r="L37" i="36"/>
  <c r="L44" i="36" s="1"/>
  <c r="K37" i="36"/>
  <c r="J37" i="36"/>
  <c r="J44" i="36" s="1"/>
  <c r="I37" i="36"/>
  <c r="I44" i="36" s="1"/>
  <c r="H37" i="36"/>
  <c r="G37" i="36"/>
  <c r="G44" i="36" s="1"/>
  <c r="F37" i="36"/>
  <c r="F44" i="36" s="1"/>
  <c r="E37" i="36"/>
  <c r="E44" i="36" s="1"/>
  <c r="D37" i="36"/>
  <c r="D44" i="36" s="1"/>
  <c r="C37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Y13" i="36"/>
  <c r="Y26" i="36" s="1"/>
  <c r="X13" i="36"/>
  <c r="X26" i="36" s="1"/>
  <c r="W13" i="36"/>
  <c r="W26" i="36" s="1"/>
  <c r="W45" i="36" s="1"/>
  <c r="V13" i="36"/>
  <c r="V26" i="36" s="1"/>
  <c r="V45" i="36" s="1"/>
  <c r="U13" i="36"/>
  <c r="U26" i="36" s="1"/>
  <c r="T13" i="36"/>
  <c r="T26" i="36" s="1"/>
  <c r="S13" i="36"/>
  <c r="R13" i="36"/>
  <c r="R26" i="36" s="1"/>
  <c r="R45" i="36" s="1"/>
  <c r="Q13" i="36"/>
  <c r="Q26" i="36" s="1"/>
  <c r="P13" i="36"/>
  <c r="P26" i="36" s="1"/>
  <c r="O13" i="36"/>
  <c r="O26" i="36" s="1"/>
  <c r="N13" i="36"/>
  <c r="N26" i="36" s="1"/>
  <c r="N45" i="36" s="1"/>
  <c r="M13" i="36"/>
  <c r="M26" i="36" s="1"/>
  <c r="L13" i="36"/>
  <c r="L26" i="36" s="1"/>
  <c r="K13" i="36"/>
  <c r="J13" i="36"/>
  <c r="J26" i="36" s="1"/>
  <c r="J45" i="36" s="1"/>
  <c r="I13" i="36"/>
  <c r="I26" i="36" s="1"/>
  <c r="H13" i="36"/>
  <c r="H26" i="36" s="1"/>
  <c r="G13" i="36"/>
  <c r="G26" i="36" s="1"/>
  <c r="F13" i="36"/>
  <c r="F26" i="36" s="1"/>
  <c r="F45" i="36" s="1"/>
  <c r="E13" i="36"/>
  <c r="E26" i="36" s="1"/>
  <c r="D13" i="36"/>
  <c r="D26" i="36" s="1"/>
  <c r="C13" i="36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Z37" i="37"/>
  <c r="Y37" i="37"/>
  <c r="X37" i="37"/>
  <c r="W37" i="37"/>
  <c r="W44" i="37" s="1"/>
  <c r="V37" i="37"/>
  <c r="U37" i="37"/>
  <c r="T37" i="37"/>
  <c r="T44" i="37" s="1"/>
  <c r="S37" i="37"/>
  <c r="S44" i="37" s="1"/>
  <c r="R37" i="37"/>
  <c r="Q37" i="37"/>
  <c r="P37" i="37"/>
  <c r="O37" i="37"/>
  <c r="O44" i="37" s="1"/>
  <c r="N37" i="37"/>
  <c r="M37" i="37"/>
  <c r="L37" i="37"/>
  <c r="L44" i="37" s="1"/>
  <c r="K37" i="37"/>
  <c r="K44" i="37" s="1"/>
  <c r="J37" i="37"/>
  <c r="I37" i="37"/>
  <c r="H37" i="37"/>
  <c r="G37" i="37"/>
  <c r="G44" i="37" s="1"/>
  <c r="F37" i="37"/>
  <c r="E37" i="37"/>
  <c r="D37" i="37"/>
  <c r="D44" i="37" s="1"/>
  <c r="C37" i="37"/>
  <c r="C44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Y13" i="37"/>
  <c r="X13" i="37"/>
  <c r="W13" i="37"/>
  <c r="V13" i="37"/>
  <c r="U13" i="37"/>
  <c r="U26" i="37" s="1"/>
  <c r="T13" i="37"/>
  <c r="T26" i="37" s="1"/>
  <c r="T45" i="37" s="1"/>
  <c r="S13" i="37"/>
  <c r="R13" i="37"/>
  <c r="Q13" i="37"/>
  <c r="P13" i="37"/>
  <c r="P26" i="37" s="1"/>
  <c r="O13" i="37"/>
  <c r="N13" i="37"/>
  <c r="M13" i="37"/>
  <c r="M26" i="37" s="1"/>
  <c r="L13" i="37"/>
  <c r="L26" i="37" s="1"/>
  <c r="L45" i="37" s="1"/>
  <c r="K13" i="37"/>
  <c r="J13" i="37"/>
  <c r="I13" i="37"/>
  <c r="H13" i="37"/>
  <c r="H26" i="37" s="1"/>
  <c r="G13" i="37"/>
  <c r="F13" i="37"/>
  <c r="E13" i="37"/>
  <c r="E26" i="37" s="1"/>
  <c r="D13" i="37"/>
  <c r="D26" i="37" s="1"/>
  <c r="D45" i="37" s="1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Z37" i="38" s="1"/>
  <c r="W37" i="38"/>
  <c r="W44" i="38" s="1"/>
  <c r="V37" i="38"/>
  <c r="V44" i="38" s="1"/>
  <c r="U37" i="38"/>
  <c r="U44" i="38" s="1"/>
  <c r="T37" i="38"/>
  <c r="S37" i="38"/>
  <c r="S44" i="38" s="1"/>
  <c r="R37" i="38"/>
  <c r="R44" i="38" s="1"/>
  <c r="Q37" i="38"/>
  <c r="Q44" i="38" s="1"/>
  <c r="P37" i="38"/>
  <c r="O37" i="38"/>
  <c r="O44" i="38" s="1"/>
  <c r="N37" i="38"/>
  <c r="N44" i="38" s="1"/>
  <c r="M37" i="38"/>
  <c r="M44" i="38" s="1"/>
  <c r="L37" i="38"/>
  <c r="K37" i="38"/>
  <c r="K44" i="38" s="1"/>
  <c r="J37" i="38"/>
  <c r="J44" i="38" s="1"/>
  <c r="I37" i="38"/>
  <c r="I44" i="38" s="1"/>
  <c r="H37" i="38"/>
  <c r="G37" i="38"/>
  <c r="G44" i="38" s="1"/>
  <c r="F37" i="38"/>
  <c r="F44" i="38" s="1"/>
  <c r="E37" i="38"/>
  <c r="E44" i="38" s="1"/>
  <c r="D37" i="38"/>
  <c r="C37" i="38"/>
  <c r="C44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Y13" i="38"/>
  <c r="Y26" i="38" s="1"/>
  <c r="Y45" i="38" s="1"/>
  <c r="X13" i="38"/>
  <c r="W13" i="38"/>
  <c r="V13" i="38"/>
  <c r="V26" i="38" s="1"/>
  <c r="U13" i="38"/>
  <c r="U26" i="38" s="1"/>
  <c r="T13" i="38"/>
  <c r="T26" i="38" s="1"/>
  <c r="S13" i="38"/>
  <c r="R13" i="38"/>
  <c r="R26" i="38" s="1"/>
  <c r="R45" i="38" s="1"/>
  <c r="Q13" i="38"/>
  <c r="Q26" i="38" s="1"/>
  <c r="Q45" i="38" s="1"/>
  <c r="P13" i="38"/>
  <c r="P26" i="38" s="1"/>
  <c r="O13" i="38"/>
  <c r="N13" i="38"/>
  <c r="N26" i="38" s="1"/>
  <c r="M13" i="38"/>
  <c r="M26" i="38" s="1"/>
  <c r="L13" i="38"/>
  <c r="L26" i="38" s="1"/>
  <c r="K13" i="38"/>
  <c r="J13" i="38"/>
  <c r="J26" i="38" s="1"/>
  <c r="I13" i="38"/>
  <c r="I26" i="38" s="1"/>
  <c r="I45" i="38" s="1"/>
  <c r="H13" i="38"/>
  <c r="H26" i="38" s="1"/>
  <c r="G13" i="38"/>
  <c r="F13" i="38"/>
  <c r="F26" i="38" s="1"/>
  <c r="E13" i="38"/>
  <c r="E26" i="38" s="1"/>
  <c r="D13" i="38"/>
  <c r="D26" i="38" s="1"/>
  <c r="C13" i="38"/>
  <c r="AA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O44" i="39"/>
  <c r="G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W37" i="39"/>
  <c r="W44" i="39" s="1"/>
  <c r="V37" i="39"/>
  <c r="V44" i="39" s="1"/>
  <c r="U37" i="39"/>
  <c r="U44" i="39" s="1"/>
  <c r="T37" i="39"/>
  <c r="T44" i="39" s="1"/>
  <c r="S37" i="39"/>
  <c r="S44" i="39" s="1"/>
  <c r="R37" i="39"/>
  <c r="R44" i="39" s="1"/>
  <c r="Q37" i="39"/>
  <c r="Q44" i="39" s="1"/>
  <c r="P37" i="39"/>
  <c r="O37" i="39"/>
  <c r="N37" i="39"/>
  <c r="N44" i="39" s="1"/>
  <c r="M37" i="39"/>
  <c r="M44" i="39" s="1"/>
  <c r="L37" i="39"/>
  <c r="L44" i="39" s="1"/>
  <c r="K37" i="39"/>
  <c r="K44" i="39" s="1"/>
  <c r="J37" i="39"/>
  <c r="J44" i="39" s="1"/>
  <c r="I37" i="39"/>
  <c r="I44" i="39" s="1"/>
  <c r="H37" i="39"/>
  <c r="G37" i="39"/>
  <c r="F37" i="39"/>
  <c r="F44" i="39" s="1"/>
  <c r="E37" i="39"/>
  <c r="E44" i="39" s="1"/>
  <c r="D37" i="39"/>
  <c r="D44" i="39" s="1"/>
  <c r="C37" i="39"/>
  <c r="C44" i="39" s="1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Y26" i="39" s="1"/>
  <c r="X13" i="39"/>
  <c r="X26" i="39" s="1"/>
  <c r="W13" i="39"/>
  <c r="W26" i="39" s="1"/>
  <c r="W45" i="39" s="1"/>
  <c r="V13" i="39"/>
  <c r="V26" i="39" s="1"/>
  <c r="V45" i="39" s="1"/>
  <c r="U13" i="39"/>
  <c r="T13" i="39"/>
  <c r="T26" i="39" s="1"/>
  <c r="S13" i="39"/>
  <c r="R13" i="39"/>
  <c r="R26" i="39" s="1"/>
  <c r="R45" i="39" s="1"/>
  <c r="Q13" i="39"/>
  <c r="Q26" i="39" s="1"/>
  <c r="P13" i="39"/>
  <c r="P26" i="39" s="1"/>
  <c r="O13" i="39"/>
  <c r="O26" i="39" s="1"/>
  <c r="N13" i="39"/>
  <c r="N26" i="39" s="1"/>
  <c r="N45" i="39" s="1"/>
  <c r="M13" i="39"/>
  <c r="L13" i="39"/>
  <c r="L26" i="39" s="1"/>
  <c r="K13" i="39"/>
  <c r="J13" i="39"/>
  <c r="J26" i="39" s="1"/>
  <c r="J45" i="39" s="1"/>
  <c r="I13" i="39"/>
  <c r="I26" i="39" s="1"/>
  <c r="H13" i="39"/>
  <c r="H26" i="39" s="1"/>
  <c r="G13" i="39"/>
  <c r="G26" i="39" s="1"/>
  <c r="F13" i="39"/>
  <c r="F26" i="39" s="1"/>
  <c r="F45" i="39" s="1"/>
  <c r="E13" i="39"/>
  <c r="D13" i="39"/>
  <c r="D26" i="39" s="1"/>
  <c r="C13" i="39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W37" i="40"/>
  <c r="W44" i="40" s="1"/>
  <c r="V37" i="40"/>
  <c r="V44" i="40" s="1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O37" i="40"/>
  <c r="O44" i="40" s="1"/>
  <c r="N37" i="40"/>
  <c r="N44" i="40" s="1"/>
  <c r="M37" i="40"/>
  <c r="M44" i="40" s="1"/>
  <c r="L37" i="40"/>
  <c r="L44" i="40" s="1"/>
  <c r="K37" i="40"/>
  <c r="K44" i="40" s="1"/>
  <c r="J37" i="40"/>
  <c r="J44" i="40" s="1"/>
  <c r="I37" i="40"/>
  <c r="I44" i="40" s="1"/>
  <c r="H37" i="40"/>
  <c r="G37" i="40"/>
  <c r="G44" i="40" s="1"/>
  <c r="F37" i="40"/>
  <c r="F44" i="40" s="1"/>
  <c r="E37" i="40"/>
  <c r="E44" i="40" s="1"/>
  <c r="D37" i="40"/>
  <c r="D44" i="40" s="1"/>
  <c r="C37" i="40"/>
  <c r="C44" i="40" s="1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Z13" i="40"/>
  <c r="Y13" i="40"/>
  <c r="X13" i="40"/>
  <c r="X26" i="40" s="1"/>
  <c r="W13" i="40"/>
  <c r="W26" i="40" s="1"/>
  <c r="V13" i="40"/>
  <c r="U13" i="40"/>
  <c r="T13" i="40"/>
  <c r="T26" i="40" s="1"/>
  <c r="S13" i="40"/>
  <c r="R13" i="40"/>
  <c r="Q13" i="40"/>
  <c r="P13" i="40"/>
  <c r="P26" i="40" s="1"/>
  <c r="O13" i="40"/>
  <c r="O26" i="40" s="1"/>
  <c r="N13" i="40"/>
  <c r="M13" i="40"/>
  <c r="L13" i="40"/>
  <c r="L26" i="40" s="1"/>
  <c r="K13" i="40"/>
  <c r="J13" i="40"/>
  <c r="I13" i="40"/>
  <c r="H13" i="40"/>
  <c r="H26" i="40" s="1"/>
  <c r="G13" i="40"/>
  <c r="G26" i="40" s="1"/>
  <c r="F13" i="40"/>
  <c r="E13" i="40"/>
  <c r="D13" i="40"/>
  <c r="D26" i="40" s="1"/>
  <c r="C13" i="40"/>
  <c r="AA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X37" i="41"/>
  <c r="W37" i="41"/>
  <c r="W44" i="41" s="1"/>
  <c r="V37" i="41"/>
  <c r="V44" i="41" s="1"/>
  <c r="U37" i="41"/>
  <c r="U44" i="41" s="1"/>
  <c r="T37" i="41"/>
  <c r="T44" i="41" s="1"/>
  <c r="S37" i="41"/>
  <c r="S44" i="41" s="1"/>
  <c r="R37" i="41"/>
  <c r="R44" i="41" s="1"/>
  <c r="Q37" i="41"/>
  <c r="Q44" i="41" s="1"/>
  <c r="P37" i="41"/>
  <c r="O37" i="41"/>
  <c r="O44" i="41" s="1"/>
  <c r="N37" i="41"/>
  <c r="N44" i="41" s="1"/>
  <c r="M37" i="41"/>
  <c r="M44" i="41" s="1"/>
  <c r="L37" i="41"/>
  <c r="L44" i="41" s="1"/>
  <c r="K37" i="41"/>
  <c r="K44" i="41" s="1"/>
  <c r="J37" i="41"/>
  <c r="J44" i="41" s="1"/>
  <c r="I37" i="41"/>
  <c r="I44" i="41" s="1"/>
  <c r="H37" i="41"/>
  <c r="G37" i="41"/>
  <c r="G44" i="41" s="1"/>
  <c r="F37" i="41"/>
  <c r="F44" i="41" s="1"/>
  <c r="E37" i="41"/>
  <c r="E44" i="41" s="1"/>
  <c r="D37" i="41"/>
  <c r="D44" i="41" s="1"/>
  <c r="C37" i="41"/>
  <c r="C44" i="41" s="1"/>
  <c r="AA25" i="41"/>
  <c r="Y25" i="41"/>
  <c r="X25" i="4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Y13" i="41"/>
  <c r="X13" i="41"/>
  <c r="W13" i="41"/>
  <c r="V13" i="41"/>
  <c r="U13" i="41"/>
  <c r="U26" i="41" s="1"/>
  <c r="T13" i="41"/>
  <c r="T26" i="41" s="1"/>
  <c r="S13" i="41"/>
  <c r="R13" i="41"/>
  <c r="Q13" i="41"/>
  <c r="P13" i="41"/>
  <c r="P26" i="41" s="1"/>
  <c r="O13" i="41"/>
  <c r="N13" i="41"/>
  <c r="M13" i="41"/>
  <c r="M26" i="41" s="1"/>
  <c r="L13" i="41"/>
  <c r="L26" i="41" s="1"/>
  <c r="K13" i="41"/>
  <c r="J13" i="41"/>
  <c r="I13" i="41"/>
  <c r="H13" i="41"/>
  <c r="H26" i="41" s="1"/>
  <c r="G13" i="41"/>
  <c r="F13" i="41"/>
  <c r="E13" i="41"/>
  <c r="E26" i="41" s="1"/>
  <c r="D13" i="41"/>
  <c r="D26" i="41" s="1"/>
  <c r="C13" i="4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43" i="42"/>
  <c r="Y43" i="42"/>
  <c r="X43" i="42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Z37" i="42" s="1"/>
  <c r="W37" i="42"/>
  <c r="W44" i="42" s="1"/>
  <c r="V37" i="42"/>
  <c r="U37" i="42"/>
  <c r="U44" i="42" s="1"/>
  <c r="T37" i="42"/>
  <c r="T44" i="42" s="1"/>
  <c r="S37" i="42"/>
  <c r="S44" i="42" s="1"/>
  <c r="R37" i="42"/>
  <c r="Q37" i="42"/>
  <c r="Q44" i="42" s="1"/>
  <c r="P37" i="42"/>
  <c r="O37" i="42"/>
  <c r="O44" i="42" s="1"/>
  <c r="N37" i="42"/>
  <c r="M37" i="42"/>
  <c r="M44" i="42" s="1"/>
  <c r="L37" i="42"/>
  <c r="L44" i="42" s="1"/>
  <c r="K37" i="42"/>
  <c r="K44" i="42" s="1"/>
  <c r="J37" i="42"/>
  <c r="I37" i="42"/>
  <c r="I44" i="42" s="1"/>
  <c r="H37" i="42"/>
  <c r="G37" i="42"/>
  <c r="G44" i="42" s="1"/>
  <c r="F37" i="42"/>
  <c r="E37" i="42"/>
  <c r="E44" i="42" s="1"/>
  <c r="D37" i="42"/>
  <c r="D44" i="42" s="1"/>
  <c r="C37" i="42"/>
  <c r="C44" i="42" s="1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AA45" i="42" s="1"/>
  <c r="Y13" i="42"/>
  <c r="Y26" i="42" s="1"/>
  <c r="X13" i="42"/>
  <c r="X26" i="42" s="1"/>
  <c r="W13" i="42"/>
  <c r="V13" i="42"/>
  <c r="V26" i="42" s="1"/>
  <c r="U13" i="42"/>
  <c r="U26" i="42" s="1"/>
  <c r="U45" i="42" s="1"/>
  <c r="T13" i="42"/>
  <c r="T26" i="42" s="1"/>
  <c r="T45" i="42" s="1"/>
  <c r="S13" i="42"/>
  <c r="S26" i="42" s="1"/>
  <c r="S45" i="42" s="1"/>
  <c r="R13" i="42"/>
  <c r="R26" i="42" s="1"/>
  <c r="Q13" i="42"/>
  <c r="Q26" i="42" s="1"/>
  <c r="P13" i="42"/>
  <c r="P26" i="42" s="1"/>
  <c r="O13" i="42"/>
  <c r="O26" i="42" s="1"/>
  <c r="O45" i="42" s="1"/>
  <c r="N13" i="42"/>
  <c r="N26" i="42" s="1"/>
  <c r="M13" i="42"/>
  <c r="M26" i="42" s="1"/>
  <c r="M45" i="42" s="1"/>
  <c r="L13" i="42"/>
  <c r="L26" i="42" s="1"/>
  <c r="K13" i="42"/>
  <c r="K26" i="42" s="1"/>
  <c r="J13" i="42"/>
  <c r="J26" i="42" s="1"/>
  <c r="I13" i="42"/>
  <c r="I26" i="42" s="1"/>
  <c r="H13" i="42"/>
  <c r="H26" i="42" s="1"/>
  <c r="G13" i="42"/>
  <c r="F13" i="42"/>
  <c r="F26" i="42" s="1"/>
  <c r="E13" i="42"/>
  <c r="D13" i="42"/>
  <c r="D26" i="42" s="1"/>
  <c r="C13" i="42"/>
  <c r="AA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Y37" i="43"/>
  <c r="Y44" i="43" s="1"/>
  <c r="X37" i="43"/>
  <c r="X44" i="43" s="1"/>
  <c r="W37" i="43"/>
  <c r="W44" i="43" s="1"/>
  <c r="V37" i="43"/>
  <c r="V44" i="43" s="1"/>
  <c r="U37" i="43"/>
  <c r="U44" i="43" s="1"/>
  <c r="T37" i="43"/>
  <c r="T44" i="43" s="1"/>
  <c r="S37" i="43"/>
  <c r="R37" i="43"/>
  <c r="R44" i="43" s="1"/>
  <c r="Q37" i="43"/>
  <c r="Q44" i="43" s="1"/>
  <c r="P37" i="43"/>
  <c r="P44" i="43" s="1"/>
  <c r="O37" i="43"/>
  <c r="O44" i="43" s="1"/>
  <c r="N37" i="43"/>
  <c r="N44" i="43" s="1"/>
  <c r="M37" i="43"/>
  <c r="M44" i="43" s="1"/>
  <c r="L37" i="43"/>
  <c r="L44" i="43" s="1"/>
  <c r="K37" i="43"/>
  <c r="J37" i="43"/>
  <c r="J44" i="43" s="1"/>
  <c r="I37" i="43"/>
  <c r="I44" i="43" s="1"/>
  <c r="H37" i="43"/>
  <c r="H44" i="43" s="1"/>
  <c r="G37" i="43"/>
  <c r="G44" i="43" s="1"/>
  <c r="F37" i="43"/>
  <c r="F44" i="43" s="1"/>
  <c r="E37" i="43"/>
  <c r="E44" i="43" s="1"/>
  <c r="D37" i="43"/>
  <c r="D44" i="43" s="1"/>
  <c r="C37" i="43"/>
  <c r="AA25" i="43"/>
  <c r="Y25" i="43"/>
  <c r="X25" i="43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Y26" i="43" s="1"/>
  <c r="X13" i="43"/>
  <c r="X26" i="43" s="1"/>
  <c r="W13" i="43"/>
  <c r="W26" i="43" s="1"/>
  <c r="W45" i="43" s="1"/>
  <c r="V13" i="43"/>
  <c r="U13" i="43"/>
  <c r="U26" i="43" s="1"/>
  <c r="T13" i="43"/>
  <c r="T26" i="43" s="1"/>
  <c r="S13" i="43"/>
  <c r="S26" i="43" s="1"/>
  <c r="R13" i="43"/>
  <c r="R26" i="43" s="1"/>
  <c r="Q13" i="43"/>
  <c r="Q26" i="43" s="1"/>
  <c r="P13" i="43"/>
  <c r="P26" i="43" s="1"/>
  <c r="O13" i="43"/>
  <c r="O26" i="43" s="1"/>
  <c r="O45" i="43" s="1"/>
  <c r="N13" i="43"/>
  <c r="M13" i="43"/>
  <c r="M26" i="43" s="1"/>
  <c r="M45" i="43" s="1"/>
  <c r="L13" i="43"/>
  <c r="L26" i="43" s="1"/>
  <c r="K13" i="43"/>
  <c r="K26" i="43" s="1"/>
  <c r="J13" i="43"/>
  <c r="J26" i="43" s="1"/>
  <c r="I13" i="43"/>
  <c r="I26" i="43" s="1"/>
  <c r="H13" i="43"/>
  <c r="H26" i="43" s="1"/>
  <c r="G13" i="43"/>
  <c r="G26" i="43" s="1"/>
  <c r="G45" i="43" s="1"/>
  <c r="F13" i="43"/>
  <c r="E13" i="43"/>
  <c r="E26" i="43" s="1"/>
  <c r="E45" i="43" s="1"/>
  <c r="D13" i="43"/>
  <c r="D26" i="43" s="1"/>
  <c r="C13" i="43"/>
  <c r="C26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Z37" i="44"/>
  <c r="Y37" i="44"/>
  <c r="X37" i="44"/>
  <c r="W37" i="44"/>
  <c r="W44" i="44" s="1"/>
  <c r="V37" i="44"/>
  <c r="V44" i="44" s="1"/>
  <c r="U37" i="44"/>
  <c r="T37" i="44"/>
  <c r="S37" i="44"/>
  <c r="R37" i="44"/>
  <c r="R44" i="44" s="1"/>
  <c r="Q37" i="44"/>
  <c r="P37" i="44"/>
  <c r="O37" i="44"/>
  <c r="O44" i="44" s="1"/>
  <c r="N37" i="44"/>
  <c r="N44" i="44" s="1"/>
  <c r="M37" i="44"/>
  <c r="L37" i="44"/>
  <c r="K37" i="44"/>
  <c r="J37" i="44"/>
  <c r="J44" i="44" s="1"/>
  <c r="I37" i="44"/>
  <c r="H37" i="44"/>
  <c r="G37" i="44"/>
  <c r="G44" i="44" s="1"/>
  <c r="F37" i="44"/>
  <c r="F44" i="44" s="1"/>
  <c r="E37" i="44"/>
  <c r="D37" i="44"/>
  <c r="C37" i="44"/>
  <c r="U26" i="44"/>
  <c r="M26" i="44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Y26" i="44" s="1"/>
  <c r="X13" i="44"/>
  <c r="X26" i="44" s="1"/>
  <c r="W13" i="44"/>
  <c r="W26" i="44" s="1"/>
  <c r="V13" i="44"/>
  <c r="U13" i="44"/>
  <c r="T13" i="44"/>
  <c r="T26" i="44" s="1"/>
  <c r="S13" i="44"/>
  <c r="S26" i="44" s="1"/>
  <c r="R13" i="44"/>
  <c r="R26" i="44" s="1"/>
  <c r="Q13" i="44"/>
  <c r="Q26" i="44" s="1"/>
  <c r="P13" i="44"/>
  <c r="P26" i="44" s="1"/>
  <c r="O13" i="44"/>
  <c r="O26" i="44" s="1"/>
  <c r="N13" i="44"/>
  <c r="M13" i="44"/>
  <c r="L13" i="44"/>
  <c r="L26" i="44" s="1"/>
  <c r="K13" i="44"/>
  <c r="K26" i="44" s="1"/>
  <c r="J13" i="44"/>
  <c r="J26" i="44" s="1"/>
  <c r="I13" i="44"/>
  <c r="I26" i="44" s="1"/>
  <c r="H13" i="44"/>
  <c r="H26" i="44" s="1"/>
  <c r="G13" i="44"/>
  <c r="G26" i="44" s="1"/>
  <c r="F13" i="44"/>
  <c r="E13" i="44"/>
  <c r="E26" i="44" s="1"/>
  <c r="D13" i="44"/>
  <c r="D26" i="44" s="1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Y37" i="45"/>
  <c r="Y44" i="45" s="1"/>
  <c r="X37" i="45"/>
  <c r="W37" i="45"/>
  <c r="W44" i="45" s="1"/>
  <c r="V37" i="45"/>
  <c r="U37" i="45"/>
  <c r="U44" i="45" s="1"/>
  <c r="T37" i="45"/>
  <c r="T44" i="45" s="1"/>
  <c r="S37" i="45"/>
  <c r="R37" i="45"/>
  <c r="R44" i="45" s="1"/>
  <c r="Q37" i="45"/>
  <c r="Q44" i="45" s="1"/>
  <c r="P37" i="45"/>
  <c r="P44" i="45" s="1"/>
  <c r="O37" i="45"/>
  <c r="O44" i="45" s="1"/>
  <c r="N37" i="45"/>
  <c r="M37" i="45"/>
  <c r="M44" i="45" s="1"/>
  <c r="L37" i="45"/>
  <c r="L44" i="45" s="1"/>
  <c r="K37" i="45"/>
  <c r="J37" i="45"/>
  <c r="J44" i="45" s="1"/>
  <c r="I37" i="45"/>
  <c r="I44" i="45" s="1"/>
  <c r="H37" i="45"/>
  <c r="H44" i="45" s="1"/>
  <c r="G37" i="45"/>
  <c r="G44" i="45" s="1"/>
  <c r="F37" i="45"/>
  <c r="E37" i="45"/>
  <c r="E44" i="45" s="1"/>
  <c r="D37" i="45"/>
  <c r="D44" i="45" s="1"/>
  <c r="C37" i="45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Y45" i="45" s="1"/>
  <c r="X13" i="45"/>
  <c r="X26" i="45" s="1"/>
  <c r="W13" i="45"/>
  <c r="W26" i="45" s="1"/>
  <c r="V13" i="45"/>
  <c r="U13" i="45"/>
  <c r="U26" i="45" s="1"/>
  <c r="T13" i="45"/>
  <c r="T26" i="45" s="1"/>
  <c r="S13" i="45"/>
  <c r="S26" i="45" s="1"/>
  <c r="R13" i="45"/>
  <c r="R26" i="45" s="1"/>
  <c r="R45" i="45" s="1"/>
  <c r="Q13" i="45"/>
  <c r="Q26" i="45" s="1"/>
  <c r="Q45" i="45" s="1"/>
  <c r="P13" i="45"/>
  <c r="P26" i="45" s="1"/>
  <c r="O13" i="45"/>
  <c r="O26" i="45" s="1"/>
  <c r="N13" i="45"/>
  <c r="M13" i="45"/>
  <c r="M26" i="45" s="1"/>
  <c r="L13" i="45"/>
  <c r="L26" i="45" s="1"/>
  <c r="K13" i="45"/>
  <c r="K26" i="45" s="1"/>
  <c r="J13" i="45"/>
  <c r="J26" i="45" s="1"/>
  <c r="J45" i="45" s="1"/>
  <c r="I13" i="45"/>
  <c r="I26" i="45" s="1"/>
  <c r="I45" i="45" s="1"/>
  <c r="H13" i="45"/>
  <c r="H26" i="45" s="1"/>
  <c r="G13" i="45"/>
  <c r="G26" i="45" s="1"/>
  <c r="F13" i="45"/>
  <c r="E13" i="45"/>
  <c r="E26" i="45" s="1"/>
  <c r="D13" i="45"/>
  <c r="D26" i="45" s="1"/>
  <c r="C13" i="45"/>
  <c r="C26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Y37" i="46"/>
  <c r="Y44" i="46" s="1"/>
  <c r="X37" i="46"/>
  <c r="X44" i="46" s="1"/>
  <c r="Z44" i="46" s="1"/>
  <c r="W37" i="46"/>
  <c r="W44" i="46" s="1"/>
  <c r="V37" i="46"/>
  <c r="V44" i="46" s="1"/>
  <c r="U37" i="46"/>
  <c r="U44" i="46" s="1"/>
  <c r="T37" i="46"/>
  <c r="S37" i="46"/>
  <c r="R37" i="46"/>
  <c r="R44" i="46" s="1"/>
  <c r="Q37" i="46"/>
  <c r="Q44" i="46" s="1"/>
  <c r="P37" i="46"/>
  <c r="P44" i="46" s="1"/>
  <c r="O37" i="46"/>
  <c r="O44" i="46" s="1"/>
  <c r="N37" i="46"/>
  <c r="N44" i="46" s="1"/>
  <c r="M37" i="46"/>
  <c r="M44" i="46" s="1"/>
  <c r="L37" i="46"/>
  <c r="K37" i="46"/>
  <c r="J37" i="46"/>
  <c r="J44" i="46" s="1"/>
  <c r="I37" i="46"/>
  <c r="I44" i="46" s="1"/>
  <c r="H37" i="46"/>
  <c r="H44" i="46" s="1"/>
  <c r="G37" i="46"/>
  <c r="G44" i="46" s="1"/>
  <c r="F37" i="46"/>
  <c r="F44" i="46" s="1"/>
  <c r="E37" i="46"/>
  <c r="E44" i="46" s="1"/>
  <c r="D37" i="46"/>
  <c r="C37" i="46"/>
  <c r="AA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Y13" i="46"/>
  <c r="Y26" i="46" s="1"/>
  <c r="Y45" i="46" s="1"/>
  <c r="X13" i="46"/>
  <c r="X26" i="46" s="1"/>
  <c r="W13" i="46"/>
  <c r="W26" i="46" s="1"/>
  <c r="W45" i="46" s="1"/>
  <c r="V13" i="46"/>
  <c r="U13" i="46"/>
  <c r="U26" i="46" s="1"/>
  <c r="U45" i="46" s="1"/>
  <c r="T13" i="46"/>
  <c r="T26" i="46" s="1"/>
  <c r="S13" i="46"/>
  <c r="S26" i="46" s="1"/>
  <c r="R13" i="46"/>
  <c r="R26" i="46" s="1"/>
  <c r="Q13" i="46"/>
  <c r="Q26" i="46" s="1"/>
  <c r="Q45" i="46" s="1"/>
  <c r="P13" i="46"/>
  <c r="P26" i="46" s="1"/>
  <c r="P45" i="46" s="1"/>
  <c r="O13" i="46"/>
  <c r="O26" i="46" s="1"/>
  <c r="O45" i="46" s="1"/>
  <c r="N13" i="46"/>
  <c r="M13" i="46"/>
  <c r="M26" i="46" s="1"/>
  <c r="L13" i="46"/>
  <c r="L26" i="46" s="1"/>
  <c r="K13" i="46"/>
  <c r="K26" i="46" s="1"/>
  <c r="J13" i="46"/>
  <c r="J26" i="46" s="1"/>
  <c r="I13" i="46"/>
  <c r="I26" i="46" s="1"/>
  <c r="I45" i="46" s="1"/>
  <c r="H13" i="46"/>
  <c r="H26" i="46" s="1"/>
  <c r="H45" i="46" s="1"/>
  <c r="G13" i="46"/>
  <c r="G26" i="46" s="1"/>
  <c r="G45" i="46" s="1"/>
  <c r="F13" i="46"/>
  <c r="E13" i="46"/>
  <c r="E26" i="46" s="1"/>
  <c r="D13" i="46"/>
  <c r="D26" i="46" s="1"/>
  <c r="C13" i="46"/>
  <c r="C26" i="46" s="1"/>
  <c r="AA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Y37" i="47"/>
  <c r="Y44" i="47" s="1"/>
  <c r="X37" i="47"/>
  <c r="X44" i="47" s="1"/>
  <c r="Z44" i="47" s="1"/>
  <c r="W37" i="47"/>
  <c r="W44" i="47" s="1"/>
  <c r="V37" i="47"/>
  <c r="V44" i="47" s="1"/>
  <c r="U37" i="47"/>
  <c r="U44" i="47" s="1"/>
  <c r="T37" i="47"/>
  <c r="T44" i="47" s="1"/>
  <c r="S37" i="47"/>
  <c r="R37" i="47"/>
  <c r="R44" i="47" s="1"/>
  <c r="Q37" i="47"/>
  <c r="Q44" i="47" s="1"/>
  <c r="P37" i="47"/>
  <c r="P44" i="47" s="1"/>
  <c r="O37" i="47"/>
  <c r="O44" i="47" s="1"/>
  <c r="N37" i="47"/>
  <c r="N44" i="47" s="1"/>
  <c r="M37" i="47"/>
  <c r="M44" i="47" s="1"/>
  <c r="L37" i="47"/>
  <c r="L44" i="47" s="1"/>
  <c r="K37" i="47"/>
  <c r="J37" i="47"/>
  <c r="J44" i="47" s="1"/>
  <c r="I37" i="47"/>
  <c r="I44" i="47" s="1"/>
  <c r="H37" i="47"/>
  <c r="H44" i="47" s="1"/>
  <c r="G37" i="47"/>
  <c r="G44" i="47" s="1"/>
  <c r="F37" i="47"/>
  <c r="F44" i="47" s="1"/>
  <c r="E37" i="47"/>
  <c r="E44" i="47" s="1"/>
  <c r="D37" i="47"/>
  <c r="D44" i="47" s="1"/>
  <c r="C37" i="47"/>
  <c r="AA26" i="47"/>
  <c r="AA25" i="47"/>
  <c r="Y25" i="47"/>
  <c r="X25" i="47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Y26" i="47" s="1"/>
  <c r="X13" i="47"/>
  <c r="X26" i="47" s="1"/>
  <c r="W13" i="47"/>
  <c r="W26" i="47" s="1"/>
  <c r="V13" i="47"/>
  <c r="U13" i="47"/>
  <c r="U26" i="47" s="1"/>
  <c r="T13" i="47"/>
  <c r="T26" i="47" s="1"/>
  <c r="T45" i="47" s="1"/>
  <c r="S13" i="47"/>
  <c r="S26" i="47" s="1"/>
  <c r="R13" i="47"/>
  <c r="R26" i="47" s="1"/>
  <c r="Q13" i="47"/>
  <c r="Q26" i="47" s="1"/>
  <c r="P13" i="47"/>
  <c r="P26" i="47" s="1"/>
  <c r="O13" i="47"/>
  <c r="O26" i="47" s="1"/>
  <c r="N13" i="47"/>
  <c r="M13" i="47"/>
  <c r="M26" i="47" s="1"/>
  <c r="L13" i="47"/>
  <c r="L26" i="47" s="1"/>
  <c r="L45" i="47" s="1"/>
  <c r="K13" i="47"/>
  <c r="K26" i="47" s="1"/>
  <c r="J13" i="47"/>
  <c r="J26" i="47" s="1"/>
  <c r="I13" i="47"/>
  <c r="I26" i="47" s="1"/>
  <c r="H13" i="47"/>
  <c r="H26" i="47" s="1"/>
  <c r="G13" i="47"/>
  <c r="G26" i="47" s="1"/>
  <c r="F13" i="47"/>
  <c r="E13" i="47"/>
  <c r="E26" i="47" s="1"/>
  <c r="D13" i="47"/>
  <c r="D26" i="47" s="1"/>
  <c r="D45" i="47" s="1"/>
  <c r="C13" i="47"/>
  <c r="C26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Y37" i="48"/>
  <c r="Y44" i="48" s="1"/>
  <c r="X37" i="48"/>
  <c r="Z37" i="48" s="1"/>
  <c r="W37" i="48"/>
  <c r="V37" i="48"/>
  <c r="V44" i="48" s="1"/>
  <c r="U37" i="48"/>
  <c r="U44" i="48" s="1"/>
  <c r="T37" i="48"/>
  <c r="T44" i="48" s="1"/>
  <c r="S37" i="48"/>
  <c r="R37" i="48"/>
  <c r="R44" i="48" s="1"/>
  <c r="Q37" i="48"/>
  <c r="Q44" i="48" s="1"/>
  <c r="P37" i="48"/>
  <c r="P44" i="48" s="1"/>
  <c r="O37" i="48"/>
  <c r="N37" i="48"/>
  <c r="N44" i="48" s="1"/>
  <c r="M37" i="48"/>
  <c r="M44" i="48" s="1"/>
  <c r="L37" i="48"/>
  <c r="L44" i="48" s="1"/>
  <c r="K37" i="48"/>
  <c r="J37" i="48"/>
  <c r="J44" i="48" s="1"/>
  <c r="I37" i="48"/>
  <c r="I44" i="48" s="1"/>
  <c r="H37" i="48"/>
  <c r="H44" i="48" s="1"/>
  <c r="G37" i="48"/>
  <c r="F37" i="48"/>
  <c r="F44" i="48" s="1"/>
  <c r="E37" i="48"/>
  <c r="E44" i="48" s="1"/>
  <c r="D37" i="48"/>
  <c r="D44" i="48" s="1"/>
  <c r="C37" i="48"/>
  <c r="AA25" i="48"/>
  <c r="Y25" i="48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Y26" i="48" s="1"/>
  <c r="X13" i="48"/>
  <c r="X26" i="48" s="1"/>
  <c r="W13" i="48"/>
  <c r="W26" i="48" s="1"/>
  <c r="V13" i="48"/>
  <c r="U13" i="48"/>
  <c r="U26" i="48" s="1"/>
  <c r="T13" i="48"/>
  <c r="T26" i="48" s="1"/>
  <c r="T45" i="48" s="1"/>
  <c r="S13" i="48"/>
  <c r="S26" i="48" s="1"/>
  <c r="R13" i="48"/>
  <c r="R26" i="48" s="1"/>
  <c r="Q13" i="48"/>
  <c r="Q26" i="48" s="1"/>
  <c r="P13" i="48"/>
  <c r="P26" i="48" s="1"/>
  <c r="O13" i="48"/>
  <c r="O26" i="48" s="1"/>
  <c r="N13" i="48"/>
  <c r="M13" i="48"/>
  <c r="M26" i="48" s="1"/>
  <c r="L13" i="48"/>
  <c r="L26" i="48" s="1"/>
  <c r="L45" i="48" s="1"/>
  <c r="K13" i="48"/>
  <c r="K26" i="48" s="1"/>
  <c r="J13" i="48"/>
  <c r="J26" i="48" s="1"/>
  <c r="I13" i="48"/>
  <c r="I26" i="48" s="1"/>
  <c r="H13" i="48"/>
  <c r="H26" i="48" s="1"/>
  <c r="G13" i="48"/>
  <c r="G26" i="48" s="1"/>
  <c r="F13" i="48"/>
  <c r="E13" i="48"/>
  <c r="E26" i="48" s="1"/>
  <c r="D13" i="48"/>
  <c r="D26" i="48" s="1"/>
  <c r="D45" i="48" s="1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Z37" i="49"/>
  <c r="Y37" i="49"/>
  <c r="X37" i="49"/>
  <c r="W37" i="49"/>
  <c r="W44" i="49" s="1"/>
  <c r="V37" i="49"/>
  <c r="U37" i="49"/>
  <c r="T37" i="49"/>
  <c r="T44" i="49" s="1"/>
  <c r="S37" i="49"/>
  <c r="R37" i="49"/>
  <c r="Q37" i="49"/>
  <c r="P37" i="49"/>
  <c r="O37" i="49"/>
  <c r="O44" i="49" s="1"/>
  <c r="N37" i="49"/>
  <c r="M37" i="49"/>
  <c r="L37" i="49"/>
  <c r="L44" i="49" s="1"/>
  <c r="K37" i="49"/>
  <c r="J37" i="49"/>
  <c r="I37" i="49"/>
  <c r="H37" i="49"/>
  <c r="G37" i="49"/>
  <c r="G44" i="49" s="1"/>
  <c r="F37" i="49"/>
  <c r="E37" i="49"/>
  <c r="D37" i="49"/>
  <c r="D44" i="49" s="1"/>
  <c r="C37" i="49"/>
  <c r="U26" i="49"/>
  <c r="AA25" i="49"/>
  <c r="Y25" i="49"/>
  <c r="X25" i="49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Y13" i="49"/>
  <c r="Y26" i="49" s="1"/>
  <c r="X13" i="49"/>
  <c r="X26" i="49" s="1"/>
  <c r="W13" i="49"/>
  <c r="W26" i="49" s="1"/>
  <c r="V13" i="49"/>
  <c r="U13" i="49"/>
  <c r="T13" i="49"/>
  <c r="T26" i="49" s="1"/>
  <c r="T45" i="49" s="1"/>
  <c r="S13" i="49"/>
  <c r="S26" i="49" s="1"/>
  <c r="R13" i="49"/>
  <c r="R26" i="49" s="1"/>
  <c r="Q13" i="49"/>
  <c r="Q26" i="49" s="1"/>
  <c r="P13" i="49"/>
  <c r="P26" i="49" s="1"/>
  <c r="O13" i="49"/>
  <c r="O26" i="49" s="1"/>
  <c r="N13" i="49"/>
  <c r="M13" i="49"/>
  <c r="M26" i="49" s="1"/>
  <c r="L13" i="49"/>
  <c r="L26" i="49" s="1"/>
  <c r="L45" i="49" s="1"/>
  <c r="K13" i="49"/>
  <c r="K26" i="49" s="1"/>
  <c r="J13" i="49"/>
  <c r="J26" i="49" s="1"/>
  <c r="I13" i="49"/>
  <c r="I26" i="49" s="1"/>
  <c r="H13" i="49"/>
  <c r="H26" i="49" s="1"/>
  <c r="G13" i="49"/>
  <c r="G26" i="49" s="1"/>
  <c r="F13" i="49"/>
  <c r="E13" i="49"/>
  <c r="E26" i="49" s="1"/>
  <c r="D13" i="49"/>
  <c r="D26" i="49" s="1"/>
  <c r="D45" i="49" s="1"/>
  <c r="C13" i="49"/>
  <c r="C26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Y37" i="50"/>
  <c r="Y44" i="50" s="1"/>
  <c r="X37" i="50"/>
  <c r="W37" i="50"/>
  <c r="W44" i="50" s="1"/>
  <c r="V37" i="50"/>
  <c r="V44" i="50" s="1"/>
  <c r="U37" i="50"/>
  <c r="U44" i="50" s="1"/>
  <c r="T37" i="50"/>
  <c r="S37" i="50"/>
  <c r="R37" i="50"/>
  <c r="R44" i="50" s="1"/>
  <c r="Q37" i="50"/>
  <c r="Q44" i="50" s="1"/>
  <c r="P37" i="50"/>
  <c r="O37" i="50"/>
  <c r="O44" i="50" s="1"/>
  <c r="N37" i="50"/>
  <c r="N44" i="50" s="1"/>
  <c r="M37" i="50"/>
  <c r="M44" i="50" s="1"/>
  <c r="L37" i="50"/>
  <c r="K37" i="50"/>
  <c r="J37" i="50"/>
  <c r="J44" i="50" s="1"/>
  <c r="I37" i="50"/>
  <c r="I44" i="50" s="1"/>
  <c r="H37" i="50"/>
  <c r="G37" i="50"/>
  <c r="G44" i="50" s="1"/>
  <c r="F37" i="50"/>
  <c r="F44" i="50" s="1"/>
  <c r="E37" i="50"/>
  <c r="E44" i="50" s="1"/>
  <c r="D37" i="50"/>
  <c r="C37" i="50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Y13" i="50"/>
  <c r="X13" i="50"/>
  <c r="W13" i="50"/>
  <c r="V13" i="50"/>
  <c r="U13" i="50"/>
  <c r="U26" i="50" s="1"/>
  <c r="U45" i="50" s="1"/>
  <c r="T13" i="50"/>
  <c r="T26" i="50" s="1"/>
  <c r="S13" i="50"/>
  <c r="R13" i="50"/>
  <c r="R26" i="50" s="1"/>
  <c r="Q13" i="50"/>
  <c r="P13" i="50"/>
  <c r="P26" i="50" s="1"/>
  <c r="O13" i="50"/>
  <c r="N13" i="50"/>
  <c r="N26" i="50" s="1"/>
  <c r="M13" i="50"/>
  <c r="M26" i="50" s="1"/>
  <c r="L13" i="50"/>
  <c r="L26" i="50" s="1"/>
  <c r="K13" i="50"/>
  <c r="J13" i="50"/>
  <c r="J26" i="50" s="1"/>
  <c r="I13" i="50"/>
  <c r="H13" i="50"/>
  <c r="H26" i="50" s="1"/>
  <c r="G13" i="50"/>
  <c r="F13" i="50"/>
  <c r="E13" i="50"/>
  <c r="E26" i="50" s="1"/>
  <c r="D13" i="50"/>
  <c r="D26" i="50" s="1"/>
  <c r="C13" i="50"/>
  <c r="AA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Y44" i="51" s="1"/>
  <c r="X37" i="51"/>
  <c r="X44" i="51" s="1"/>
  <c r="W37" i="51"/>
  <c r="V37" i="51"/>
  <c r="V44" i="51" s="1"/>
  <c r="U37" i="51"/>
  <c r="U44" i="51" s="1"/>
  <c r="T37" i="51"/>
  <c r="T44" i="51" s="1"/>
  <c r="S37" i="51"/>
  <c r="S44" i="51" s="1"/>
  <c r="R37" i="51"/>
  <c r="R44" i="51" s="1"/>
  <c r="Q37" i="51"/>
  <c r="Q44" i="51" s="1"/>
  <c r="P37" i="51"/>
  <c r="P44" i="51" s="1"/>
  <c r="O37" i="51"/>
  <c r="O44" i="51" s="1"/>
  <c r="N37" i="51"/>
  <c r="N44" i="51" s="1"/>
  <c r="M37" i="51"/>
  <c r="M44" i="51" s="1"/>
  <c r="L37" i="51"/>
  <c r="L44" i="51" s="1"/>
  <c r="K37" i="51"/>
  <c r="K44" i="51" s="1"/>
  <c r="J37" i="51"/>
  <c r="J44" i="51" s="1"/>
  <c r="I37" i="51"/>
  <c r="I44" i="51" s="1"/>
  <c r="H37" i="51"/>
  <c r="H44" i="51" s="1"/>
  <c r="G37" i="51"/>
  <c r="F37" i="51"/>
  <c r="F44" i="51" s="1"/>
  <c r="E37" i="51"/>
  <c r="D37" i="51"/>
  <c r="C37" i="51"/>
  <c r="AA25" i="51"/>
  <c r="Y25" i="51"/>
  <c r="X25" i="5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AA45" i="51" s="1"/>
  <c r="Y13" i="51"/>
  <c r="Y26" i="51" s="1"/>
  <c r="X13" i="51"/>
  <c r="X26" i="51" s="1"/>
  <c r="W13" i="51"/>
  <c r="V13" i="51"/>
  <c r="V26" i="51" s="1"/>
  <c r="U13" i="51"/>
  <c r="U26" i="51" s="1"/>
  <c r="T13" i="51"/>
  <c r="S13" i="51"/>
  <c r="S26" i="51" s="1"/>
  <c r="R13" i="51"/>
  <c r="R26" i="51" s="1"/>
  <c r="R45" i="51" s="1"/>
  <c r="Q13" i="51"/>
  <c r="Q26" i="51" s="1"/>
  <c r="P13" i="51"/>
  <c r="P26" i="51" s="1"/>
  <c r="O13" i="51"/>
  <c r="O26" i="51" s="1"/>
  <c r="N13" i="51"/>
  <c r="N26" i="51" s="1"/>
  <c r="M13" i="51"/>
  <c r="M26" i="51" s="1"/>
  <c r="L13" i="51"/>
  <c r="K13" i="51"/>
  <c r="K26" i="51" s="1"/>
  <c r="K45" i="51" s="1"/>
  <c r="J13" i="51"/>
  <c r="J26" i="51" s="1"/>
  <c r="I13" i="51"/>
  <c r="I26" i="51" s="1"/>
  <c r="H13" i="51"/>
  <c r="H26" i="51" s="1"/>
  <c r="G13" i="51"/>
  <c r="F13" i="51"/>
  <c r="E13" i="51"/>
  <c r="E26" i="51" s="1"/>
  <c r="D13" i="51"/>
  <c r="C13" i="51"/>
  <c r="C26" i="51" s="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X44" i="52"/>
  <c r="H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Y37" i="52"/>
  <c r="Y44" i="52" s="1"/>
  <c r="X37" i="52"/>
  <c r="W37" i="52"/>
  <c r="V37" i="52"/>
  <c r="V44" i="52" s="1"/>
  <c r="U37" i="52"/>
  <c r="U44" i="52" s="1"/>
  <c r="T37" i="52"/>
  <c r="T44" i="52" s="1"/>
  <c r="S37" i="52"/>
  <c r="R37" i="52"/>
  <c r="R44" i="52" s="1"/>
  <c r="Q37" i="52"/>
  <c r="Q44" i="52" s="1"/>
  <c r="P37" i="52"/>
  <c r="P44" i="52" s="1"/>
  <c r="O37" i="52"/>
  <c r="N37" i="52"/>
  <c r="N44" i="52" s="1"/>
  <c r="M37" i="52"/>
  <c r="M44" i="52" s="1"/>
  <c r="L37" i="52"/>
  <c r="L44" i="52" s="1"/>
  <c r="K37" i="52"/>
  <c r="J37" i="52"/>
  <c r="J44" i="52" s="1"/>
  <c r="I37" i="52"/>
  <c r="I44" i="52" s="1"/>
  <c r="H37" i="52"/>
  <c r="G37" i="52"/>
  <c r="F37" i="52"/>
  <c r="F44" i="52" s="1"/>
  <c r="E37" i="52"/>
  <c r="E44" i="52" s="1"/>
  <c r="D37" i="52"/>
  <c r="D44" i="52" s="1"/>
  <c r="C37" i="52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Y13" i="52"/>
  <c r="Y26" i="52" s="1"/>
  <c r="X13" i="52"/>
  <c r="X26" i="52" s="1"/>
  <c r="W13" i="52"/>
  <c r="W26" i="52" s="1"/>
  <c r="V13" i="52"/>
  <c r="U13" i="52"/>
  <c r="U26" i="52" s="1"/>
  <c r="U45" i="52" s="1"/>
  <c r="T13" i="52"/>
  <c r="T26" i="52" s="1"/>
  <c r="S13" i="52"/>
  <c r="S26" i="52" s="1"/>
  <c r="R13" i="52"/>
  <c r="R26" i="52" s="1"/>
  <c r="Q13" i="52"/>
  <c r="Q26" i="52" s="1"/>
  <c r="P13" i="52"/>
  <c r="P26" i="52" s="1"/>
  <c r="O13" i="52"/>
  <c r="O26" i="52" s="1"/>
  <c r="N13" i="52"/>
  <c r="M13" i="52"/>
  <c r="M26" i="52" s="1"/>
  <c r="L13" i="52"/>
  <c r="L26" i="52" s="1"/>
  <c r="K13" i="52"/>
  <c r="K26" i="52" s="1"/>
  <c r="J13" i="52"/>
  <c r="J26" i="52" s="1"/>
  <c r="I13" i="52"/>
  <c r="I26" i="52" s="1"/>
  <c r="H13" i="52"/>
  <c r="H26" i="52" s="1"/>
  <c r="G13" i="52"/>
  <c r="G26" i="52" s="1"/>
  <c r="F13" i="52"/>
  <c r="E13" i="52"/>
  <c r="E26" i="52" s="1"/>
  <c r="E45" i="52" s="1"/>
  <c r="D13" i="52"/>
  <c r="D26" i="52" s="1"/>
  <c r="C13" i="52"/>
  <c r="C26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J44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Y37" i="53"/>
  <c r="Y44" i="53" s="1"/>
  <c r="X37" i="53"/>
  <c r="Z37" i="53" s="1"/>
  <c r="W37" i="53"/>
  <c r="W44" i="53" s="1"/>
  <c r="V37" i="53"/>
  <c r="V44" i="53" s="1"/>
  <c r="U37" i="53"/>
  <c r="U44" i="53" s="1"/>
  <c r="T37" i="53"/>
  <c r="S37" i="53"/>
  <c r="R37" i="53"/>
  <c r="R44" i="53" s="1"/>
  <c r="Q37" i="53"/>
  <c r="Q44" i="53" s="1"/>
  <c r="P37" i="53"/>
  <c r="O37" i="53"/>
  <c r="O44" i="53" s="1"/>
  <c r="N37" i="53"/>
  <c r="N44" i="53" s="1"/>
  <c r="M37" i="53"/>
  <c r="M44" i="53" s="1"/>
  <c r="L37" i="53"/>
  <c r="K37" i="53"/>
  <c r="J37" i="53"/>
  <c r="I37" i="53"/>
  <c r="I44" i="53" s="1"/>
  <c r="H37" i="53"/>
  <c r="H44" i="53" s="1"/>
  <c r="G37" i="53"/>
  <c r="G44" i="53" s="1"/>
  <c r="F37" i="53"/>
  <c r="F44" i="53" s="1"/>
  <c r="E37" i="53"/>
  <c r="E44" i="53" s="1"/>
  <c r="D37" i="53"/>
  <c r="C37" i="53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Y26" i="53" s="1"/>
  <c r="X13" i="53"/>
  <c r="X26" i="53" s="1"/>
  <c r="W13" i="53"/>
  <c r="W26" i="53" s="1"/>
  <c r="V13" i="53"/>
  <c r="U13" i="53"/>
  <c r="U26" i="53" s="1"/>
  <c r="U45" i="53" s="1"/>
  <c r="T13" i="53"/>
  <c r="T26" i="53" s="1"/>
  <c r="S13" i="53"/>
  <c r="S26" i="53" s="1"/>
  <c r="R13" i="53"/>
  <c r="R26" i="53" s="1"/>
  <c r="Q13" i="53"/>
  <c r="Q26" i="53" s="1"/>
  <c r="P13" i="53"/>
  <c r="P26" i="53" s="1"/>
  <c r="O13" i="53"/>
  <c r="O26" i="53" s="1"/>
  <c r="N13" i="53"/>
  <c r="M13" i="53"/>
  <c r="M26" i="53" s="1"/>
  <c r="M45" i="53" s="1"/>
  <c r="L13" i="53"/>
  <c r="L26" i="53" s="1"/>
  <c r="K13" i="53"/>
  <c r="K26" i="53" s="1"/>
  <c r="J13" i="53"/>
  <c r="J26" i="53" s="1"/>
  <c r="I13" i="53"/>
  <c r="I26" i="53" s="1"/>
  <c r="H13" i="53"/>
  <c r="H26" i="53" s="1"/>
  <c r="G13" i="53"/>
  <c r="G26" i="53" s="1"/>
  <c r="F13" i="53"/>
  <c r="E13" i="53"/>
  <c r="E26" i="53" s="1"/>
  <c r="E45" i="53" s="1"/>
  <c r="D13" i="53"/>
  <c r="D26" i="53" s="1"/>
  <c r="C13" i="53"/>
  <c r="C26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Z37" i="54"/>
  <c r="Y37" i="54"/>
  <c r="X37" i="54"/>
  <c r="X44" i="54" s="1"/>
  <c r="W37" i="54"/>
  <c r="W44" i="54" s="1"/>
  <c r="V37" i="54"/>
  <c r="U37" i="54"/>
  <c r="T37" i="54"/>
  <c r="T44" i="54" s="1"/>
  <c r="S37" i="54"/>
  <c r="R37" i="54"/>
  <c r="Q37" i="54"/>
  <c r="P37" i="54"/>
  <c r="P44" i="54" s="1"/>
  <c r="O37" i="54"/>
  <c r="O44" i="54" s="1"/>
  <c r="N37" i="54"/>
  <c r="M37" i="54"/>
  <c r="L37" i="54"/>
  <c r="L44" i="54" s="1"/>
  <c r="K37" i="54"/>
  <c r="J37" i="54"/>
  <c r="I37" i="54"/>
  <c r="H37" i="54"/>
  <c r="H44" i="54" s="1"/>
  <c r="G37" i="54"/>
  <c r="G44" i="54" s="1"/>
  <c r="F37" i="54"/>
  <c r="E37" i="54"/>
  <c r="D37" i="54"/>
  <c r="D44" i="54" s="1"/>
  <c r="C37" i="54"/>
  <c r="AA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Y13" i="54"/>
  <c r="Y26" i="54" s="1"/>
  <c r="X13" i="54"/>
  <c r="X26" i="54" s="1"/>
  <c r="W13" i="54"/>
  <c r="W26" i="54" s="1"/>
  <c r="V13" i="54"/>
  <c r="U13" i="54"/>
  <c r="U26" i="54" s="1"/>
  <c r="T13" i="54"/>
  <c r="T26" i="54" s="1"/>
  <c r="S13" i="54"/>
  <c r="S26" i="54" s="1"/>
  <c r="R13" i="54"/>
  <c r="R26" i="54" s="1"/>
  <c r="Q13" i="54"/>
  <c r="Q26" i="54" s="1"/>
  <c r="P13" i="54"/>
  <c r="P26" i="54" s="1"/>
  <c r="O13" i="54"/>
  <c r="O26" i="54" s="1"/>
  <c r="N13" i="54"/>
  <c r="M13" i="54"/>
  <c r="M26" i="54" s="1"/>
  <c r="L13" i="54"/>
  <c r="L26" i="54" s="1"/>
  <c r="K13" i="54"/>
  <c r="K26" i="54" s="1"/>
  <c r="J13" i="54"/>
  <c r="J26" i="54" s="1"/>
  <c r="I13" i="54"/>
  <c r="I26" i="54" s="1"/>
  <c r="H13" i="54"/>
  <c r="H26" i="54" s="1"/>
  <c r="G13" i="54"/>
  <c r="G26" i="54" s="1"/>
  <c r="F13" i="54"/>
  <c r="E13" i="54"/>
  <c r="E26" i="54" s="1"/>
  <c r="D13" i="54"/>
  <c r="D26" i="54" s="1"/>
  <c r="C13" i="54"/>
  <c r="C26" i="54" s="1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Y37" i="55"/>
  <c r="Y44" i="55" s="1"/>
  <c r="X37" i="55"/>
  <c r="Z37" i="55" s="1"/>
  <c r="W37" i="55"/>
  <c r="W44" i="55" s="1"/>
  <c r="V37" i="55"/>
  <c r="U37" i="55"/>
  <c r="U44" i="55" s="1"/>
  <c r="T37" i="55"/>
  <c r="T44" i="55" s="1"/>
  <c r="S37" i="55"/>
  <c r="R37" i="55"/>
  <c r="R44" i="55" s="1"/>
  <c r="Q37" i="55"/>
  <c r="Q44" i="55" s="1"/>
  <c r="P37" i="55"/>
  <c r="P44" i="55" s="1"/>
  <c r="O37" i="55"/>
  <c r="O44" i="55" s="1"/>
  <c r="N37" i="55"/>
  <c r="M37" i="55"/>
  <c r="M44" i="55" s="1"/>
  <c r="L37" i="55"/>
  <c r="L44" i="55" s="1"/>
  <c r="K37" i="55"/>
  <c r="J37" i="55"/>
  <c r="J44" i="55" s="1"/>
  <c r="I37" i="55"/>
  <c r="I44" i="55" s="1"/>
  <c r="H37" i="55"/>
  <c r="H44" i="55" s="1"/>
  <c r="G37" i="55"/>
  <c r="G44" i="55" s="1"/>
  <c r="F37" i="55"/>
  <c r="E37" i="55"/>
  <c r="E44" i="55" s="1"/>
  <c r="D37" i="55"/>
  <c r="D44" i="55" s="1"/>
  <c r="C37" i="55"/>
  <c r="S26" i="55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Y26" i="55" s="1"/>
  <c r="X13" i="55"/>
  <c r="X26" i="55" s="1"/>
  <c r="W13" i="55"/>
  <c r="W26" i="55" s="1"/>
  <c r="V13" i="55"/>
  <c r="U13" i="55"/>
  <c r="U26" i="55" s="1"/>
  <c r="T13" i="55"/>
  <c r="T26" i="55" s="1"/>
  <c r="S13" i="55"/>
  <c r="R13" i="55"/>
  <c r="R26" i="55" s="1"/>
  <c r="Q13" i="55"/>
  <c r="Q26" i="55" s="1"/>
  <c r="P13" i="55"/>
  <c r="P26" i="55" s="1"/>
  <c r="O13" i="55"/>
  <c r="O26" i="55" s="1"/>
  <c r="N13" i="55"/>
  <c r="M13" i="55"/>
  <c r="M26" i="55" s="1"/>
  <c r="L13" i="55"/>
  <c r="L26" i="55" s="1"/>
  <c r="K13" i="55"/>
  <c r="K26" i="55" s="1"/>
  <c r="J13" i="55"/>
  <c r="J26" i="55" s="1"/>
  <c r="I13" i="55"/>
  <c r="I26" i="55" s="1"/>
  <c r="H13" i="55"/>
  <c r="H26" i="55" s="1"/>
  <c r="G13" i="55"/>
  <c r="G26" i="55" s="1"/>
  <c r="F13" i="55"/>
  <c r="E13" i="55"/>
  <c r="E26" i="55" s="1"/>
  <c r="D13" i="55"/>
  <c r="D26" i="55" s="1"/>
  <c r="C13" i="55"/>
  <c r="C26" i="55" s="1"/>
  <c r="AA50" i="56"/>
  <c r="Y50" i="56"/>
  <c r="X50" i="56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Y37" i="56"/>
  <c r="Y44" i="56" s="1"/>
  <c r="X37" i="56"/>
  <c r="W37" i="56"/>
  <c r="V37" i="56"/>
  <c r="V44" i="56" s="1"/>
  <c r="U37" i="56"/>
  <c r="U44" i="56" s="1"/>
  <c r="T37" i="56"/>
  <c r="T44" i="56" s="1"/>
  <c r="S37" i="56"/>
  <c r="R37" i="56"/>
  <c r="R44" i="56" s="1"/>
  <c r="Q37" i="56"/>
  <c r="Q44" i="56" s="1"/>
  <c r="P37" i="56"/>
  <c r="P44" i="56" s="1"/>
  <c r="O37" i="56"/>
  <c r="N37" i="56"/>
  <c r="N44" i="56" s="1"/>
  <c r="M37" i="56"/>
  <c r="M44" i="56" s="1"/>
  <c r="L37" i="56"/>
  <c r="L44" i="56" s="1"/>
  <c r="K37" i="56"/>
  <c r="J37" i="56"/>
  <c r="J44" i="56" s="1"/>
  <c r="I37" i="56"/>
  <c r="I44" i="56" s="1"/>
  <c r="H37" i="56"/>
  <c r="H44" i="56" s="1"/>
  <c r="G37" i="56"/>
  <c r="F37" i="56"/>
  <c r="F44" i="56" s="1"/>
  <c r="E37" i="56"/>
  <c r="E44" i="56" s="1"/>
  <c r="D37" i="56"/>
  <c r="D44" i="56" s="1"/>
  <c r="C37" i="56"/>
  <c r="AA25" i="56"/>
  <c r="Y25" i="56"/>
  <c r="X25" i="56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AA26" i="56" s="1"/>
  <c r="Y13" i="56"/>
  <c r="Y26" i="56" s="1"/>
  <c r="X13" i="56"/>
  <c r="X26" i="56" s="1"/>
  <c r="W13" i="56"/>
  <c r="W26" i="56" s="1"/>
  <c r="V13" i="56"/>
  <c r="U13" i="56"/>
  <c r="U26" i="56" s="1"/>
  <c r="T13" i="56"/>
  <c r="T26" i="56" s="1"/>
  <c r="T45" i="56" s="1"/>
  <c r="S13" i="56"/>
  <c r="S26" i="56" s="1"/>
  <c r="R13" i="56"/>
  <c r="R26" i="56" s="1"/>
  <c r="Q13" i="56"/>
  <c r="Q26" i="56" s="1"/>
  <c r="P13" i="56"/>
  <c r="P26" i="56" s="1"/>
  <c r="O13" i="56"/>
  <c r="O26" i="56" s="1"/>
  <c r="N13" i="56"/>
  <c r="M13" i="56"/>
  <c r="M26" i="56" s="1"/>
  <c r="L13" i="56"/>
  <c r="L26" i="56" s="1"/>
  <c r="L45" i="56" s="1"/>
  <c r="K13" i="56"/>
  <c r="K26" i="56" s="1"/>
  <c r="J13" i="56"/>
  <c r="J26" i="56" s="1"/>
  <c r="I13" i="56"/>
  <c r="I26" i="56" s="1"/>
  <c r="H13" i="56"/>
  <c r="H26" i="56" s="1"/>
  <c r="G13" i="56"/>
  <c r="G26" i="56" s="1"/>
  <c r="F13" i="56"/>
  <c r="E13" i="56"/>
  <c r="E26" i="56" s="1"/>
  <c r="E45" i="56" s="1"/>
  <c r="D13" i="56"/>
  <c r="D26" i="56" s="1"/>
  <c r="D45" i="56" s="1"/>
  <c r="C13" i="56"/>
  <c r="C26" i="56" s="1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43" i="57"/>
  <c r="Y43" i="57"/>
  <c r="X43" i="57"/>
  <c r="Z43" i="57" s="1"/>
  <c r="W43" i="57"/>
  <c r="V43" i="57"/>
  <c r="U43" i="57"/>
  <c r="T43" i="57"/>
  <c r="S43" i="57"/>
  <c r="R43" i="57"/>
  <c r="Q43" i="57"/>
  <c r="P43" i="57"/>
  <c r="P44" i="57" s="1"/>
  <c r="O43" i="57"/>
  <c r="N43" i="57"/>
  <c r="M43" i="57"/>
  <c r="L43" i="57"/>
  <c r="K43" i="57"/>
  <c r="J43" i="57"/>
  <c r="I43" i="57"/>
  <c r="H43" i="57"/>
  <c r="H44" i="57" s="1"/>
  <c r="G43" i="57"/>
  <c r="F43" i="57"/>
  <c r="E43" i="57"/>
  <c r="D43" i="57"/>
  <c r="C43" i="57"/>
  <c r="AA37" i="57"/>
  <c r="Y37" i="57"/>
  <c r="X37" i="57"/>
  <c r="W37" i="57"/>
  <c r="W44" i="57" s="1"/>
  <c r="V37" i="57"/>
  <c r="V44" i="57" s="1"/>
  <c r="U37" i="57"/>
  <c r="T37" i="57"/>
  <c r="T44" i="57" s="1"/>
  <c r="S37" i="57"/>
  <c r="R37" i="57"/>
  <c r="R44" i="57" s="1"/>
  <c r="Q37" i="57"/>
  <c r="P37" i="57"/>
  <c r="O37" i="57"/>
  <c r="O44" i="57" s="1"/>
  <c r="N37" i="57"/>
  <c r="N44" i="57" s="1"/>
  <c r="M37" i="57"/>
  <c r="L37" i="57"/>
  <c r="L44" i="57" s="1"/>
  <c r="K37" i="57"/>
  <c r="J37" i="57"/>
  <c r="J44" i="57" s="1"/>
  <c r="I37" i="57"/>
  <c r="H37" i="57"/>
  <c r="G37" i="57"/>
  <c r="G44" i="57" s="1"/>
  <c r="F37" i="57"/>
  <c r="F44" i="57" s="1"/>
  <c r="E37" i="57"/>
  <c r="D37" i="57"/>
  <c r="D44" i="57" s="1"/>
  <c r="C37" i="57"/>
  <c r="AA25" i="57"/>
  <c r="Y25" i="57"/>
  <c r="X25" i="57"/>
  <c r="Z25" i="57" s="1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Y13" i="57"/>
  <c r="Y26" i="57" s="1"/>
  <c r="X13" i="57"/>
  <c r="X26" i="57" s="1"/>
  <c r="W13" i="57"/>
  <c r="W26" i="57" s="1"/>
  <c r="V13" i="57"/>
  <c r="U13" i="57"/>
  <c r="U26" i="57" s="1"/>
  <c r="T13" i="57"/>
  <c r="T26" i="57" s="1"/>
  <c r="S13" i="57"/>
  <c r="S26" i="57" s="1"/>
  <c r="R13" i="57"/>
  <c r="R26" i="57" s="1"/>
  <c r="Q13" i="57"/>
  <c r="Q26" i="57" s="1"/>
  <c r="P13" i="57"/>
  <c r="P26" i="57" s="1"/>
  <c r="O13" i="57"/>
  <c r="O26" i="57" s="1"/>
  <c r="N13" i="57"/>
  <c r="M13" i="57"/>
  <c r="M26" i="57" s="1"/>
  <c r="L13" i="57"/>
  <c r="L26" i="57" s="1"/>
  <c r="K13" i="57"/>
  <c r="K26" i="57" s="1"/>
  <c r="J13" i="57"/>
  <c r="J26" i="57" s="1"/>
  <c r="I13" i="57"/>
  <c r="I26" i="57" s="1"/>
  <c r="H13" i="57"/>
  <c r="H26" i="57" s="1"/>
  <c r="G13" i="57"/>
  <c r="G26" i="57" s="1"/>
  <c r="F13" i="57"/>
  <c r="E13" i="57"/>
  <c r="E26" i="57" s="1"/>
  <c r="D13" i="57"/>
  <c r="D26" i="57" s="1"/>
  <c r="C13" i="57"/>
  <c r="C26" i="57" s="1"/>
  <c r="AA50" i="58"/>
  <c r="Y50" i="58"/>
  <c r="X50" i="58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Y37" i="58"/>
  <c r="Y44" i="58" s="1"/>
  <c r="X37" i="58"/>
  <c r="W37" i="58"/>
  <c r="V37" i="58"/>
  <c r="V44" i="58" s="1"/>
  <c r="U37" i="58"/>
  <c r="U44" i="58" s="1"/>
  <c r="T37" i="58"/>
  <c r="T44" i="58" s="1"/>
  <c r="S37" i="58"/>
  <c r="R37" i="58"/>
  <c r="R44" i="58" s="1"/>
  <c r="Q37" i="58"/>
  <c r="Q44" i="58" s="1"/>
  <c r="P37" i="58"/>
  <c r="P44" i="58" s="1"/>
  <c r="O37" i="58"/>
  <c r="N37" i="58"/>
  <c r="N44" i="58" s="1"/>
  <c r="M37" i="58"/>
  <c r="M44" i="58" s="1"/>
  <c r="L37" i="58"/>
  <c r="L44" i="58" s="1"/>
  <c r="K37" i="58"/>
  <c r="J37" i="58"/>
  <c r="J44" i="58" s="1"/>
  <c r="I37" i="58"/>
  <c r="I44" i="58" s="1"/>
  <c r="H37" i="58"/>
  <c r="H44" i="58" s="1"/>
  <c r="G37" i="58"/>
  <c r="F37" i="58"/>
  <c r="F44" i="58" s="1"/>
  <c r="E37" i="58"/>
  <c r="E44" i="58" s="1"/>
  <c r="D37" i="58"/>
  <c r="D44" i="58" s="1"/>
  <c r="C37" i="58"/>
  <c r="L26" i="58"/>
  <c r="AA25" i="58"/>
  <c r="Y25" i="58"/>
  <c r="X25" i="58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Y13" i="58"/>
  <c r="Y26" i="58" s="1"/>
  <c r="X13" i="58"/>
  <c r="X26" i="58" s="1"/>
  <c r="W13" i="58"/>
  <c r="W26" i="58" s="1"/>
  <c r="V13" i="58"/>
  <c r="V26" i="58" s="1"/>
  <c r="U13" i="58"/>
  <c r="U26" i="58" s="1"/>
  <c r="T13" i="58"/>
  <c r="T26" i="58" s="1"/>
  <c r="T45" i="58" s="1"/>
  <c r="S13" i="58"/>
  <c r="S26" i="58" s="1"/>
  <c r="R13" i="58"/>
  <c r="R26" i="58" s="1"/>
  <c r="Q13" i="58"/>
  <c r="Q26" i="58" s="1"/>
  <c r="P13" i="58"/>
  <c r="P26" i="58" s="1"/>
  <c r="O13" i="58"/>
  <c r="O26" i="58" s="1"/>
  <c r="N13" i="58"/>
  <c r="N26" i="58" s="1"/>
  <c r="M13" i="58"/>
  <c r="M26" i="58" s="1"/>
  <c r="L13" i="58"/>
  <c r="K13" i="58"/>
  <c r="K26" i="58" s="1"/>
  <c r="J13" i="58"/>
  <c r="J26" i="58" s="1"/>
  <c r="I13" i="58"/>
  <c r="I26" i="58" s="1"/>
  <c r="H13" i="58"/>
  <c r="H26" i="58" s="1"/>
  <c r="G13" i="58"/>
  <c r="G26" i="58" s="1"/>
  <c r="F13" i="58"/>
  <c r="F26" i="58" s="1"/>
  <c r="E13" i="58"/>
  <c r="E26" i="58" s="1"/>
  <c r="D13" i="58"/>
  <c r="D26" i="58" s="1"/>
  <c r="C13" i="58"/>
  <c r="C26" i="58" s="1"/>
  <c r="AA50" i="59"/>
  <c r="Y50" i="59"/>
  <c r="X50" i="59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AA44" i="59" s="1"/>
  <c r="Z37" i="59"/>
  <c r="Y37" i="59"/>
  <c r="X37" i="59"/>
  <c r="X44" i="59" s="1"/>
  <c r="W37" i="59"/>
  <c r="W44" i="59" s="1"/>
  <c r="V37" i="59"/>
  <c r="V44" i="59" s="1"/>
  <c r="U37" i="59"/>
  <c r="T37" i="59"/>
  <c r="S37" i="59"/>
  <c r="S44" i="59" s="1"/>
  <c r="R37" i="59"/>
  <c r="Q37" i="59"/>
  <c r="P37" i="59"/>
  <c r="P44" i="59" s="1"/>
  <c r="O37" i="59"/>
  <c r="O44" i="59" s="1"/>
  <c r="N37" i="59"/>
  <c r="N44" i="59" s="1"/>
  <c r="M37" i="59"/>
  <c r="L37" i="59"/>
  <c r="K37" i="59"/>
  <c r="K44" i="59" s="1"/>
  <c r="J37" i="59"/>
  <c r="I37" i="59"/>
  <c r="H37" i="59"/>
  <c r="H44" i="59" s="1"/>
  <c r="G37" i="59"/>
  <c r="G44" i="59" s="1"/>
  <c r="F37" i="59"/>
  <c r="F44" i="59" s="1"/>
  <c r="E37" i="59"/>
  <c r="D37" i="59"/>
  <c r="C37" i="59"/>
  <c r="C44" i="59" s="1"/>
  <c r="AA25" i="59"/>
  <c r="Y25" i="59"/>
  <c r="X25" i="59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Y13" i="59"/>
  <c r="Y26" i="59" s="1"/>
  <c r="X13" i="59"/>
  <c r="X26" i="59" s="1"/>
  <c r="W13" i="59"/>
  <c r="W26" i="59" s="1"/>
  <c r="V13" i="59"/>
  <c r="V26" i="59" s="1"/>
  <c r="V45" i="59" s="1"/>
  <c r="U13" i="59"/>
  <c r="U26" i="59" s="1"/>
  <c r="T13" i="59"/>
  <c r="T26" i="59" s="1"/>
  <c r="S13" i="59"/>
  <c r="S26" i="59" s="1"/>
  <c r="R13" i="59"/>
  <c r="R26" i="59" s="1"/>
  <c r="Q13" i="59"/>
  <c r="Q26" i="59" s="1"/>
  <c r="P13" i="59"/>
  <c r="P26" i="59" s="1"/>
  <c r="O13" i="59"/>
  <c r="O26" i="59" s="1"/>
  <c r="N13" i="59"/>
  <c r="N26" i="59" s="1"/>
  <c r="N45" i="59" s="1"/>
  <c r="M13" i="59"/>
  <c r="M26" i="59" s="1"/>
  <c r="L13" i="59"/>
  <c r="L26" i="59" s="1"/>
  <c r="K13" i="59"/>
  <c r="K26" i="59" s="1"/>
  <c r="J13" i="59"/>
  <c r="J26" i="59" s="1"/>
  <c r="I13" i="59"/>
  <c r="I26" i="59" s="1"/>
  <c r="H13" i="59"/>
  <c r="H26" i="59" s="1"/>
  <c r="G13" i="59"/>
  <c r="G26" i="59" s="1"/>
  <c r="F13" i="59"/>
  <c r="F26" i="59" s="1"/>
  <c r="F45" i="59" s="1"/>
  <c r="E13" i="59"/>
  <c r="E26" i="59" s="1"/>
  <c r="D13" i="59"/>
  <c r="D26" i="59" s="1"/>
  <c r="C13" i="59"/>
  <c r="C26" i="59" s="1"/>
  <c r="AA50" i="60"/>
  <c r="Y50" i="60"/>
  <c r="X50" i="60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AA43" i="60"/>
  <c r="Z43" i="60"/>
  <c r="Y43" i="60"/>
  <c r="X43" i="60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AA44" i="60" s="1"/>
  <c r="Y37" i="60"/>
  <c r="X37" i="60"/>
  <c r="W37" i="60"/>
  <c r="V37" i="60"/>
  <c r="V44" i="60" s="1"/>
  <c r="U37" i="60"/>
  <c r="T37" i="60"/>
  <c r="T44" i="60" s="1"/>
  <c r="S37" i="60"/>
  <c r="S44" i="60" s="1"/>
  <c r="R37" i="60"/>
  <c r="Q37" i="60"/>
  <c r="P37" i="60"/>
  <c r="P44" i="60" s="1"/>
  <c r="O37" i="60"/>
  <c r="N37" i="60"/>
  <c r="N44" i="60" s="1"/>
  <c r="M37" i="60"/>
  <c r="L37" i="60"/>
  <c r="L44" i="60" s="1"/>
  <c r="K37" i="60"/>
  <c r="K44" i="60" s="1"/>
  <c r="J37" i="60"/>
  <c r="I37" i="60"/>
  <c r="H37" i="60"/>
  <c r="H44" i="60" s="1"/>
  <c r="G37" i="60"/>
  <c r="F37" i="60"/>
  <c r="F44" i="60" s="1"/>
  <c r="E37" i="60"/>
  <c r="D37" i="60"/>
  <c r="D44" i="60" s="1"/>
  <c r="C37" i="60"/>
  <c r="C44" i="60" s="1"/>
  <c r="AA25" i="60"/>
  <c r="Y25" i="60"/>
  <c r="X25" i="60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AA26" i="60" s="1"/>
  <c r="Y13" i="60"/>
  <c r="Y26" i="60" s="1"/>
  <c r="X13" i="60"/>
  <c r="X26" i="60" s="1"/>
  <c r="W13" i="60"/>
  <c r="W26" i="60" s="1"/>
  <c r="V13" i="60"/>
  <c r="V26" i="60" s="1"/>
  <c r="U13" i="60"/>
  <c r="U26" i="60" s="1"/>
  <c r="T13" i="60"/>
  <c r="S13" i="60"/>
  <c r="S26" i="60" s="1"/>
  <c r="R13" i="60"/>
  <c r="R26" i="60" s="1"/>
  <c r="Q13" i="60"/>
  <c r="Q26" i="60" s="1"/>
  <c r="P13" i="60"/>
  <c r="P26" i="60" s="1"/>
  <c r="O13" i="60"/>
  <c r="O26" i="60" s="1"/>
  <c r="N13" i="60"/>
  <c r="N26" i="60" s="1"/>
  <c r="M13" i="60"/>
  <c r="M26" i="60" s="1"/>
  <c r="L13" i="60"/>
  <c r="K13" i="60"/>
  <c r="K26" i="60" s="1"/>
  <c r="J13" i="60"/>
  <c r="J26" i="60" s="1"/>
  <c r="I13" i="60"/>
  <c r="I26" i="60" s="1"/>
  <c r="H13" i="60"/>
  <c r="H26" i="60" s="1"/>
  <c r="G13" i="60"/>
  <c r="G26" i="60" s="1"/>
  <c r="F13" i="60"/>
  <c r="F26" i="60" s="1"/>
  <c r="E13" i="60"/>
  <c r="E26" i="60" s="1"/>
  <c r="D13" i="60"/>
  <c r="C13" i="60"/>
  <c r="C26" i="60" s="1"/>
  <c r="AA50" i="61"/>
  <c r="Y50" i="61"/>
  <c r="X50" i="6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AA43" i="61"/>
  <c r="Y43" i="61"/>
  <c r="X43" i="6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AA44" i="61" s="1"/>
  <c r="Y37" i="61"/>
  <c r="X37" i="61"/>
  <c r="Z37" i="61" s="1"/>
  <c r="W37" i="61"/>
  <c r="W44" i="61" s="1"/>
  <c r="V37" i="61"/>
  <c r="V44" i="61" s="1"/>
  <c r="U37" i="61"/>
  <c r="T37" i="61"/>
  <c r="S37" i="61"/>
  <c r="S44" i="61" s="1"/>
  <c r="R37" i="61"/>
  <c r="Q37" i="61"/>
  <c r="P37" i="61"/>
  <c r="P44" i="61" s="1"/>
  <c r="O37" i="61"/>
  <c r="O44" i="61" s="1"/>
  <c r="N37" i="61"/>
  <c r="N44" i="61" s="1"/>
  <c r="M37" i="61"/>
  <c r="L37" i="61"/>
  <c r="K37" i="61"/>
  <c r="K44" i="61" s="1"/>
  <c r="J37" i="61"/>
  <c r="I37" i="61"/>
  <c r="H37" i="61"/>
  <c r="G37" i="61"/>
  <c r="G44" i="61" s="1"/>
  <c r="F37" i="61"/>
  <c r="F44" i="61" s="1"/>
  <c r="E37" i="61"/>
  <c r="D37" i="61"/>
  <c r="C37" i="61"/>
  <c r="C44" i="61" s="1"/>
  <c r="AA25" i="61"/>
  <c r="Y25" i="61"/>
  <c r="X25" i="6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AA26" i="61" s="1"/>
  <c r="AA45" i="61" s="1"/>
  <c r="Y13" i="61"/>
  <c r="Y26" i="61" s="1"/>
  <c r="X13" i="61"/>
  <c r="X26" i="61" s="1"/>
  <c r="W13" i="61"/>
  <c r="W26" i="61" s="1"/>
  <c r="V13" i="61"/>
  <c r="V26" i="61" s="1"/>
  <c r="U13" i="61"/>
  <c r="U26" i="61" s="1"/>
  <c r="T13" i="61"/>
  <c r="T26" i="61" s="1"/>
  <c r="S13" i="61"/>
  <c r="S26" i="61" s="1"/>
  <c r="R13" i="61"/>
  <c r="R26" i="61" s="1"/>
  <c r="Q13" i="61"/>
  <c r="Q26" i="61" s="1"/>
  <c r="P13" i="61"/>
  <c r="P26" i="61" s="1"/>
  <c r="O13" i="61"/>
  <c r="O26" i="61" s="1"/>
  <c r="N13" i="61"/>
  <c r="N26" i="61" s="1"/>
  <c r="M13" i="61"/>
  <c r="M26" i="61" s="1"/>
  <c r="L13" i="61"/>
  <c r="L26" i="61" s="1"/>
  <c r="K13" i="61"/>
  <c r="K26" i="61" s="1"/>
  <c r="J13" i="61"/>
  <c r="J26" i="61" s="1"/>
  <c r="I13" i="61"/>
  <c r="I26" i="61" s="1"/>
  <c r="H13" i="61"/>
  <c r="H26" i="61" s="1"/>
  <c r="G13" i="61"/>
  <c r="G26" i="61" s="1"/>
  <c r="F13" i="61"/>
  <c r="F26" i="61" s="1"/>
  <c r="E13" i="61"/>
  <c r="E26" i="61" s="1"/>
  <c r="D13" i="61"/>
  <c r="D26" i="61" s="1"/>
  <c r="C13" i="61"/>
  <c r="C26" i="61" s="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R44" i="62"/>
  <c r="J44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AA44" i="62" s="1"/>
  <c r="Y37" i="62"/>
  <c r="Y44" i="62" s="1"/>
  <c r="X37" i="62"/>
  <c r="W37" i="62"/>
  <c r="V37" i="62"/>
  <c r="V44" i="62" s="1"/>
  <c r="U37" i="62"/>
  <c r="U44" i="62" s="1"/>
  <c r="T37" i="62"/>
  <c r="T44" i="62" s="1"/>
  <c r="S37" i="62"/>
  <c r="R37" i="62"/>
  <c r="Q37" i="62"/>
  <c r="Q44" i="62" s="1"/>
  <c r="P37" i="62"/>
  <c r="P44" i="62" s="1"/>
  <c r="O37" i="62"/>
  <c r="N37" i="62"/>
  <c r="N44" i="62" s="1"/>
  <c r="M37" i="62"/>
  <c r="M44" i="62" s="1"/>
  <c r="L37" i="62"/>
  <c r="L44" i="62" s="1"/>
  <c r="K37" i="62"/>
  <c r="J37" i="62"/>
  <c r="I37" i="62"/>
  <c r="I44" i="62" s="1"/>
  <c r="H37" i="62"/>
  <c r="H44" i="62" s="1"/>
  <c r="G37" i="62"/>
  <c r="F37" i="62"/>
  <c r="F44" i="62" s="1"/>
  <c r="E37" i="62"/>
  <c r="E44" i="62" s="1"/>
  <c r="D37" i="62"/>
  <c r="D44" i="62" s="1"/>
  <c r="C37" i="62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AA26" i="62" s="1"/>
  <c r="Y13" i="62"/>
  <c r="Y26" i="62" s="1"/>
  <c r="X13" i="62"/>
  <c r="X26" i="62" s="1"/>
  <c r="W13" i="62"/>
  <c r="W26" i="62" s="1"/>
  <c r="V13" i="62"/>
  <c r="V26" i="62" s="1"/>
  <c r="V45" i="62" s="1"/>
  <c r="U13" i="62"/>
  <c r="U26" i="62" s="1"/>
  <c r="T13" i="62"/>
  <c r="T26" i="62" s="1"/>
  <c r="S13" i="62"/>
  <c r="S26" i="62" s="1"/>
  <c r="R13" i="62"/>
  <c r="R26" i="62" s="1"/>
  <c r="Q13" i="62"/>
  <c r="Q26" i="62" s="1"/>
  <c r="Q45" i="62" s="1"/>
  <c r="P13" i="62"/>
  <c r="P26" i="62" s="1"/>
  <c r="O13" i="62"/>
  <c r="O26" i="62" s="1"/>
  <c r="N13" i="62"/>
  <c r="N26" i="62" s="1"/>
  <c r="N45" i="62" s="1"/>
  <c r="M13" i="62"/>
  <c r="M26" i="62" s="1"/>
  <c r="L13" i="62"/>
  <c r="L26" i="62" s="1"/>
  <c r="K13" i="62"/>
  <c r="K26" i="62" s="1"/>
  <c r="J13" i="62"/>
  <c r="J26" i="62" s="1"/>
  <c r="I13" i="62"/>
  <c r="I26" i="62" s="1"/>
  <c r="I45" i="62" s="1"/>
  <c r="H13" i="62"/>
  <c r="H26" i="62" s="1"/>
  <c r="G13" i="62"/>
  <c r="G26" i="62" s="1"/>
  <c r="F13" i="62"/>
  <c r="F26" i="62" s="1"/>
  <c r="F45" i="62" s="1"/>
  <c r="E13" i="62"/>
  <c r="E26" i="62" s="1"/>
  <c r="D13" i="62"/>
  <c r="D26" i="62" s="1"/>
  <c r="C13" i="62"/>
  <c r="C26" i="62" s="1"/>
  <c r="AA50" i="63"/>
  <c r="Y50" i="63"/>
  <c r="X50" i="63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AA43" i="63"/>
  <c r="Y43" i="63"/>
  <c r="X43" i="63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AA44" i="63" s="1"/>
  <c r="Y37" i="63"/>
  <c r="Y44" i="63" s="1"/>
  <c r="Z44" i="63" s="1"/>
  <c r="X37" i="63"/>
  <c r="X44" i="63" s="1"/>
  <c r="W37" i="63"/>
  <c r="W44" i="63" s="1"/>
  <c r="V37" i="63"/>
  <c r="V44" i="63" s="1"/>
  <c r="U37" i="63"/>
  <c r="U44" i="63" s="1"/>
  <c r="T37" i="63"/>
  <c r="T44" i="63" s="1"/>
  <c r="S37" i="63"/>
  <c r="S44" i="63" s="1"/>
  <c r="R37" i="63"/>
  <c r="R44" i="63" s="1"/>
  <c r="Q37" i="63"/>
  <c r="Q44" i="63" s="1"/>
  <c r="P37" i="63"/>
  <c r="P44" i="63" s="1"/>
  <c r="O37" i="63"/>
  <c r="O44" i="63" s="1"/>
  <c r="N37" i="63"/>
  <c r="N44" i="63" s="1"/>
  <c r="M37" i="63"/>
  <c r="M44" i="63" s="1"/>
  <c r="L37" i="63"/>
  <c r="L44" i="63" s="1"/>
  <c r="K37" i="63"/>
  <c r="K44" i="63" s="1"/>
  <c r="J37" i="63"/>
  <c r="J44" i="63" s="1"/>
  <c r="I37" i="63"/>
  <c r="I44" i="63" s="1"/>
  <c r="H37" i="63"/>
  <c r="H44" i="63" s="1"/>
  <c r="G37" i="63"/>
  <c r="G44" i="63" s="1"/>
  <c r="F37" i="63"/>
  <c r="F44" i="63" s="1"/>
  <c r="E37" i="63"/>
  <c r="E44" i="63" s="1"/>
  <c r="D37" i="63"/>
  <c r="D44" i="63" s="1"/>
  <c r="C37" i="63"/>
  <c r="C44" i="63" s="1"/>
  <c r="AA25" i="63"/>
  <c r="Y25" i="63"/>
  <c r="X25" i="63"/>
  <c r="Z25" i="63" s="1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AA26" i="63" s="1"/>
  <c r="Y13" i="63"/>
  <c r="Y26" i="63" s="1"/>
  <c r="X13" i="63"/>
  <c r="W13" i="63"/>
  <c r="W26" i="63" s="1"/>
  <c r="W45" i="63" s="1"/>
  <c r="V13" i="63"/>
  <c r="V26" i="63" s="1"/>
  <c r="V45" i="63" s="1"/>
  <c r="U13" i="63"/>
  <c r="U26" i="63" s="1"/>
  <c r="U45" i="63" s="1"/>
  <c r="T13" i="63"/>
  <c r="S13" i="63"/>
  <c r="S26" i="63" s="1"/>
  <c r="R13" i="63"/>
  <c r="R26" i="63" s="1"/>
  <c r="Q13" i="63"/>
  <c r="Q26" i="63" s="1"/>
  <c r="P13" i="63"/>
  <c r="O13" i="63"/>
  <c r="O26" i="63" s="1"/>
  <c r="O45" i="63" s="1"/>
  <c r="N13" i="63"/>
  <c r="N26" i="63" s="1"/>
  <c r="N45" i="63" s="1"/>
  <c r="M13" i="63"/>
  <c r="M26" i="63" s="1"/>
  <c r="M45" i="63" s="1"/>
  <c r="L13" i="63"/>
  <c r="K13" i="63"/>
  <c r="K26" i="63" s="1"/>
  <c r="J13" i="63"/>
  <c r="J26" i="63" s="1"/>
  <c r="I13" i="63"/>
  <c r="I26" i="63" s="1"/>
  <c r="H13" i="63"/>
  <c r="G13" i="63"/>
  <c r="G26" i="63" s="1"/>
  <c r="G45" i="63" s="1"/>
  <c r="F13" i="63"/>
  <c r="F26" i="63" s="1"/>
  <c r="F45" i="63" s="1"/>
  <c r="E13" i="63"/>
  <c r="E26" i="63" s="1"/>
  <c r="D13" i="63"/>
  <c r="C13" i="63"/>
  <c r="C26" i="63" s="1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AA43" i="64"/>
  <c r="Y43" i="64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AA44" i="64" s="1"/>
  <c r="Y37" i="64"/>
  <c r="X37" i="64"/>
  <c r="Z37" i="64" s="1"/>
  <c r="W37" i="64"/>
  <c r="W44" i="64" s="1"/>
  <c r="V37" i="64"/>
  <c r="V44" i="64" s="1"/>
  <c r="U37" i="64"/>
  <c r="T37" i="64"/>
  <c r="S37" i="64"/>
  <c r="R37" i="64"/>
  <c r="Q37" i="64"/>
  <c r="P37" i="64"/>
  <c r="O37" i="64"/>
  <c r="O44" i="64" s="1"/>
  <c r="N37" i="64"/>
  <c r="N44" i="64" s="1"/>
  <c r="M37" i="64"/>
  <c r="L37" i="64"/>
  <c r="K37" i="64"/>
  <c r="J37" i="64"/>
  <c r="I37" i="64"/>
  <c r="H37" i="64"/>
  <c r="G37" i="64"/>
  <c r="G44" i="64" s="1"/>
  <c r="F37" i="64"/>
  <c r="F44" i="64" s="1"/>
  <c r="E37" i="64"/>
  <c r="D37" i="64"/>
  <c r="C37" i="64"/>
  <c r="AA25" i="64"/>
  <c r="Y25" i="64"/>
  <c r="X25" i="64"/>
  <c r="Z25" i="64" s="1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AA26" i="64" s="1"/>
  <c r="Y13" i="64"/>
  <c r="Y26" i="64" s="1"/>
  <c r="X13" i="64"/>
  <c r="X26" i="64" s="1"/>
  <c r="W13" i="64"/>
  <c r="W26" i="64" s="1"/>
  <c r="W45" i="64" s="1"/>
  <c r="V13" i="64"/>
  <c r="V26" i="64" s="1"/>
  <c r="U13" i="64"/>
  <c r="U26" i="64" s="1"/>
  <c r="T13" i="64"/>
  <c r="T26" i="64" s="1"/>
  <c r="S13" i="64"/>
  <c r="S26" i="64" s="1"/>
  <c r="R13" i="64"/>
  <c r="R26" i="64" s="1"/>
  <c r="Q13" i="64"/>
  <c r="Q26" i="64" s="1"/>
  <c r="P13" i="64"/>
  <c r="P26" i="64" s="1"/>
  <c r="O13" i="64"/>
  <c r="O26" i="64" s="1"/>
  <c r="O45" i="64" s="1"/>
  <c r="N13" i="64"/>
  <c r="N26" i="64" s="1"/>
  <c r="M13" i="64"/>
  <c r="M26" i="64" s="1"/>
  <c r="L13" i="64"/>
  <c r="L26" i="64" s="1"/>
  <c r="K13" i="64"/>
  <c r="K26" i="64" s="1"/>
  <c r="J13" i="64"/>
  <c r="J26" i="64" s="1"/>
  <c r="I13" i="64"/>
  <c r="I26" i="64" s="1"/>
  <c r="H13" i="64"/>
  <c r="H26" i="64" s="1"/>
  <c r="G13" i="64"/>
  <c r="G26" i="64" s="1"/>
  <c r="G45" i="64" s="1"/>
  <c r="F13" i="64"/>
  <c r="F26" i="64" s="1"/>
  <c r="E13" i="64"/>
  <c r="E26" i="64" s="1"/>
  <c r="D13" i="64"/>
  <c r="D26" i="64" s="1"/>
  <c r="C13" i="64"/>
  <c r="C26" i="64" s="1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AA44" i="65" s="1"/>
  <c r="Y37" i="65"/>
  <c r="Y44" i="65" s="1"/>
  <c r="X37" i="65"/>
  <c r="X44" i="65" s="1"/>
  <c r="W37" i="65"/>
  <c r="W44" i="65" s="1"/>
  <c r="V37" i="65"/>
  <c r="V44" i="65" s="1"/>
  <c r="U37" i="65"/>
  <c r="U44" i="65" s="1"/>
  <c r="T37" i="65"/>
  <c r="T44" i="65" s="1"/>
  <c r="S37" i="65"/>
  <c r="S44" i="65" s="1"/>
  <c r="R37" i="65"/>
  <c r="R44" i="65" s="1"/>
  <c r="Q37" i="65"/>
  <c r="Q44" i="65" s="1"/>
  <c r="P37" i="65"/>
  <c r="P44" i="65" s="1"/>
  <c r="O37" i="65"/>
  <c r="O44" i="65" s="1"/>
  <c r="N37" i="65"/>
  <c r="N44" i="65" s="1"/>
  <c r="M37" i="65"/>
  <c r="M44" i="65" s="1"/>
  <c r="L37" i="65"/>
  <c r="L44" i="65" s="1"/>
  <c r="K37" i="65"/>
  <c r="K44" i="65" s="1"/>
  <c r="J37" i="65"/>
  <c r="J44" i="65" s="1"/>
  <c r="I37" i="65"/>
  <c r="I44" i="65" s="1"/>
  <c r="H37" i="65"/>
  <c r="H44" i="65" s="1"/>
  <c r="G37" i="65"/>
  <c r="G44" i="65" s="1"/>
  <c r="F37" i="65"/>
  <c r="F44" i="65" s="1"/>
  <c r="E37" i="65"/>
  <c r="E44" i="65" s="1"/>
  <c r="D37" i="65"/>
  <c r="D44" i="65" s="1"/>
  <c r="C37" i="65"/>
  <c r="C44" i="65" s="1"/>
  <c r="AA25" i="65"/>
  <c r="Y25" i="65"/>
  <c r="X25" i="65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AA26" i="65" s="1"/>
  <c r="AA45" i="65" s="1"/>
  <c r="Y13" i="65"/>
  <c r="Y26" i="65" s="1"/>
  <c r="Y45" i="65" s="1"/>
  <c r="X13" i="65"/>
  <c r="X26" i="65" s="1"/>
  <c r="W13" i="65"/>
  <c r="W26" i="65" s="1"/>
  <c r="V13" i="65"/>
  <c r="V26" i="65" s="1"/>
  <c r="U13" i="65"/>
  <c r="U26" i="65" s="1"/>
  <c r="T13" i="65"/>
  <c r="T26" i="65" s="1"/>
  <c r="T45" i="65" s="1"/>
  <c r="S13" i="65"/>
  <c r="S26" i="65" s="1"/>
  <c r="R13" i="65"/>
  <c r="R26" i="65" s="1"/>
  <c r="Q13" i="65"/>
  <c r="Q26" i="65" s="1"/>
  <c r="Q45" i="65" s="1"/>
  <c r="P13" i="65"/>
  <c r="P26" i="65" s="1"/>
  <c r="O13" i="65"/>
  <c r="O26" i="65" s="1"/>
  <c r="N13" i="65"/>
  <c r="N26" i="65" s="1"/>
  <c r="M13" i="65"/>
  <c r="M26" i="65" s="1"/>
  <c r="L13" i="65"/>
  <c r="L26" i="65" s="1"/>
  <c r="L45" i="65" s="1"/>
  <c r="K13" i="65"/>
  <c r="K26" i="65" s="1"/>
  <c r="J13" i="65"/>
  <c r="J26" i="65" s="1"/>
  <c r="I13" i="65"/>
  <c r="I26" i="65" s="1"/>
  <c r="I45" i="65" s="1"/>
  <c r="H13" i="65"/>
  <c r="H26" i="65" s="1"/>
  <c r="G13" i="65"/>
  <c r="G26" i="65" s="1"/>
  <c r="F13" i="65"/>
  <c r="F26" i="65" s="1"/>
  <c r="E13" i="65"/>
  <c r="E26" i="65" s="1"/>
  <c r="D13" i="65"/>
  <c r="D26" i="65" s="1"/>
  <c r="D45" i="65" s="1"/>
  <c r="C13" i="65"/>
  <c r="C26" i="65" s="1"/>
  <c r="AA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AA43" i="66"/>
  <c r="Z43" i="66"/>
  <c r="Y43" i="66"/>
  <c r="X43" i="66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AA44" i="66" s="1"/>
  <c r="Y37" i="66"/>
  <c r="X37" i="66"/>
  <c r="W37" i="66"/>
  <c r="W44" i="66" s="1"/>
  <c r="V37" i="66"/>
  <c r="U37" i="66"/>
  <c r="U44" i="66" s="1"/>
  <c r="T37" i="66"/>
  <c r="T44" i="66" s="1"/>
  <c r="S37" i="66"/>
  <c r="S44" i="66" s="1"/>
  <c r="R37" i="66"/>
  <c r="Q37" i="66"/>
  <c r="P37" i="66"/>
  <c r="P44" i="66" s="1"/>
  <c r="O37" i="66"/>
  <c r="O44" i="66" s="1"/>
  <c r="N37" i="66"/>
  <c r="M37" i="66"/>
  <c r="M44" i="66" s="1"/>
  <c r="L37" i="66"/>
  <c r="L44" i="66" s="1"/>
  <c r="K37" i="66"/>
  <c r="K44" i="66" s="1"/>
  <c r="J37" i="66"/>
  <c r="I37" i="66"/>
  <c r="H37" i="66"/>
  <c r="H44" i="66" s="1"/>
  <c r="G37" i="66"/>
  <c r="G44" i="66" s="1"/>
  <c r="F37" i="66"/>
  <c r="E37" i="66"/>
  <c r="E44" i="66" s="1"/>
  <c r="D37" i="66"/>
  <c r="D44" i="66" s="1"/>
  <c r="C37" i="66"/>
  <c r="C44" i="66" s="1"/>
  <c r="S26" i="66"/>
  <c r="Q26" i="66"/>
  <c r="AA25" i="66"/>
  <c r="Y25" i="66"/>
  <c r="X25" i="66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AA26" i="66" s="1"/>
  <c r="Y13" i="66"/>
  <c r="Y26" i="66" s="1"/>
  <c r="X13" i="66"/>
  <c r="X26" i="66" s="1"/>
  <c r="W13" i="66"/>
  <c r="W26" i="66" s="1"/>
  <c r="V13" i="66"/>
  <c r="V26" i="66" s="1"/>
  <c r="U13" i="66"/>
  <c r="U26" i="66" s="1"/>
  <c r="T13" i="66"/>
  <c r="S13" i="66"/>
  <c r="R13" i="66"/>
  <c r="R26" i="66" s="1"/>
  <c r="Q13" i="66"/>
  <c r="P13" i="66"/>
  <c r="P26" i="66" s="1"/>
  <c r="O13" i="66"/>
  <c r="O26" i="66" s="1"/>
  <c r="N13" i="66"/>
  <c r="N26" i="66" s="1"/>
  <c r="M13" i="66"/>
  <c r="M26" i="66" s="1"/>
  <c r="L13" i="66"/>
  <c r="K13" i="66"/>
  <c r="K26" i="66" s="1"/>
  <c r="J13" i="66"/>
  <c r="J26" i="66" s="1"/>
  <c r="I13" i="66"/>
  <c r="I26" i="66" s="1"/>
  <c r="H13" i="66"/>
  <c r="H26" i="66" s="1"/>
  <c r="G13" i="66"/>
  <c r="G26" i="66" s="1"/>
  <c r="F13" i="66"/>
  <c r="F26" i="66" s="1"/>
  <c r="E13" i="66"/>
  <c r="E26" i="66" s="1"/>
  <c r="D13" i="66"/>
  <c r="C13" i="66"/>
  <c r="C26" i="66" s="1"/>
  <c r="C45" i="66" s="1"/>
  <c r="AA50" i="67"/>
  <c r="Y50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P44" i="67"/>
  <c r="AA43" i="67"/>
  <c r="Y43" i="67"/>
  <c r="X43" i="67"/>
  <c r="Z43" i="67" s="1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Y37" i="67"/>
  <c r="X37" i="67"/>
  <c r="W37" i="67"/>
  <c r="W44" i="67" s="1"/>
  <c r="V37" i="67"/>
  <c r="V44" i="67" s="1"/>
  <c r="U37" i="67"/>
  <c r="U44" i="67" s="1"/>
  <c r="T37" i="67"/>
  <c r="T44" i="67" s="1"/>
  <c r="S37" i="67"/>
  <c r="S44" i="67" s="1"/>
  <c r="R37" i="67"/>
  <c r="Q37" i="67"/>
  <c r="P37" i="67"/>
  <c r="O37" i="67"/>
  <c r="O44" i="67" s="1"/>
  <c r="N37" i="67"/>
  <c r="M37" i="67"/>
  <c r="M44" i="67" s="1"/>
  <c r="L37" i="67"/>
  <c r="L44" i="67" s="1"/>
  <c r="K37" i="67"/>
  <c r="K44" i="67" s="1"/>
  <c r="J37" i="67"/>
  <c r="I37" i="67"/>
  <c r="H37" i="67"/>
  <c r="H44" i="67" s="1"/>
  <c r="G37" i="67"/>
  <c r="G44" i="67" s="1"/>
  <c r="F37" i="67"/>
  <c r="F44" i="67" s="1"/>
  <c r="E37" i="67"/>
  <c r="E44" i="67" s="1"/>
  <c r="D37" i="67"/>
  <c r="D44" i="67" s="1"/>
  <c r="C37" i="67"/>
  <c r="C44" i="67" s="1"/>
  <c r="Q26" i="67"/>
  <c r="AA25" i="67"/>
  <c r="Y25" i="67"/>
  <c r="X25" i="67"/>
  <c r="Z25" i="67" s="1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Y13" i="67"/>
  <c r="Y26" i="67" s="1"/>
  <c r="X13" i="67"/>
  <c r="X26" i="67" s="1"/>
  <c r="W13" i="67"/>
  <c r="W26" i="67" s="1"/>
  <c r="V13" i="67"/>
  <c r="V26" i="67" s="1"/>
  <c r="U13" i="67"/>
  <c r="U26" i="67" s="1"/>
  <c r="T13" i="67"/>
  <c r="S13" i="67"/>
  <c r="S26" i="67" s="1"/>
  <c r="R13" i="67"/>
  <c r="R26" i="67" s="1"/>
  <c r="Q13" i="67"/>
  <c r="P13" i="67"/>
  <c r="P26" i="67" s="1"/>
  <c r="O13" i="67"/>
  <c r="O26" i="67" s="1"/>
  <c r="N13" i="67"/>
  <c r="N26" i="67" s="1"/>
  <c r="M13" i="67"/>
  <c r="M26" i="67" s="1"/>
  <c r="L13" i="67"/>
  <c r="K13" i="67"/>
  <c r="K26" i="67" s="1"/>
  <c r="J13" i="67"/>
  <c r="J26" i="67" s="1"/>
  <c r="I13" i="67"/>
  <c r="I26" i="67" s="1"/>
  <c r="H13" i="67"/>
  <c r="H26" i="67" s="1"/>
  <c r="H45" i="67" s="1"/>
  <c r="G13" i="67"/>
  <c r="G26" i="67" s="1"/>
  <c r="F13" i="67"/>
  <c r="F26" i="67" s="1"/>
  <c r="E13" i="67"/>
  <c r="E26" i="67" s="1"/>
  <c r="D13" i="67"/>
  <c r="C13" i="67"/>
  <c r="C26" i="67" s="1"/>
  <c r="AA50" i="68"/>
  <c r="Y50" i="68"/>
  <c r="X50" i="68"/>
  <c r="Z50" i="68" s="1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AA43" i="68"/>
  <c r="Z43" i="68"/>
  <c r="Y43" i="68"/>
  <c r="X43" i="68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Y37" i="68"/>
  <c r="X37" i="68"/>
  <c r="W37" i="68"/>
  <c r="W44" i="68" s="1"/>
  <c r="V37" i="68"/>
  <c r="V44" i="68" s="1"/>
  <c r="U37" i="68"/>
  <c r="U44" i="68" s="1"/>
  <c r="T37" i="68"/>
  <c r="T44" i="68" s="1"/>
  <c r="S37" i="68"/>
  <c r="S44" i="68" s="1"/>
  <c r="R37" i="68"/>
  <c r="Q37" i="68"/>
  <c r="P37" i="68"/>
  <c r="P44" i="68" s="1"/>
  <c r="O37" i="68"/>
  <c r="O44" i="68" s="1"/>
  <c r="N37" i="68"/>
  <c r="N44" i="68" s="1"/>
  <c r="M37" i="68"/>
  <c r="M44" i="68" s="1"/>
  <c r="L37" i="68"/>
  <c r="L44" i="68" s="1"/>
  <c r="K37" i="68"/>
  <c r="K44" i="68" s="1"/>
  <c r="J37" i="68"/>
  <c r="I37" i="68"/>
  <c r="H37" i="68"/>
  <c r="H44" i="68" s="1"/>
  <c r="G37" i="68"/>
  <c r="G44" i="68" s="1"/>
  <c r="F37" i="68"/>
  <c r="F44" i="68" s="1"/>
  <c r="E37" i="68"/>
  <c r="E44" i="68" s="1"/>
  <c r="D37" i="68"/>
  <c r="D44" i="68" s="1"/>
  <c r="C37" i="68"/>
  <c r="C44" i="68" s="1"/>
  <c r="Q26" i="68"/>
  <c r="AA25" i="68"/>
  <c r="Y25" i="68"/>
  <c r="X25" i="68"/>
  <c r="Z25" i="68" s="1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AA26" i="68" s="1"/>
  <c r="Y13" i="68"/>
  <c r="Y26" i="68" s="1"/>
  <c r="X13" i="68"/>
  <c r="X26" i="68" s="1"/>
  <c r="W13" i="68"/>
  <c r="W26" i="68" s="1"/>
  <c r="W45" i="68" s="1"/>
  <c r="V13" i="68"/>
  <c r="V26" i="68" s="1"/>
  <c r="U13" i="68"/>
  <c r="U26" i="68" s="1"/>
  <c r="U45" i="68" s="1"/>
  <c r="T13" i="68"/>
  <c r="S13" i="68"/>
  <c r="S26" i="68" s="1"/>
  <c r="R13" i="68"/>
  <c r="R26" i="68" s="1"/>
  <c r="Q13" i="68"/>
  <c r="P13" i="68"/>
  <c r="P26" i="68" s="1"/>
  <c r="O13" i="68"/>
  <c r="O26" i="68" s="1"/>
  <c r="O45" i="68" s="1"/>
  <c r="N13" i="68"/>
  <c r="N26" i="68" s="1"/>
  <c r="M13" i="68"/>
  <c r="M26" i="68" s="1"/>
  <c r="M45" i="68" s="1"/>
  <c r="L13" i="68"/>
  <c r="K13" i="68"/>
  <c r="K26" i="68" s="1"/>
  <c r="J13" i="68"/>
  <c r="J26" i="68" s="1"/>
  <c r="I13" i="68"/>
  <c r="I26" i="68" s="1"/>
  <c r="H13" i="68"/>
  <c r="H26" i="68" s="1"/>
  <c r="G13" i="68"/>
  <c r="G26" i="68" s="1"/>
  <c r="G45" i="68" s="1"/>
  <c r="F13" i="68"/>
  <c r="F26" i="68" s="1"/>
  <c r="E13" i="68"/>
  <c r="E26" i="68" s="1"/>
  <c r="E45" i="68" s="1"/>
  <c r="D13" i="68"/>
  <c r="C13" i="68"/>
  <c r="C26" i="68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Y37" i="69"/>
  <c r="X37" i="69"/>
  <c r="W37" i="69"/>
  <c r="W44" i="69" s="1"/>
  <c r="V37" i="69"/>
  <c r="V44" i="69" s="1"/>
  <c r="U37" i="69"/>
  <c r="U44" i="69" s="1"/>
  <c r="T37" i="69"/>
  <c r="T44" i="69" s="1"/>
  <c r="S37" i="69"/>
  <c r="S44" i="69" s="1"/>
  <c r="R37" i="69"/>
  <c r="Q37" i="69"/>
  <c r="P37" i="69"/>
  <c r="P44" i="69" s="1"/>
  <c r="O37" i="69"/>
  <c r="O44" i="69" s="1"/>
  <c r="N37" i="69"/>
  <c r="M37" i="69"/>
  <c r="M44" i="69" s="1"/>
  <c r="L37" i="69"/>
  <c r="L44" i="69" s="1"/>
  <c r="K37" i="69"/>
  <c r="K44" i="69" s="1"/>
  <c r="J37" i="69"/>
  <c r="I37" i="69"/>
  <c r="H37" i="69"/>
  <c r="H44" i="69" s="1"/>
  <c r="G37" i="69"/>
  <c r="G44" i="69" s="1"/>
  <c r="F37" i="69"/>
  <c r="F44" i="69" s="1"/>
  <c r="E37" i="69"/>
  <c r="E44" i="69" s="1"/>
  <c r="D37" i="69"/>
  <c r="D44" i="69" s="1"/>
  <c r="C37" i="69"/>
  <c r="C44" i="69" s="1"/>
  <c r="AA25" i="69"/>
  <c r="Y25" i="69"/>
  <c r="X25" i="69"/>
  <c r="Z25" i="69" s="1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AA26" i="69" s="1"/>
  <c r="Y13" i="69"/>
  <c r="Y26" i="69" s="1"/>
  <c r="X13" i="69"/>
  <c r="X26" i="69" s="1"/>
  <c r="W13" i="69"/>
  <c r="W26" i="69" s="1"/>
  <c r="V13" i="69"/>
  <c r="V26" i="69" s="1"/>
  <c r="U13" i="69"/>
  <c r="U26" i="69" s="1"/>
  <c r="U45" i="69" s="1"/>
  <c r="T13" i="69"/>
  <c r="S13" i="69"/>
  <c r="S26" i="69" s="1"/>
  <c r="R13" i="69"/>
  <c r="R26" i="69" s="1"/>
  <c r="Q13" i="69"/>
  <c r="Q26" i="69" s="1"/>
  <c r="P13" i="69"/>
  <c r="P26" i="69" s="1"/>
  <c r="O13" i="69"/>
  <c r="O26" i="69" s="1"/>
  <c r="N13" i="69"/>
  <c r="N26" i="69" s="1"/>
  <c r="M13" i="69"/>
  <c r="M26" i="69" s="1"/>
  <c r="M45" i="69" s="1"/>
  <c r="L13" i="69"/>
  <c r="K13" i="69"/>
  <c r="K26" i="69" s="1"/>
  <c r="J13" i="69"/>
  <c r="J26" i="69" s="1"/>
  <c r="I13" i="69"/>
  <c r="I26" i="69" s="1"/>
  <c r="H13" i="69"/>
  <c r="H26" i="69" s="1"/>
  <c r="G13" i="69"/>
  <c r="G26" i="69" s="1"/>
  <c r="F13" i="69"/>
  <c r="F26" i="69" s="1"/>
  <c r="E13" i="69"/>
  <c r="E26" i="69" s="1"/>
  <c r="E45" i="69" s="1"/>
  <c r="D13" i="69"/>
  <c r="C13" i="69"/>
  <c r="C26" i="69" s="1"/>
  <c r="AA50" i="70"/>
  <c r="Y50" i="70"/>
  <c r="X50" i="70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N44" i="70"/>
  <c r="AA43" i="70"/>
  <c r="Y43" i="70"/>
  <c r="X43" i="70"/>
  <c r="Z43" i="70" s="1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AA44" i="70" s="1"/>
  <c r="Y37" i="70"/>
  <c r="X37" i="70"/>
  <c r="W37" i="70"/>
  <c r="W44" i="70" s="1"/>
  <c r="V37" i="70"/>
  <c r="V44" i="70" s="1"/>
  <c r="U37" i="70"/>
  <c r="U44" i="70" s="1"/>
  <c r="T37" i="70"/>
  <c r="T44" i="70" s="1"/>
  <c r="S37" i="70"/>
  <c r="S44" i="70" s="1"/>
  <c r="R37" i="70"/>
  <c r="Q37" i="70"/>
  <c r="P37" i="70"/>
  <c r="P44" i="70" s="1"/>
  <c r="O37" i="70"/>
  <c r="O44" i="70" s="1"/>
  <c r="N37" i="70"/>
  <c r="M37" i="70"/>
  <c r="M44" i="70" s="1"/>
  <c r="L37" i="70"/>
  <c r="L44" i="70" s="1"/>
  <c r="K37" i="70"/>
  <c r="K44" i="70" s="1"/>
  <c r="J37" i="70"/>
  <c r="I37" i="70"/>
  <c r="H37" i="70"/>
  <c r="H44" i="70" s="1"/>
  <c r="G37" i="70"/>
  <c r="G44" i="70" s="1"/>
  <c r="F37" i="70"/>
  <c r="F44" i="70" s="1"/>
  <c r="E37" i="70"/>
  <c r="E44" i="70" s="1"/>
  <c r="D37" i="70"/>
  <c r="D44" i="70" s="1"/>
  <c r="C37" i="70"/>
  <c r="C44" i="70" s="1"/>
  <c r="S26" i="70"/>
  <c r="S45" i="70" s="1"/>
  <c r="Q26" i="70"/>
  <c r="AA25" i="70"/>
  <c r="Y25" i="70"/>
  <c r="X25" i="70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AA26" i="70" s="1"/>
  <c r="Y13" i="70"/>
  <c r="Y26" i="70" s="1"/>
  <c r="X13" i="70"/>
  <c r="X26" i="70" s="1"/>
  <c r="W13" i="70"/>
  <c r="W26" i="70" s="1"/>
  <c r="W45" i="70" s="1"/>
  <c r="V13" i="70"/>
  <c r="V26" i="70" s="1"/>
  <c r="U13" i="70"/>
  <c r="U26" i="70" s="1"/>
  <c r="T13" i="70"/>
  <c r="S13" i="70"/>
  <c r="R13" i="70"/>
  <c r="R26" i="70" s="1"/>
  <c r="Q13" i="70"/>
  <c r="P13" i="70"/>
  <c r="P26" i="70" s="1"/>
  <c r="O13" i="70"/>
  <c r="O26" i="70" s="1"/>
  <c r="O45" i="70" s="1"/>
  <c r="N13" i="70"/>
  <c r="N26" i="70" s="1"/>
  <c r="M13" i="70"/>
  <c r="M26" i="70" s="1"/>
  <c r="L13" i="70"/>
  <c r="K13" i="70"/>
  <c r="K26" i="70" s="1"/>
  <c r="J13" i="70"/>
  <c r="J26" i="70" s="1"/>
  <c r="I13" i="70"/>
  <c r="I26" i="70" s="1"/>
  <c r="H13" i="70"/>
  <c r="H26" i="70" s="1"/>
  <c r="G13" i="70"/>
  <c r="G26" i="70" s="1"/>
  <c r="G45" i="70" s="1"/>
  <c r="F13" i="70"/>
  <c r="F26" i="70" s="1"/>
  <c r="E13" i="70"/>
  <c r="E26" i="70" s="1"/>
  <c r="D13" i="70"/>
  <c r="C13" i="70"/>
  <c r="C26" i="70" s="1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N44" i="71"/>
  <c r="AA43" i="71"/>
  <c r="Y43" i="71"/>
  <c r="X43" i="71"/>
  <c r="Z43" i="71" s="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Y37" i="71"/>
  <c r="X37" i="71"/>
  <c r="W37" i="71"/>
  <c r="W44" i="71" s="1"/>
  <c r="V37" i="71"/>
  <c r="V44" i="71" s="1"/>
  <c r="U37" i="71"/>
  <c r="U44" i="71" s="1"/>
  <c r="T37" i="71"/>
  <c r="T44" i="71" s="1"/>
  <c r="S37" i="71"/>
  <c r="S44" i="71" s="1"/>
  <c r="R37" i="71"/>
  <c r="Q37" i="71"/>
  <c r="P37" i="71"/>
  <c r="P44" i="71" s="1"/>
  <c r="O37" i="71"/>
  <c r="O44" i="71" s="1"/>
  <c r="N37" i="71"/>
  <c r="M37" i="71"/>
  <c r="M44" i="71" s="1"/>
  <c r="L37" i="71"/>
  <c r="L44" i="71" s="1"/>
  <c r="K37" i="71"/>
  <c r="K44" i="71" s="1"/>
  <c r="J37" i="71"/>
  <c r="I37" i="71"/>
  <c r="H37" i="71"/>
  <c r="H44" i="71" s="1"/>
  <c r="G37" i="71"/>
  <c r="G44" i="71" s="1"/>
  <c r="F37" i="71"/>
  <c r="F44" i="71" s="1"/>
  <c r="E37" i="71"/>
  <c r="E44" i="71" s="1"/>
  <c r="D37" i="71"/>
  <c r="D44" i="71" s="1"/>
  <c r="C37" i="71"/>
  <c r="C44" i="71" s="1"/>
  <c r="AA25" i="71"/>
  <c r="Y25" i="71"/>
  <c r="X25" i="7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Y13" i="71"/>
  <c r="Y26" i="71" s="1"/>
  <c r="X13" i="71"/>
  <c r="X26" i="71" s="1"/>
  <c r="W13" i="71"/>
  <c r="W26" i="71" s="1"/>
  <c r="V13" i="71"/>
  <c r="V26" i="71" s="1"/>
  <c r="U13" i="71"/>
  <c r="U26" i="71" s="1"/>
  <c r="U45" i="71" s="1"/>
  <c r="T13" i="71"/>
  <c r="S13" i="71"/>
  <c r="S26" i="71" s="1"/>
  <c r="R13" i="71"/>
  <c r="R26" i="71" s="1"/>
  <c r="Q13" i="71"/>
  <c r="Q26" i="71" s="1"/>
  <c r="P13" i="71"/>
  <c r="P26" i="71" s="1"/>
  <c r="O13" i="71"/>
  <c r="O26" i="71" s="1"/>
  <c r="N13" i="71"/>
  <c r="N26" i="71" s="1"/>
  <c r="M13" i="71"/>
  <c r="M26" i="71" s="1"/>
  <c r="M45" i="71" s="1"/>
  <c r="L13" i="71"/>
  <c r="K13" i="71"/>
  <c r="K26" i="71" s="1"/>
  <c r="J13" i="71"/>
  <c r="J26" i="71" s="1"/>
  <c r="I13" i="71"/>
  <c r="I26" i="71" s="1"/>
  <c r="H13" i="71"/>
  <c r="H26" i="71" s="1"/>
  <c r="G13" i="71"/>
  <c r="G26" i="71" s="1"/>
  <c r="F13" i="71"/>
  <c r="F26" i="71" s="1"/>
  <c r="E13" i="71"/>
  <c r="E26" i="71" s="1"/>
  <c r="E45" i="71" s="1"/>
  <c r="D13" i="71"/>
  <c r="C13" i="71"/>
  <c r="C26" i="71" s="1"/>
  <c r="AA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Y37" i="72"/>
  <c r="X37" i="72"/>
  <c r="W37" i="72"/>
  <c r="W44" i="72" s="1"/>
  <c r="V37" i="72"/>
  <c r="V44" i="72" s="1"/>
  <c r="U37" i="72"/>
  <c r="U44" i="72" s="1"/>
  <c r="T37" i="72"/>
  <c r="T44" i="72" s="1"/>
  <c r="S37" i="72"/>
  <c r="S44" i="72" s="1"/>
  <c r="R37" i="72"/>
  <c r="Q37" i="72"/>
  <c r="P37" i="72"/>
  <c r="P44" i="72" s="1"/>
  <c r="O37" i="72"/>
  <c r="O44" i="72" s="1"/>
  <c r="N37" i="72"/>
  <c r="M37" i="72"/>
  <c r="M44" i="72" s="1"/>
  <c r="L37" i="72"/>
  <c r="L44" i="72" s="1"/>
  <c r="K37" i="72"/>
  <c r="K44" i="72" s="1"/>
  <c r="J37" i="72"/>
  <c r="I37" i="72"/>
  <c r="H37" i="72"/>
  <c r="H44" i="72" s="1"/>
  <c r="G37" i="72"/>
  <c r="G44" i="72" s="1"/>
  <c r="F37" i="72"/>
  <c r="F44" i="72" s="1"/>
  <c r="E37" i="72"/>
  <c r="E44" i="72" s="1"/>
  <c r="D37" i="72"/>
  <c r="D44" i="72" s="1"/>
  <c r="C37" i="72"/>
  <c r="C44" i="72" s="1"/>
  <c r="AA25" i="72"/>
  <c r="Y25" i="72"/>
  <c r="X25" i="72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Y13" i="72"/>
  <c r="Y26" i="72" s="1"/>
  <c r="X13" i="72"/>
  <c r="X26" i="72" s="1"/>
  <c r="W13" i="72"/>
  <c r="W26" i="72" s="1"/>
  <c r="V13" i="72"/>
  <c r="V26" i="72" s="1"/>
  <c r="U13" i="72"/>
  <c r="U26" i="72" s="1"/>
  <c r="T13" i="72"/>
  <c r="S13" i="72"/>
  <c r="S26" i="72" s="1"/>
  <c r="R13" i="72"/>
  <c r="R26" i="72" s="1"/>
  <c r="Q13" i="72"/>
  <c r="Q26" i="72" s="1"/>
  <c r="P13" i="72"/>
  <c r="P26" i="72" s="1"/>
  <c r="O13" i="72"/>
  <c r="O26" i="72" s="1"/>
  <c r="N13" i="72"/>
  <c r="N26" i="72" s="1"/>
  <c r="M13" i="72"/>
  <c r="M26" i="72" s="1"/>
  <c r="L13" i="72"/>
  <c r="K13" i="72"/>
  <c r="K26" i="72" s="1"/>
  <c r="J13" i="72"/>
  <c r="J26" i="72" s="1"/>
  <c r="I13" i="72"/>
  <c r="I26" i="72" s="1"/>
  <c r="H13" i="72"/>
  <c r="H26" i="72" s="1"/>
  <c r="G13" i="72"/>
  <c r="G26" i="72" s="1"/>
  <c r="F13" i="72"/>
  <c r="F26" i="72" s="1"/>
  <c r="E13" i="72"/>
  <c r="E26" i="72" s="1"/>
  <c r="D13" i="72"/>
  <c r="C13" i="72"/>
  <c r="C26" i="72" s="1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AA44" i="73" s="1"/>
  <c r="Y37" i="73"/>
  <c r="Y44" i="73" s="1"/>
  <c r="X37" i="73"/>
  <c r="W37" i="73"/>
  <c r="V37" i="73"/>
  <c r="V44" i="73" s="1"/>
  <c r="U37" i="73"/>
  <c r="T37" i="73"/>
  <c r="S37" i="73"/>
  <c r="S44" i="73" s="1"/>
  <c r="R37" i="73"/>
  <c r="R44" i="73" s="1"/>
  <c r="Q37" i="73"/>
  <c r="Q44" i="73" s="1"/>
  <c r="P37" i="73"/>
  <c r="P44" i="73" s="1"/>
  <c r="O37" i="73"/>
  <c r="N37" i="73"/>
  <c r="N44" i="73" s="1"/>
  <c r="M37" i="73"/>
  <c r="L37" i="73"/>
  <c r="K37" i="73"/>
  <c r="K44" i="73" s="1"/>
  <c r="J37" i="73"/>
  <c r="J44" i="73" s="1"/>
  <c r="I37" i="73"/>
  <c r="I44" i="73" s="1"/>
  <c r="H37" i="73"/>
  <c r="H44" i="73" s="1"/>
  <c r="G37" i="73"/>
  <c r="F37" i="73"/>
  <c r="F44" i="73" s="1"/>
  <c r="E37" i="73"/>
  <c r="D37" i="73"/>
  <c r="C37" i="73"/>
  <c r="C44" i="73" s="1"/>
  <c r="AA26" i="73"/>
  <c r="AA45" i="73" s="1"/>
  <c r="Y26" i="73"/>
  <c r="Y45" i="73" s="1"/>
  <c r="S26" i="73"/>
  <c r="S45" i="73" s="1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Y13" i="73"/>
  <c r="X13" i="73"/>
  <c r="X26" i="73" s="1"/>
  <c r="W13" i="73"/>
  <c r="W26" i="73" s="1"/>
  <c r="V13" i="73"/>
  <c r="V26" i="73" s="1"/>
  <c r="U13" i="73"/>
  <c r="U26" i="73" s="1"/>
  <c r="T13" i="73"/>
  <c r="T26" i="73" s="1"/>
  <c r="S13" i="73"/>
  <c r="R13" i="73"/>
  <c r="R26" i="73" s="1"/>
  <c r="Q13" i="73"/>
  <c r="Q26" i="73" s="1"/>
  <c r="P13" i="73"/>
  <c r="P26" i="73" s="1"/>
  <c r="O13" i="73"/>
  <c r="O26" i="73" s="1"/>
  <c r="N13" i="73"/>
  <c r="N26" i="73" s="1"/>
  <c r="N45" i="73" s="1"/>
  <c r="M13" i="73"/>
  <c r="M26" i="73" s="1"/>
  <c r="L13" i="73"/>
  <c r="L26" i="73" s="1"/>
  <c r="K13" i="73"/>
  <c r="K26" i="73" s="1"/>
  <c r="J13" i="73"/>
  <c r="J26" i="73" s="1"/>
  <c r="I13" i="73"/>
  <c r="I26" i="73" s="1"/>
  <c r="H13" i="73"/>
  <c r="H26" i="73" s="1"/>
  <c r="G13" i="73"/>
  <c r="G26" i="73" s="1"/>
  <c r="F13" i="73"/>
  <c r="F26" i="73" s="1"/>
  <c r="F45" i="73" s="1"/>
  <c r="E13" i="73"/>
  <c r="E26" i="73" s="1"/>
  <c r="D13" i="73"/>
  <c r="D26" i="73" s="1"/>
  <c r="C13" i="73"/>
  <c r="C26" i="73" s="1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AA44" i="74" s="1"/>
  <c r="Z37" i="74"/>
  <c r="Y37" i="74"/>
  <c r="X37" i="74"/>
  <c r="X44" i="74" s="1"/>
  <c r="W37" i="74"/>
  <c r="V37" i="74"/>
  <c r="U37" i="74"/>
  <c r="U44" i="74" s="1"/>
  <c r="T37" i="74"/>
  <c r="S37" i="74"/>
  <c r="S44" i="74" s="1"/>
  <c r="R37" i="74"/>
  <c r="Q37" i="74"/>
  <c r="P37" i="74"/>
  <c r="P44" i="74" s="1"/>
  <c r="O37" i="74"/>
  <c r="N37" i="74"/>
  <c r="M37" i="74"/>
  <c r="M44" i="74" s="1"/>
  <c r="L37" i="74"/>
  <c r="K37" i="74"/>
  <c r="K44" i="74" s="1"/>
  <c r="J37" i="74"/>
  <c r="I37" i="74"/>
  <c r="H37" i="74"/>
  <c r="H44" i="74" s="1"/>
  <c r="G37" i="74"/>
  <c r="F37" i="74"/>
  <c r="E37" i="74"/>
  <c r="E44" i="74" s="1"/>
  <c r="D37" i="74"/>
  <c r="C37" i="74"/>
  <c r="C44" i="74" s="1"/>
  <c r="AA26" i="74"/>
  <c r="AA25" i="74"/>
  <c r="Y25" i="74"/>
  <c r="X25" i="74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Y13" i="74"/>
  <c r="Y26" i="74" s="1"/>
  <c r="X13" i="74"/>
  <c r="X26" i="74" s="1"/>
  <c r="W13" i="74"/>
  <c r="W26" i="74" s="1"/>
  <c r="V13" i="74"/>
  <c r="V26" i="74" s="1"/>
  <c r="U13" i="74"/>
  <c r="U26" i="74" s="1"/>
  <c r="T13" i="74"/>
  <c r="T26" i="74" s="1"/>
  <c r="S13" i="74"/>
  <c r="S26" i="74" s="1"/>
  <c r="R13" i="74"/>
  <c r="R26" i="74" s="1"/>
  <c r="Q13" i="74"/>
  <c r="Q26" i="74" s="1"/>
  <c r="P13" i="74"/>
  <c r="P26" i="74" s="1"/>
  <c r="O13" i="74"/>
  <c r="O26" i="74" s="1"/>
  <c r="N13" i="74"/>
  <c r="N26" i="74" s="1"/>
  <c r="M13" i="74"/>
  <c r="M26" i="74" s="1"/>
  <c r="L13" i="74"/>
  <c r="L26" i="74" s="1"/>
  <c r="K13" i="74"/>
  <c r="K26" i="74" s="1"/>
  <c r="J13" i="74"/>
  <c r="J26" i="74" s="1"/>
  <c r="I13" i="74"/>
  <c r="I26" i="74" s="1"/>
  <c r="H13" i="74"/>
  <c r="H26" i="74" s="1"/>
  <c r="G13" i="74"/>
  <c r="G26" i="74" s="1"/>
  <c r="F13" i="74"/>
  <c r="F26" i="74" s="1"/>
  <c r="E13" i="74"/>
  <c r="E26" i="74" s="1"/>
  <c r="D13" i="74"/>
  <c r="D26" i="74" s="1"/>
  <c r="C13" i="74"/>
  <c r="C26" i="74" s="1"/>
  <c r="AA50" i="75"/>
  <c r="Y50" i="75"/>
  <c r="X50" i="75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AA44" i="75" s="1"/>
  <c r="Y37" i="75"/>
  <c r="Y44" i="75" s="1"/>
  <c r="X37" i="75"/>
  <c r="X44" i="75" s="1"/>
  <c r="W37" i="75"/>
  <c r="W44" i="75" s="1"/>
  <c r="V37" i="75"/>
  <c r="V44" i="75" s="1"/>
  <c r="U37" i="75"/>
  <c r="U44" i="75" s="1"/>
  <c r="T37" i="75"/>
  <c r="T44" i="75" s="1"/>
  <c r="S37" i="75"/>
  <c r="S44" i="75" s="1"/>
  <c r="R37" i="75"/>
  <c r="Q37" i="75"/>
  <c r="Q44" i="75" s="1"/>
  <c r="P37" i="75"/>
  <c r="P44" i="75" s="1"/>
  <c r="O37" i="75"/>
  <c r="O44" i="75" s="1"/>
  <c r="N37" i="75"/>
  <c r="N44" i="75" s="1"/>
  <c r="M37" i="75"/>
  <c r="M44" i="75" s="1"/>
  <c r="L37" i="75"/>
  <c r="L44" i="75" s="1"/>
  <c r="K37" i="75"/>
  <c r="K44" i="75" s="1"/>
  <c r="J37" i="75"/>
  <c r="I37" i="75"/>
  <c r="I44" i="75" s="1"/>
  <c r="H37" i="75"/>
  <c r="H44" i="75" s="1"/>
  <c r="G37" i="75"/>
  <c r="G44" i="75" s="1"/>
  <c r="F37" i="75"/>
  <c r="F44" i="75" s="1"/>
  <c r="E37" i="75"/>
  <c r="E44" i="75" s="1"/>
  <c r="D37" i="75"/>
  <c r="D44" i="75" s="1"/>
  <c r="C37" i="75"/>
  <c r="C44" i="75" s="1"/>
  <c r="AA25" i="75"/>
  <c r="Y25" i="75"/>
  <c r="X25" i="75"/>
  <c r="Z25" i="75" s="1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AA26" i="75" s="1"/>
  <c r="Y13" i="75"/>
  <c r="Y26" i="75" s="1"/>
  <c r="Y45" i="75" s="1"/>
  <c r="X13" i="75"/>
  <c r="X26" i="75" s="1"/>
  <c r="W13" i="75"/>
  <c r="W26" i="75" s="1"/>
  <c r="V13" i="75"/>
  <c r="V26" i="75" s="1"/>
  <c r="U13" i="75"/>
  <c r="U26" i="75" s="1"/>
  <c r="T13" i="75"/>
  <c r="T26" i="75" s="1"/>
  <c r="S13" i="75"/>
  <c r="S26" i="75" s="1"/>
  <c r="R13" i="75"/>
  <c r="R26" i="75" s="1"/>
  <c r="Q13" i="75"/>
  <c r="Q26" i="75" s="1"/>
  <c r="Q45" i="75" s="1"/>
  <c r="P13" i="75"/>
  <c r="P26" i="75" s="1"/>
  <c r="P45" i="75" s="1"/>
  <c r="O13" i="75"/>
  <c r="O26" i="75" s="1"/>
  <c r="N13" i="75"/>
  <c r="N26" i="75" s="1"/>
  <c r="M13" i="75"/>
  <c r="M26" i="75" s="1"/>
  <c r="L13" i="75"/>
  <c r="L26" i="75" s="1"/>
  <c r="K13" i="75"/>
  <c r="K26" i="75" s="1"/>
  <c r="J13" i="75"/>
  <c r="J26" i="75" s="1"/>
  <c r="I13" i="75"/>
  <c r="I26" i="75" s="1"/>
  <c r="I45" i="75" s="1"/>
  <c r="H13" i="75"/>
  <c r="H26" i="75" s="1"/>
  <c r="H45" i="75" s="1"/>
  <c r="G13" i="75"/>
  <c r="G26" i="75" s="1"/>
  <c r="F13" i="75"/>
  <c r="F26" i="75" s="1"/>
  <c r="E13" i="75"/>
  <c r="E26" i="75" s="1"/>
  <c r="D13" i="75"/>
  <c r="D26" i="75" s="1"/>
  <c r="C13" i="75"/>
  <c r="C26" i="75" s="1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H44" i="76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Z37" i="76"/>
  <c r="Y37" i="76"/>
  <c r="X37" i="76"/>
  <c r="X44" i="76" s="1"/>
  <c r="Z44" i="76" s="1"/>
  <c r="W37" i="76"/>
  <c r="W44" i="76" s="1"/>
  <c r="V37" i="76"/>
  <c r="U37" i="76"/>
  <c r="T37" i="76"/>
  <c r="T44" i="76" s="1"/>
  <c r="S37" i="76"/>
  <c r="R37" i="76"/>
  <c r="R44" i="76" s="1"/>
  <c r="Q37" i="76"/>
  <c r="P37" i="76"/>
  <c r="P44" i="76" s="1"/>
  <c r="O37" i="76"/>
  <c r="O44" i="76" s="1"/>
  <c r="N37" i="76"/>
  <c r="M37" i="76"/>
  <c r="L37" i="76"/>
  <c r="L44" i="76" s="1"/>
  <c r="K37" i="76"/>
  <c r="J37" i="76"/>
  <c r="J44" i="76" s="1"/>
  <c r="I37" i="76"/>
  <c r="H37" i="76"/>
  <c r="G37" i="76"/>
  <c r="G44" i="76" s="1"/>
  <c r="F37" i="76"/>
  <c r="E37" i="76"/>
  <c r="D37" i="76"/>
  <c r="D44" i="76" s="1"/>
  <c r="C37" i="76"/>
  <c r="AA25" i="76"/>
  <c r="Y25" i="76"/>
  <c r="X25" i="76"/>
  <c r="Z25" i="76" s="1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Y13" i="76"/>
  <c r="Y26" i="76" s="1"/>
  <c r="X13" i="76"/>
  <c r="X26" i="76" s="1"/>
  <c r="W13" i="76"/>
  <c r="W26" i="76" s="1"/>
  <c r="V13" i="76"/>
  <c r="V26" i="76" s="1"/>
  <c r="U13" i="76"/>
  <c r="U26" i="76" s="1"/>
  <c r="T13" i="76"/>
  <c r="T26" i="76" s="1"/>
  <c r="S13" i="76"/>
  <c r="S26" i="76" s="1"/>
  <c r="R13" i="76"/>
  <c r="R26" i="76" s="1"/>
  <c r="Q13" i="76"/>
  <c r="Q26" i="76" s="1"/>
  <c r="P13" i="76"/>
  <c r="P26" i="76" s="1"/>
  <c r="O13" i="76"/>
  <c r="O26" i="76" s="1"/>
  <c r="N13" i="76"/>
  <c r="N26" i="76" s="1"/>
  <c r="M13" i="76"/>
  <c r="M26" i="76" s="1"/>
  <c r="L13" i="76"/>
  <c r="L26" i="76" s="1"/>
  <c r="K13" i="76"/>
  <c r="K26" i="76" s="1"/>
  <c r="J13" i="76"/>
  <c r="J26" i="76" s="1"/>
  <c r="I13" i="76"/>
  <c r="I26" i="76" s="1"/>
  <c r="H13" i="76"/>
  <c r="H26" i="76" s="1"/>
  <c r="G13" i="76"/>
  <c r="G26" i="76" s="1"/>
  <c r="F13" i="76"/>
  <c r="F26" i="76" s="1"/>
  <c r="E13" i="76"/>
  <c r="E26" i="76" s="1"/>
  <c r="D13" i="76"/>
  <c r="D26" i="76" s="1"/>
  <c r="C13" i="76"/>
  <c r="C26" i="76" s="1"/>
  <c r="AA50" i="77"/>
  <c r="Y50" i="77"/>
  <c r="X50" i="77"/>
  <c r="Z50" i="77" s="1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AA43" i="77"/>
  <c r="Y43" i="77"/>
  <c r="X43" i="77"/>
  <c r="Z43" i="77" s="1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AA44" i="77" s="1"/>
  <c r="Y37" i="77"/>
  <c r="Y44" i="77" s="1"/>
  <c r="X37" i="77"/>
  <c r="Z37" i="77" s="1"/>
  <c r="W37" i="77"/>
  <c r="W44" i="77" s="1"/>
  <c r="V37" i="77"/>
  <c r="V44" i="77" s="1"/>
  <c r="U37" i="77"/>
  <c r="U44" i="77" s="1"/>
  <c r="T37" i="77"/>
  <c r="S37" i="77"/>
  <c r="S44" i="77" s="1"/>
  <c r="R37" i="77"/>
  <c r="Q37" i="77"/>
  <c r="Q44" i="77" s="1"/>
  <c r="P37" i="77"/>
  <c r="P44" i="77" s="1"/>
  <c r="O37" i="77"/>
  <c r="O44" i="77" s="1"/>
  <c r="N37" i="77"/>
  <c r="N44" i="77" s="1"/>
  <c r="M37" i="77"/>
  <c r="M44" i="77" s="1"/>
  <c r="L37" i="77"/>
  <c r="K37" i="77"/>
  <c r="K44" i="77" s="1"/>
  <c r="J37" i="77"/>
  <c r="I37" i="77"/>
  <c r="I44" i="77" s="1"/>
  <c r="H37" i="77"/>
  <c r="H44" i="77" s="1"/>
  <c r="G37" i="77"/>
  <c r="G44" i="77" s="1"/>
  <c r="F37" i="77"/>
  <c r="F44" i="77" s="1"/>
  <c r="E37" i="77"/>
  <c r="E44" i="77" s="1"/>
  <c r="D37" i="77"/>
  <c r="C37" i="77"/>
  <c r="C44" i="77" s="1"/>
  <c r="AA25" i="77"/>
  <c r="Y25" i="77"/>
  <c r="X25" i="77"/>
  <c r="Z25" i="77" s="1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Y13" i="77"/>
  <c r="Y26" i="77" s="1"/>
  <c r="X13" i="77"/>
  <c r="X26" i="77" s="1"/>
  <c r="W13" i="77"/>
  <c r="W26" i="77" s="1"/>
  <c r="V13" i="77"/>
  <c r="V26" i="77" s="1"/>
  <c r="U13" i="77"/>
  <c r="U26" i="77" s="1"/>
  <c r="T13" i="77"/>
  <c r="T26" i="77" s="1"/>
  <c r="S13" i="77"/>
  <c r="S26" i="77" s="1"/>
  <c r="S45" i="77" s="1"/>
  <c r="R13" i="77"/>
  <c r="R26" i="77" s="1"/>
  <c r="Q13" i="77"/>
  <c r="Q26" i="77" s="1"/>
  <c r="P13" i="77"/>
  <c r="P26" i="77" s="1"/>
  <c r="O13" i="77"/>
  <c r="O26" i="77" s="1"/>
  <c r="N13" i="77"/>
  <c r="N26" i="77" s="1"/>
  <c r="M13" i="77"/>
  <c r="M26" i="77" s="1"/>
  <c r="L13" i="77"/>
  <c r="L26" i="77" s="1"/>
  <c r="K13" i="77"/>
  <c r="K26" i="77" s="1"/>
  <c r="J13" i="77"/>
  <c r="J26" i="77" s="1"/>
  <c r="I13" i="77"/>
  <c r="I26" i="77" s="1"/>
  <c r="H13" i="77"/>
  <c r="H26" i="77" s="1"/>
  <c r="G13" i="77"/>
  <c r="G26" i="77" s="1"/>
  <c r="F13" i="77"/>
  <c r="F26" i="77" s="1"/>
  <c r="E13" i="77"/>
  <c r="E26" i="77" s="1"/>
  <c r="D13" i="77"/>
  <c r="D26" i="77" s="1"/>
  <c r="C13" i="77"/>
  <c r="C26" i="77" s="1"/>
  <c r="C45" i="77" s="1"/>
  <c r="AA50" i="78"/>
  <c r="Y50" i="78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AA43" i="78"/>
  <c r="Y43" i="78"/>
  <c r="X43" i="78"/>
  <c r="Z43" i="78" s="1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AA44" i="78" s="1"/>
  <c r="Y37" i="78"/>
  <c r="Y44" i="78" s="1"/>
  <c r="X37" i="78"/>
  <c r="W37" i="78"/>
  <c r="W44" i="78" s="1"/>
  <c r="V37" i="78"/>
  <c r="U37" i="78"/>
  <c r="U44" i="78" s="1"/>
  <c r="T37" i="78"/>
  <c r="T44" i="78" s="1"/>
  <c r="S37" i="78"/>
  <c r="S44" i="78" s="1"/>
  <c r="R37" i="78"/>
  <c r="R44" i="78" s="1"/>
  <c r="Q37" i="78"/>
  <c r="Q44" i="78" s="1"/>
  <c r="P37" i="78"/>
  <c r="P44" i="78" s="1"/>
  <c r="O37" i="78"/>
  <c r="O44" i="78" s="1"/>
  <c r="N37" i="78"/>
  <c r="M37" i="78"/>
  <c r="M44" i="78" s="1"/>
  <c r="L37" i="78"/>
  <c r="L44" i="78" s="1"/>
  <c r="K37" i="78"/>
  <c r="K44" i="78" s="1"/>
  <c r="J37" i="78"/>
  <c r="J44" i="78" s="1"/>
  <c r="I37" i="78"/>
  <c r="I44" i="78" s="1"/>
  <c r="H37" i="78"/>
  <c r="H44" i="78" s="1"/>
  <c r="G37" i="78"/>
  <c r="G44" i="78" s="1"/>
  <c r="F37" i="78"/>
  <c r="E37" i="78"/>
  <c r="E44" i="78" s="1"/>
  <c r="D37" i="78"/>
  <c r="D44" i="78" s="1"/>
  <c r="C37" i="78"/>
  <c r="C44" i="78" s="1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Y13" i="78"/>
  <c r="Y26" i="78" s="1"/>
  <c r="X13" i="78"/>
  <c r="X26" i="78" s="1"/>
  <c r="W13" i="78"/>
  <c r="W26" i="78" s="1"/>
  <c r="W45" i="78" s="1"/>
  <c r="V13" i="78"/>
  <c r="V26" i="78" s="1"/>
  <c r="U13" i="78"/>
  <c r="U26" i="78" s="1"/>
  <c r="T13" i="78"/>
  <c r="T26" i="78" s="1"/>
  <c r="T45" i="78" s="1"/>
  <c r="S13" i="78"/>
  <c r="S26" i="78" s="1"/>
  <c r="S45" i="78" s="1"/>
  <c r="R13" i="78"/>
  <c r="R26" i="78" s="1"/>
  <c r="R45" i="78" s="1"/>
  <c r="Q13" i="78"/>
  <c r="Q26" i="78" s="1"/>
  <c r="P13" i="78"/>
  <c r="P26" i="78" s="1"/>
  <c r="P45" i="78" s="1"/>
  <c r="O13" i="78"/>
  <c r="N13" i="78"/>
  <c r="N26" i="78" s="1"/>
  <c r="M13" i="78"/>
  <c r="L13" i="78"/>
  <c r="L26" i="78" s="1"/>
  <c r="L45" i="78" s="1"/>
  <c r="K13" i="78"/>
  <c r="K26" i="78" s="1"/>
  <c r="K45" i="78" s="1"/>
  <c r="J13" i="78"/>
  <c r="J26" i="78" s="1"/>
  <c r="J45" i="78" s="1"/>
  <c r="I13" i="78"/>
  <c r="I26" i="78" s="1"/>
  <c r="I45" i="78" s="1"/>
  <c r="H13" i="78"/>
  <c r="H26" i="78" s="1"/>
  <c r="H45" i="78" s="1"/>
  <c r="G13" i="78"/>
  <c r="F13" i="78"/>
  <c r="F26" i="78" s="1"/>
  <c r="E13" i="78"/>
  <c r="D13" i="78"/>
  <c r="D26" i="78" s="1"/>
  <c r="D45" i="78" s="1"/>
  <c r="C13" i="78"/>
  <c r="C26" i="78" s="1"/>
  <c r="C45" i="78" s="1"/>
  <c r="AA50" i="79"/>
  <c r="Y50" i="79"/>
  <c r="Z50" i="79" s="1"/>
  <c r="X50" i="79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W44" i="79"/>
  <c r="AA43" i="79"/>
  <c r="Y43" i="79"/>
  <c r="X43" i="79"/>
  <c r="Z43" i="79" s="1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AA44" i="79" s="1"/>
  <c r="Y37" i="79"/>
  <c r="Y44" i="79" s="1"/>
  <c r="X37" i="79"/>
  <c r="X44" i="79" s="1"/>
  <c r="W37" i="79"/>
  <c r="V37" i="79"/>
  <c r="V44" i="79" s="1"/>
  <c r="U37" i="79"/>
  <c r="U44" i="79" s="1"/>
  <c r="T37" i="79"/>
  <c r="S37" i="79"/>
  <c r="S44" i="79" s="1"/>
  <c r="R37" i="79"/>
  <c r="R44" i="79" s="1"/>
  <c r="Q37" i="79"/>
  <c r="Q44" i="79" s="1"/>
  <c r="P37" i="79"/>
  <c r="P44" i="79" s="1"/>
  <c r="O37" i="79"/>
  <c r="O44" i="79" s="1"/>
  <c r="N37" i="79"/>
  <c r="N44" i="79" s="1"/>
  <c r="M37" i="79"/>
  <c r="M44" i="79" s="1"/>
  <c r="L37" i="79"/>
  <c r="K37" i="79"/>
  <c r="K44" i="79" s="1"/>
  <c r="J37" i="79"/>
  <c r="J44" i="79" s="1"/>
  <c r="I37" i="79"/>
  <c r="I44" i="79" s="1"/>
  <c r="H37" i="79"/>
  <c r="H44" i="79" s="1"/>
  <c r="G37" i="79"/>
  <c r="G44" i="79" s="1"/>
  <c r="F37" i="79"/>
  <c r="F44" i="79" s="1"/>
  <c r="E37" i="79"/>
  <c r="E44" i="79" s="1"/>
  <c r="D37" i="79"/>
  <c r="C37" i="79"/>
  <c r="C44" i="79" s="1"/>
  <c r="R26" i="79"/>
  <c r="AA25" i="79"/>
  <c r="Y25" i="79"/>
  <c r="X25" i="79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AA26" i="79" s="1"/>
  <c r="Y13" i="79"/>
  <c r="Y26" i="79" s="1"/>
  <c r="X13" i="79"/>
  <c r="X26" i="79" s="1"/>
  <c r="W13" i="79"/>
  <c r="V13" i="79"/>
  <c r="V26" i="79" s="1"/>
  <c r="V45" i="79" s="1"/>
  <c r="U13" i="79"/>
  <c r="U26" i="79" s="1"/>
  <c r="U45" i="79" s="1"/>
  <c r="T13" i="79"/>
  <c r="T26" i="79" s="1"/>
  <c r="S13" i="79"/>
  <c r="S26" i="79" s="1"/>
  <c r="R13" i="79"/>
  <c r="Q13" i="79"/>
  <c r="Q26" i="79" s="1"/>
  <c r="P13" i="79"/>
  <c r="P26" i="79" s="1"/>
  <c r="O13" i="79"/>
  <c r="N13" i="79"/>
  <c r="N26" i="79" s="1"/>
  <c r="N45" i="79" s="1"/>
  <c r="M13" i="79"/>
  <c r="M26" i="79" s="1"/>
  <c r="M45" i="79" s="1"/>
  <c r="L13" i="79"/>
  <c r="L26" i="79" s="1"/>
  <c r="K13" i="79"/>
  <c r="K26" i="79" s="1"/>
  <c r="J13" i="79"/>
  <c r="J26" i="79" s="1"/>
  <c r="I13" i="79"/>
  <c r="I26" i="79" s="1"/>
  <c r="H13" i="79"/>
  <c r="H26" i="79" s="1"/>
  <c r="G13" i="79"/>
  <c r="F13" i="79"/>
  <c r="F26" i="79" s="1"/>
  <c r="F45" i="79" s="1"/>
  <c r="E13" i="79"/>
  <c r="E26" i="79" s="1"/>
  <c r="E45" i="79" s="1"/>
  <c r="D13" i="79"/>
  <c r="D26" i="79" s="1"/>
  <c r="C13" i="79"/>
  <c r="C26" i="79" s="1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K44" i="80"/>
  <c r="AA43" i="80"/>
  <c r="Y43" i="80"/>
  <c r="X43" i="80"/>
  <c r="Z43" i="80" s="1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AA44" i="80" s="1"/>
  <c r="Y37" i="80"/>
  <c r="Y44" i="80" s="1"/>
  <c r="X37" i="80"/>
  <c r="X44" i="80" s="1"/>
  <c r="Z44" i="80" s="1"/>
  <c r="W37" i="80"/>
  <c r="W44" i="80" s="1"/>
  <c r="V37" i="80"/>
  <c r="V44" i="80" s="1"/>
  <c r="U37" i="80"/>
  <c r="U44" i="80" s="1"/>
  <c r="T37" i="80"/>
  <c r="S37" i="80"/>
  <c r="S44" i="80" s="1"/>
  <c r="R37" i="80"/>
  <c r="R44" i="80" s="1"/>
  <c r="Q37" i="80"/>
  <c r="Q44" i="80" s="1"/>
  <c r="P37" i="80"/>
  <c r="P44" i="80" s="1"/>
  <c r="O37" i="80"/>
  <c r="O44" i="80" s="1"/>
  <c r="N37" i="80"/>
  <c r="N44" i="80" s="1"/>
  <c r="M37" i="80"/>
  <c r="M44" i="80" s="1"/>
  <c r="L37" i="80"/>
  <c r="K37" i="80"/>
  <c r="J37" i="80"/>
  <c r="J44" i="80" s="1"/>
  <c r="I37" i="80"/>
  <c r="I44" i="80" s="1"/>
  <c r="H37" i="80"/>
  <c r="H44" i="80" s="1"/>
  <c r="G37" i="80"/>
  <c r="G44" i="80" s="1"/>
  <c r="F37" i="80"/>
  <c r="F44" i="80" s="1"/>
  <c r="E37" i="80"/>
  <c r="E44" i="80" s="1"/>
  <c r="D37" i="80"/>
  <c r="C37" i="80"/>
  <c r="C44" i="80" s="1"/>
  <c r="AA25" i="80"/>
  <c r="Y25" i="80"/>
  <c r="X25" i="80"/>
  <c r="Z25" i="80" s="1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AA26" i="80" s="1"/>
  <c r="Y13" i="80"/>
  <c r="Y26" i="80" s="1"/>
  <c r="X13" i="80"/>
  <c r="X26" i="80" s="1"/>
  <c r="W13" i="80"/>
  <c r="V13" i="80"/>
  <c r="V26" i="80" s="1"/>
  <c r="U13" i="80"/>
  <c r="U26" i="80" s="1"/>
  <c r="T13" i="80"/>
  <c r="T26" i="80" s="1"/>
  <c r="S13" i="80"/>
  <c r="S26" i="80" s="1"/>
  <c r="S45" i="80" s="1"/>
  <c r="R13" i="80"/>
  <c r="R26" i="80" s="1"/>
  <c r="Q13" i="80"/>
  <c r="Q26" i="80" s="1"/>
  <c r="P13" i="80"/>
  <c r="P26" i="80" s="1"/>
  <c r="O13" i="80"/>
  <c r="N13" i="80"/>
  <c r="N26" i="80" s="1"/>
  <c r="M13" i="80"/>
  <c r="M26" i="80" s="1"/>
  <c r="L13" i="80"/>
  <c r="L26" i="80" s="1"/>
  <c r="K13" i="80"/>
  <c r="K26" i="80" s="1"/>
  <c r="J13" i="80"/>
  <c r="J26" i="80" s="1"/>
  <c r="I13" i="80"/>
  <c r="I26" i="80" s="1"/>
  <c r="H13" i="80"/>
  <c r="H26" i="80" s="1"/>
  <c r="G13" i="80"/>
  <c r="F13" i="80"/>
  <c r="F26" i="80" s="1"/>
  <c r="F45" i="80" s="1"/>
  <c r="E13" i="80"/>
  <c r="E26" i="80" s="1"/>
  <c r="D13" i="80"/>
  <c r="D26" i="80" s="1"/>
  <c r="C13" i="80"/>
  <c r="C26" i="80" s="1"/>
  <c r="C45" i="80" s="1"/>
  <c r="AA50" i="81"/>
  <c r="Z50" i="81"/>
  <c r="Y50" i="81"/>
  <c r="X50" i="8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O44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AA44" i="81" s="1"/>
  <c r="Y37" i="81"/>
  <c r="Y44" i="81" s="1"/>
  <c r="X37" i="81"/>
  <c r="X44" i="81" s="1"/>
  <c r="W37" i="81"/>
  <c r="W44" i="81" s="1"/>
  <c r="V37" i="81"/>
  <c r="V44" i="81" s="1"/>
  <c r="U37" i="81"/>
  <c r="U44" i="81" s="1"/>
  <c r="T37" i="81"/>
  <c r="S37" i="81"/>
  <c r="S44" i="81" s="1"/>
  <c r="R37" i="81"/>
  <c r="R44" i="81" s="1"/>
  <c r="R45" i="81" s="1"/>
  <c r="Q37" i="81"/>
  <c r="Q44" i="81" s="1"/>
  <c r="P37" i="81"/>
  <c r="P44" i="81" s="1"/>
  <c r="O37" i="81"/>
  <c r="N37" i="81"/>
  <c r="N44" i="81" s="1"/>
  <c r="M37" i="81"/>
  <c r="M44" i="81" s="1"/>
  <c r="L37" i="81"/>
  <c r="K37" i="81"/>
  <c r="K44" i="81" s="1"/>
  <c r="J37" i="81"/>
  <c r="J44" i="81" s="1"/>
  <c r="I37" i="81"/>
  <c r="I44" i="81" s="1"/>
  <c r="H37" i="81"/>
  <c r="H44" i="81" s="1"/>
  <c r="G37" i="81"/>
  <c r="G44" i="81" s="1"/>
  <c r="F37" i="81"/>
  <c r="F44" i="81" s="1"/>
  <c r="E37" i="81"/>
  <c r="E44" i="81" s="1"/>
  <c r="D37" i="81"/>
  <c r="C37" i="81"/>
  <c r="C44" i="81" s="1"/>
  <c r="V26" i="81"/>
  <c r="V45" i="81" s="1"/>
  <c r="AA25" i="81"/>
  <c r="Y25" i="81"/>
  <c r="X25" i="81"/>
  <c r="Z25" i="81" s="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AA26" i="81" s="1"/>
  <c r="Y13" i="81"/>
  <c r="Y26" i="81" s="1"/>
  <c r="X13" i="81"/>
  <c r="X26" i="81" s="1"/>
  <c r="W13" i="81"/>
  <c r="V13" i="81"/>
  <c r="U13" i="81"/>
  <c r="U26" i="81" s="1"/>
  <c r="T13" i="81"/>
  <c r="T26" i="81" s="1"/>
  <c r="S13" i="81"/>
  <c r="S26" i="81" s="1"/>
  <c r="R13" i="81"/>
  <c r="R26" i="81" s="1"/>
  <c r="Q13" i="81"/>
  <c r="Q26" i="81" s="1"/>
  <c r="P13" i="81"/>
  <c r="P26" i="81" s="1"/>
  <c r="P45" i="81" s="1"/>
  <c r="O13" i="81"/>
  <c r="N13" i="81"/>
  <c r="N26" i="81" s="1"/>
  <c r="M13" i="81"/>
  <c r="M26" i="81" s="1"/>
  <c r="L13" i="81"/>
  <c r="L26" i="81" s="1"/>
  <c r="K13" i="81"/>
  <c r="K26" i="81" s="1"/>
  <c r="J13" i="81"/>
  <c r="J26" i="81" s="1"/>
  <c r="I13" i="81"/>
  <c r="I26" i="81" s="1"/>
  <c r="H13" i="81"/>
  <c r="H26" i="81" s="1"/>
  <c r="H45" i="81" s="1"/>
  <c r="G13" i="81"/>
  <c r="F13" i="81"/>
  <c r="F26" i="81" s="1"/>
  <c r="F45" i="81" s="1"/>
  <c r="E13" i="81"/>
  <c r="E26" i="81" s="1"/>
  <c r="D13" i="81"/>
  <c r="D26" i="81" s="1"/>
  <c r="C13" i="81"/>
  <c r="C26" i="81" s="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S44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AA44" i="82" s="1"/>
  <c r="Y37" i="82"/>
  <c r="Y44" i="82" s="1"/>
  <c r="X37" i="82"/>
  <c r="W37" i="82"/>
  <c r="W44" i="82" s="1"/>
  <c r="V37" i="82"/>
  <c r="U37" i="82"/>
  <c r="U44" i="82" s="1"/>
  <c r="T37" i="82"/>
  <c r="S37" i="82"/>
  <c r="R37" i="82"/>
  <c r="R44" i="82" s="1"/>
  <c r="Q37" i="82"/>
  <c r="Q44" i="82" s="1"/>
  <c r="P37" i="82"/>
  <c r="P44" i="82" s="1"/>
  <c r="O37" i="82"/>
  <c r="O44" i="82" s="1"/>
  <c r="N37" i="82"/>
  <c r="M37" i="82"/>
  <c r="M44" i="82" s="1"/>
  <c r="L37" i="82"/>
  <c r="K37" i="82"/>
  <c r="K44" i="82" s="1"/>
  <c r="J37" i="82"/>
  <c r="J44" i="82" s="1"/>
  <c r="I37" i="82"/>
  <c r="I44" i="82" s="1"/>
  <c r="H37" i="82"/>
  <c r="H44" i="82" s="1"/>
  <c r="G37" i="82"/>
  <c r="G44" i="82" s="1"/>
  <c r="F37" i="82"/>
  <c r="E37" i="82"/>
  <c r="E44" i="82" s="1"/>
  <c r="D37" i="82"/>
  <c r="C37" i="82"/>
  <c r="C44" i="82" s="1"/>
  <c r="J26" i="82"/>
  <c r="AA25" i="82"/>
  <c r="Y25" i="82"/>
  <c r="X25" i="82"/>
  <c r="Z25" i="82" s="1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AA26" i="82" s="1"/>
  <c r="Y13" i="82"/>
  <c r="Y26" i="82" s="1"/>
  <c r="X13" i="82"/>
  <c r="X26" i="82" s="1"/>
  <c r="W13" i="82"/>
  <c r="V13" i="82"/>
  <c r="V26" i="82" s="1"/>
  <c r="U13" i="82"/>
  <c r="U26" i="82" s="1"/>
  <c r="U45" i="82" s="1"/>
  <c r="T13" i="82"/>
  <c r="T26" i="82" s="1"/>
  <c r="S13" i="82"/>
  <c r="S26" i="82" s="1"/>
  <c r="R13" i="82"/>
  <c r="R26" i="82" s="1"/>
  <c r="Q13" i="82"/>
  <c r="Q26" i="82" s="1"/>
  <c r="P13" i="82"/>
  <c r="P26" i="82" s="1"/>
  <c r="O13" i="82"/>
  <c r="N13" i="82"/>
  <c r="N26" i="82" s="1"/>
  <c r="M13" i="82"/>
  <c r="M26" i="82" s="1"/>
  <c r="M45" i="82" s="1"/>
  <c r="L13" i="82"/>
  <c r="L26" i="82" s="1"/>
  <c r="K13" i="82"/>
  <c r="K26" i="82" s="1"/>
  <c r="J13" i="82"/>
  <c r="I13" i="82"/>
  <c r="I26" i="82" s="1"/>
  <c r="H13" i="82"/>
  <c r="H26" i="82" s="1"/>
  <c r="G13" i="82"/>
  <c r="F13" i="82"/>
  <c r="F26" i="82" s="1"/>
  <c r="E13" i="82"/>
  <c r="E26" i="82" s="1"/>
  <c r="E45" i="82" s="1"/>
  <c r="D13" i="82"/>
  <c r="D26" i="82" s="1"/>
  <c r="C13" i="82"/>
  <c r="C26" i="82" s="1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O44" i="83"/>
  <c r="K44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AA44" i="83" s="1"/>
  <c r="Y37" i="83"/>
  <c r="Y44" i="83" s="1"/>
  <c r="X37" i="83"/>
  <c r="X44" i="83" s="1"/>
  <c r="Z44" i="83" s="1"/>
  <c r="W37" i="83"/>
  <c r="W44" i="83" s="1"/>
  <c r="V37" i="83"/>
  <c r="V44" i="83" s="1"/>
  <c r="U37" i="83"/>
  <c r="U44" i="83" s="1"/>
  <c r="T37" i="83"/>
  <c r="S37" i="83"/>
  <c r="S44" i="83" s="1"/>
  <c r="R37" i="83"/>
  <c r="R44" i="83" s="1"/>
  <c r="Q37" i="83"/>
  <c r="Q44" i="83" s="1"/>
  <c r="P37" i="83"/>
  <c r="P44" i="83" s="1"/>
  <c r="O37" i="83"/>
  <c r="N37" i="83"/>
  <c r="N44" i="83" s="1"/>
  <c r="M37" i="83"/>
  <c r="M44" i="83" s="1"/>
  <c r="L37" i="83"/>
  <c r="K37" i="83"/>
  <c r="J37" i="83"/>
  <c r="J44" i="83" s="1"/>
  <c r="I37" i="83"/>
  <c r="I44" i="83" s="1"/>
  <c r="H37" i="83"/>
  <c r="H44" i="83" s="1"/>
  <c r="G37" i="83"/>
  <c r="G44" i="83" s="1"/>
  <c r="F37" i="83"/>
  <c r="F44" i="83" s="1"/>
  <c r="E37" i="83"/>
  <c r="E44" i="83" s="1"/>
  <c r="D37" i="83"/>
  <c r="C37" i="83"/>
  <c r="C44" i="83" s="1"/>
  <c r="AA25" i="83"/>
  <c r="Y25" i="83"/>
  <c r="X25" i="83"/>
  <c r="Z25" i="83" s="1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AA26" i="83" s="1"/>
  <c r="AA45" i="83" s="1"/>
  <c r="Y13" i="83"/>
  <c r="Y26" i="83" s="1"/>
  <c r="X13" i="83"/>
  <c r="X26" i="83" s="1"/>
  <c r="W13" i="83"/>
  <c r="V13" i="83"/>
  <c r="V26" i="83" s="1"/>
  <c r="U13" i="83"/>
  <c r="U26" i="83" s="1"/>
  <c r="T13" i="83"/>
  <c r="T26" i="83" s="1"/>
  <c r="S13" i="83"/>
  <c r="S26" i="83" s="1"/>
  <c r="S45" i="83" s="1"/>
  <c r="R13" i="83"/>
  <c r="R26" i="83" s="1"/>
  <c r="Q13" i="83"/>
  <c r="Q26" i="83" s="1"/>
  <c r="P13" i="83"/>
  <c r="P26" i="83" s="1"/>
  <c r="O13" i="83"/>
  <c r="N13" i="83"/>
  <c r="N26" i="83" s="1"/>
  <c r="M13" i="83"/>
  <c r="M26" i="83" s="1"/>
  <c r="L13" i="83"/>
  <c r="L26" i="83" s="1"/>
  <c r="K13" i="83"/>
  <c r="K26" i="83" s="1"/>
  <c r="J13" i="83"/>
  <c r="J26" i="83" s="1"/>
  <c r="I13" i="83"/>
  <c r="I26" i="83" s="1"/>
  <c r="H13" i="83"/>
  <c r="H26" i="83" s="1"/>
  <c r="G13" i="83"/>
  <c r="F13" i="83"/>
  <c r="F26" i="83" s="1"/>
  <c r="F45" i="83" s="1"/>
  <c r="E13" i="83"/>
  <c r="E26" i="83" s="1"/>
  <c r="D13" i="83"/>
  <c r="D26" i="83" s="1"/>
  <c r="C13" i="83"/>
  <c r="C26" i="83" s="1"/>
  <c r="C45" i="83" s="1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Y37" i="84"/>
  <c r="Y44" i="84" s="1"/>
  <c r="X37" i="84"/>
  <c r="X44" i="84" s="1"/>
  <c r="W37" i="84"/>
  <c r="W44" i="84" s="1"/>
  <c r="V37" i="84"/>
  <c r="V44" i="84" s="1"/>
  <c r="U37" i="84"/>
  <c r="U44" i="84" s="1"/>
  <c r="T37" i="84"/>
  <c r="S37" i="84"/>
  <c r="S44" i="84" s="1"/>
  <c r="R37" i="84"/>
  <c r="R44" i="84" s="1"/>
  <c r="Q37" i="84"/>
  <c r="Q44" i="84" s="1"/>
  <c r="P37" i="84"/>
  <c r="P44" i="84" s="1"/>
  <c r="O37" i="84"/>
  <c r="O44" i="84" s="1"/>
  <c r="N37" i="84"/>
  <c r="N44" i="84" s="1"/>
  <c r="M37" i="84"/>
  <c r="M44" i="84" s="1"/>
  <c r="L37" i="84"/>
  <c r="K37" i="84"/>
  <c r="K44" i="84" s="1"/>
  <c r="J37" i="84"/>
  <c r="J44" i="84" s="1"/>
  <c r="I37" i="84"/>
  <c r="I44" i="84" s="1"/>
  <c r="H37" i="84"/>
  <c r="H44" i="84" s="1"/>
  <c r="G37" i="84"/>
  <c r="G44" i="84" s="1"/>
  <c r="F37" i="84"/>
  <c r="F44" i="84" s="1"/>
  <c r="E37" i="84"/>
  <c r="E44" i="84" s="1"/>
  <c r="D37" i="84"/>
  <c r="C37" i="84"/>
  <c r="C44" i="84" s="1"/>
  <c r="AA25" i="84"/>
  <c r="Y25" i="84"/>
  <c r="X25" i="84"/>
  <c r="Z25" i="84" s="1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AA26" i="84" s="1"/>
  <c r="Y13" i="84"/>
  <c r="Y26" i="84" s="1"/>
  <c r="X13" i="84"/>
  <c r="X26" i="84" s="1"/>
  <c r="W13" i="84"/>
  <c r="V13" i="84"/>
  <c r="V26" i="84" s="1"/>
  <c r="V45" i="84" s="1"/>
  <c r="U13" i="84"/>
  <c r="U26" i="84" s="1"/>
  <c r="T13" i="84"/>
  <c r="T26" i="84" s="1"/>
  <c r="S13" i="84"/>
  <c r="S26" i="84" s="1"/>
  <c r="R13" i="84"/>
  <c r="R26" i="84" s="1"/>
  <c r="Q13" i="84"/>
  <c r="Q26" i="84" s="1"/>
  <c r="P13" i="84"/>
  <c r="P26" i="84" s="1"/>
  <c r="P45" i="84" s="1"/>
  <c r="O13" i="84"/>
  <c r="N13" i="84"/>
  <c r="N26" i="84" s="1"/>
  <c r="M13" i="84"/>
  <c r="M26" i="84" s="1"/>
  <c r="L13" i="84"/>
  <c r="L26" i="84" s="1"/>
  <c r="K13" i="84"/>
  <c r="K26" i="84" s="1"/>
  <c r="J13" i="84"/>
  <c r="J26" i="84" s="1"/>
  <c r="I13" i="84"/>
  <c r="I26" i="84" s="1"/>
  <c r="H13" i="84"/>
  <c r="H26" i="84" s="1"/>
  <c r="H45" i="84" s="1"/>
  <c r="G13" i="84"/>
  <c r="F13" i="84"/>
  <c r="F26" i="84" s="1"/>
  <c r="F45" i="84" s="1"/>
  <c r="E13" i="84"/>
  <c r="E26" i="84" s="1"/>
  <c r="D13" i="84"/>
  <c r="D26" i="84" s="1"/>
  <c r="C13" i="84"/>
  <c r="C26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W44" i="85"/>
  <c r="O44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AA44" i="85" s="1"/>
  <c r="Y37" i="85"/>
  <c r="Y44" i="85" s="1"/>
  <c r="X37" i="85"/>
  <c r="X44" i="85" s="1"/>
  <c r="Z44" i="85" s="1"/>
  <c r="W37" i="85"/>
  <c r="V37" i="85"/>
  <c r="V44" i="85" s="1"/>
  <c r="U37" i="85"/>
  <c r="U44" i="85" s="1"/>
  <c r="T37" i="85"/>
  <c r="S37" i="85"/>
  <c r="S44" i="85" s="1"/>
  <c r="R37" i="85"/>
  <c r="R44" i="85" s="1"/>
  <c r="Q37" i="85"/>
  <c r="Q44" i="85" s="1"/>
  <c r="P37" i="85"/>
  <c r="P44" i="85" s="1"/>
  <c r="O37" i="85"/>
  <c r="N37" i="85"/>
  <c r="N44" i="85" s="1"/>
  <c r="M37" i="85"/>
  <c r="M44" i="85" s="1"/>
  <c r="L37" i="85"/>
  <c r="K37" i="85"/>
  <c r="K44" i="85" s="1"/>
  <c r="J37" i="85"/>
  <c r="J44" i="85" s="1"/>
  <c r="I37" i="85"/>
  <c r="I44" i="85" s="1"/>
  <c r="H37" i="85"/>
  <c r="H44" i="85" s="1"/>
  <c r="G37" i="85"/>
  <c r="G44" i="85" s="1"/>
  <c r="F37" i="85"/>
  <c r="F44" i="85" s="1"/>
  <c r="E37" i="85"/>
  <c r="E44" i="85" s="1"/>
  <c r="D37" i="85"/>
  <c r="C37" i="85"/>
  <c r="C44" i="85" s="1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AA45" i="85" s="1"/>
  <c r="Y13" i="85"/>
  <c r="Y26" i="85" s="1"/>
  <c r="Y45" i="85" s="1"/>
  <c r="X13" i="85"/>
  <c r="X26" i="85" s="1"/>
  <c r="W13" i="85"/>
  <c r="V13" i="85"/>
  <c r="V26" i="85" s="1"/>
  <c r="U13" i="85"/>
  <c r="U26" i="85" s="1"/>
  <c r="T13" i="85"/>
  <c r="T26" i="85" s="1"/>
  <c r="S13" i="85"/>
  <c r="S26" i="85" s="1"/>
  <c r="R13" i="85"/>
  <c r="R26" i="85" s="1"/>
  <c r="R45" i="85" s="1"/>
  <c r="Q13" i="85"/>
  <c r="Q26" i="85" s="1"/>
  <c r="Q45" i="85" s="1"/>
  <c r="P13" i="85"/>
  <c r="P26" i="85" s="1"/>
  <c r="P45" i="85" s="1"/>
  <c r="O13" i="85"/>
  <c r="N13" i="85"/>
  <c r="N26" i="85" s="1"/>
  <c r="M13" i="85"/>
  <c r="M26" i="85" s="1"/>
  <c r="L13" i="85"/>
  <c r="L26" i="85" s="1"/>
  <c r="K13" i="85"/>
  <c r="K26" i="85" s="1"/>
  <c r="J13" i="85"/>
  <c r="J26" i="85" s="1"/>
  <c r="J45" i="85" s="1"/>
  <c r="I13" i="85"/>
  <c r="I26" i="85" s="1"/>
  <c r="I45" i="85" s="1"/>
  <c r="H13" i="85"/>
  <c r="H26" i="85" s="1"/>
  <c r="H45" i="85" s="1"/>
  <c r="G13" i="85"/>
  <c r="F13" i="85"/>
  <c r="F26" i="85" s="1"/>
  <c r="E13" i="85"/>
  <c r="E26" i="85" s="1"/>
  <c r="D13" i="85"/>
  <c r="D26" i="85" s="1"/>
  <c r="C13" i="85"/>
  <c r="C26" i="85" s="1"/>
  <c r="AA50" i="86"/>
  <c r="Y50" i="86"/>
  <c r="X50" i="86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AA43" i="86"/>
  <c r="Y43" i="86"/>
  <c r="X43" i="86"/>
  <c r="Z43" i="86" s="1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AA44" i="86" s="1"/>
  <c r="Y37" i="86"/>
  <c r="Y44" i="86" s="1"/>
  <c r="X37" i="86"/>
  <c r="X44" i="86" s="1"/>
  <c r="Z44" i="86" s="1"/>
  <c r="W37" i="86"/>
  <c r="W44" i="86" s="1"/>
  <c r="V37" i="86"/>
  <c r="V44" i="86" s="1"/>
  <c r="U37" i="86"/>
  <c r="U44" i="86" s="1"/>
  <c r="T37" i="86"/>
  <c r="S37" i="86"/>
  <c r="S44" i="86" s="1"/>
  <c r="R37" i="86"/>
  <c r="R44" i="86" s="1"/>
  <c r="Q37" i="86"/>
  <c r="Q44" i="86" s="1"/>
  <c r="P37" i="86"/>
  <c r="P44" i="86" s="1"/>
  <c r="O37" i="86"/>
  <c r="O44" i="86" s="1"/>
  <c r="N37" i="86"/>
  <c r="N44" i="86" s="1"/>
  <c r="M37" i="86"/>
  <c r="M44" i="86" s="1"/>
  <c r="L37" i="86"/>
  <c r="K37" i="86"/>
  <c r="K44" i="86" s="1"/>
  <c r="J37" i="86"/>
  <c r="J44" i="86" s="1"/>
  <c r="I37" i="86"/>
  <c r="I44" i="86" s="1"/>
  <c r="H37" i="86"/>
  <c r="H44" i="86" s="1"/>
  <c r="G37" i="86"/>
  <c r="G44" i="86" s="1"/>
  <c r="F37" i="86"/>
  <c r="F44" i="86" s="1"/>
  <c r="E37" i="86"/>
  <c r="E44" i="86" s="1"/>
  <c r="D37" i="86"/>
  <c r="C37" i="86"/>
  <c r="C44" i="86" s="1"/>
  <c r="AA25" i="86"/>
  <c r="Y25" i="86"/>
  <c r="X25" i="86"/>
  <c r="Z25" i="86" s="1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AA26" i="86" s="1"/>
  <c r="Y13" i="86"/>
  <c r="Y26" i="86" s="1"/>
  <c r="Y45" i="86" s="1"/>
  <c r="X13" i="86"/>
  <c r="X26" i="86" s="1"/>
  <c r="W13" i="86"/>
  <c r="V13" i="86"/>
  <c r="V26" i="86" s="1"/>
  <c r="U13" i="86"/>
  <c r="U26" i="86" s="1"/>
  <c r="T13" i="86"/>
  <c r="T26" i="86" s="1"/>
  <c r="S13" i="86"/>
  <c r="S26" i="86" s="1"/>
  <c r="R13" i="86"/>
  <c r="R26" i="86" s="1"/>
  <c r="R45" i="86" s="1"/>
  <c r="Q13" i="86"/>
  <c r="Q26" i="86" s="1"/>
  <c r="Q45" i="86" s="1"/>
  <c r="P13" i="86"/>
  <c r="P26" i="86" s="1"/>
  <c r="P45" i="86" s="1"/>
  <c r="O13" i="86"/>
  <c r="N13" i="86"/>
  <c r="N26" i="86" s="1"/>
  <c r="M13" i="86"/>
  <c r="M26" i="86" s="1"/>
  <c r="L13" i="86"/>
  <c r="L26" i="86" s="1"/>
  <c r="K13" i="86"/>
  <c r="K26" i="86" s="1"/>
  <c r="J13" i="86"/>
  <c r="J26" i="86" s="1"/>
  <c r="J45" i="86" s="1"/>
  <c r="I13" i="86"/>
  <c r="I26" i="86" s="1"/>
  <c r="I45" i="86" s="1"/>
  <c r="H13" i="86"/>
  <c r="H26" i="86" s="1"/>
  <c r="H45" i="86" s="1"/>
  <c r="G13" i="86"/>
  <c r="F13" i="86"/>
  <c r="F26" i="86" s="1"/>
  <c r="E13" i="86"/>
  <c r="E26" i="86" s="1"/>
  <c r="D13" i="86"/>
  <c r="D26" i="86" s="1"/>
  <c r="C13" i="86"/>
  <c r="C26" i="86" s="1"/>
  <c r="AA50" i="87"/>
  <c r="Y50" i="87"/>
  <c r="X50" i="87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AA44" i="87" s="1"/>
  <c r="Y37" i="87"/>
  <c r="Y44" i="87" s="1"/>
  <c r="X37" i="87"/>
  <c r="X44" i="87" s="1"/>
  <c r="W37" i="87"/>
  <c r="W44" i="87" s="1"/>
  <c r="V37" i="87"/>
  <c r="V44" i="87" s="1"/>
  <c r="U37" i="87"/>
  <c r="U44" i="87" s="1"/>
  <c r="T37" i="87"/>
  <c r="S37" i="87"/>
  <c r="S44" i="87" s="1"/>
  <c r="R37" i="87"/>
  <c r="R44" i="87" s="1"/>
  <c r="Q37" i="87"/>
  <c r="Q44" i="87" s="1"/>
  <c r="P37" i="87"/>
  <c r="P44" i="87" s="1"/>
  <c r="O37" i="87"/>
  <c r="O44" i="87" s="1"/>
  <c r="N37" i="87"/>
  <c r="N44" i="87" s="1"/>
  <c r="M37" i="87"/>
  <c r="M44" i="87" s="1"/>
  <c r="L37" i="87"/>
  <c r="K37" i="87"/>
  <c r="K44" i="87" s="1"/>
  <c r="J37" i="87"/>
  <c r="J44" i="87" s="1"/>
  <c r="I37" i="87"/>
  <c r="I44" i="87" s="1"/>
  <c r="H37" i="87"/>
  <c r="H44" i="87" s="1"/>
  <c r="G37" i="87"/>
  <c r="G44" i="87" s="1"/>
  <c r="F37" i="87"/>
  <c r="F44" i="87" s="1"/>
  <c r="E37" i="87"/>
  <c r="E44" i="87" s="1"/>
  <c r="D37" i="87"/>
  <c r="C37" i="87"/>
  <c r="C44" i="87" s="1"/>
  <c r="AA25" i="87"/>
  <c r="Y25" i="87"/>
  <c r="X25" i="87"/>
  <c r="Z25" i="87" s="1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AA26" i="87" s="1"/>
  <c r="Y13" i="87"/>
  <c r="Y26" i="87" s="1"/>
  <c r="Y45" i="87" s="1"/>
  <c r="X13" i="87"/>
  <c r="W13" i="87"/>
  <c r="V13" i="87"/>
  <c r="V26" i="87" s="1"/>
  <c r="U13" i="87"/>
  <c r="U26" i="87" s="1"/>
  <c r="T13" i="87"/>
  <c r="T26" i="87" s="1"/>
  <c r="S13" i="87"/>
  <c r="S26" i="87" s="1"/>
  <c r="R13" i="87"/>
  <c r="R26" i="87" s="1"/>
  <c r="R45" i="87" s="1"/>
  <c r="Q13" i="87"/>
  <c r="Q26" i="87" s="1"/>
  <c r="Q45" i="87" s="1"/>
  <c r="P13" i="87"/>
  <c r="P26" i="87" s="1"/>
  <c r="P45" i="87" s="1"/>
  <c r="O13" i="87"/>
  <c r="N13" i="87"/>
  <c r="N26" i="87" s="1"/>
  <c r="M13" i="87"/>
  <c r="M26" i="87" s="1"/>
  <c r="L13" i="87"/>
  <c r="L26" i="87" s="1"/>
  <c r="K13" i="87"/>
  <c r="K26" i="87" s="1"/>
  <c r="J13" i="87"/>
  <c r="J26" i="87" s="1"/>
  <c r="J45" i="87" s="1"/>
  <c r="I13" i="87"/>
  <c r="I26" i="87" s="1"/>
  <c r="I45" i="87" s="1"/>
  <c r="H13" i="87"/>
  <c r="H26" i="87" s="1"/>
  <c r="H45" i="87" s="1"/>
  <c r="G13" i="87"/>
  <c r="F13" i="87"/>
  <c r="F26" i="87" s="1"/>
  <c r="E13" i="87"/>
  <c r="E26" i="87" s="1"/>
  <c r="D13" i="87"/>
  <c r="D26" i="87" s="1"/>
  <c r="C13" i="87"/>
  <c r="C26" i="87" s="1"/>
  <c r="AA50" i="88"/>
  <c r="Z50" i="88"/>
  <c r="Y50" i="88"/>
  <c r="X50" i="88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AA44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Y37" i="88"/>
  <c r="Y44" i="88" s="1"/>
  <c r="X37" i="88"/>
  <c r="W37" i="88"/>
  <c r="W44" i="88" s="1"/>
  <c r="V37" i="88"/>
  <c r="U37" i="88"/>
  <c r="U44" i="88" s="1"/>
  <c r="T37" i="88"/>
  <c r="S37" i="88"/>
  <c r="S44" i="88" s="1"/>
  <c r="R37" i="88"/>
  <c r="R44" i="88" s="1"/>
  <c r="Q37" i="88"/>
  <c r="Q44" i="88" s="1"/>
  <c r="P37" i="88"/>
  <c r="P44" i="88" s="1"/>
  <c r="O37" i="88"/>
  <c r="O44" i="88" s="1"/>
  <c r="N37" i="88"/>
  <c r="M37" i="88"/>
  <c r="M44" i="88" s="1"/>
  <c r="L37" i="88"/>
  <c r="K37" i="88"/>
  <c r="K44" i="88" s="1"/>
  <c r="J37" i="88"/>
  <c r="J44" i="88" s="1"/>
  <c r="I37" i="88"/>
  <c r="I44" i="88" s="1"/>
  <c r="H37" i="88"/>
  <c r="H44" i="88" s="1"/>
  <c r="G37" i="88"/>
  <c r="G44" i="88" s="1"/>
  <c r="F37" i="88"/>
  <c r="E37" i="88"/>
  <c r="E44" i="88" s="1"/>
  <c r="D37" i="88"/>
  <c r="C37" i="88"/>
  <c r="C44" i="88" s="1"/>
  <c r="AA25" i="88"/>
  <c r="Y25" i="88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Y13" i="88"/>
  <c r="Y26" i="88" s="1"/>
  <c r="X13" i="88"/>
  <c r="W13" i="88"/>
  <c r="V13" i="88"/>
  <c r="V26" i="88" s="1"/>
  <c r="U13" i="88"/>
  <c r="U26" i="88" s="1"/>
  <c r="T13" i="88"/>
  <c r="T26" i="88" s="1"/>
  <c r="S13" i="88"/>
  <c r="R13" i="88"/>
  <c r="R26" i="88" s="1"/>
  <c r="Q13" i="88"/>
  <c r="Q26" i="88" s="1"/>
  <c r="P13" i="88"/>
  <c r="P26" i="88" s="1"/>
  <c r="O13" i="88"/>
  <c r="N13" i="88"/>
  <c r="N26" i="88" s="1"/>
  <c r="M13" i="88"/>
  <c r="M26" i="88" s="1"/>
  <c r="L13" i="88"/>
  <c r="L26" i="88" s="1"/>
  <c r="K13" i="88"/>
  <c r="J13" i="88"/>
  <c r="J26" i="88" s="1"/>
  <c r="J45" i="88" s="1"/>
  <c r="I13" i="88"/>
  <c r="I26" i="88" s="1"/>
  <c r="H13" i="88"/>
  <c r="H26" i="88" s="1"/>
  <c r="G13" i="88"/>
  <c r="F13" i="88"/>
  <c r="F26" i="88" s="1"/>
  <c r="E13" i="88"/>
  <c r="E26" i="88" s="1"/>
  <c r="D13" i="88"/>
  <c r="D26" i="88" s="1"/>
  <c r="C13" i="88"/>
  <c r="AA50" i="89"/>
  <c r="Y50" i="89"/>
  <c r="X50" i="89"/>
  <c r="Z50" i="89" s="1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AA43" i="89"/>
  <c r="Z43" i="89"/>
  <c r="Y43" i="89"/>
  <c r="X43" i="89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Z37" i="89"/>
  <c r="Y37" i="89"/>
  <c r="X37" i="89"/>
  <c r="W37" i="89"/>
  <c r="W44" i="89" s="1"/>
  <c r="V37" i="89"/>
  <c r="V44" i="89" s="1"/>
  <c r="U37" i="89"/>
  <c r="T37" i="89"/>
  <c r="S37" i="89"/>
  <c r="R37" i="89"/>
  <c r="Q37" i="89"/>
  <c r="P37" i="89"/>
  <c r="O37" i="89"/>
  <c r="O44" i="89" s="1"/>
  <c r="N37" i="89"/>
  <c r="N44" i="89" s="1"/>
  <c r="M37" i="89"/>
  <c r="L37" i="89"/>
  <c r="K37" i="89"/>
  <c r="J37" i="89"/>
  <c r="I37" i="89"/>
  <c r="H37" i="89"/>
  <c r="G37" i="89"/>
  <c r="G44" i="89" s="1"/>
  <c r="F37" i="89"/>
  <c r="F44" i="89" s="1"/>
  <c r="E37" i="89"/>
  <c r="D37" i="89"/>
  <c r="C37" i="89"/>
  <c r="V26" i="89"/>
  <c r="V45" i="89" s="1"/>
  <c r="AA25" i="89"/>
  <c r="Y25" i="89"/>
  <c r="X25" i="89"/>
  <c r="Z25" i="89" s="1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Y13" i="89"/>
  <c r="Y26" i="89" s="1"/>
  <c r="X13" i="89"/>
  <c r="W13" i="89"/>
  <c r="V13" i="89"/>
  <c r="U13" i="89"/>
  <c r="U26" i="89" s="1"/>
  <c r="T13" i="89"/>
  <c r="T26" i="89" s="1"/>
  <c r="S13" i="89"/>
  <c r="R13" i="89"/>
  <c r="R26" i="89" s="1"/>
  <c r="Q13" i="89"/>
  <c r="Q26" i="89" s="1"/>
  <c r="P13" i="89"/>
  <c r="P26" i="89" s="1"/>
  <c r="O13" i="89"/>
  <c r="N13" i="89"/>
  <c r="N26" i="89" s="1"/>
  <c r="M13" i="89"/>
  <c r="M26" i="89" s="1"/>
  <c r="L13" i="89"/>
  <c r="L26" i="89" s="1"/>
  <c r="K13" i="89"/>
  <c r="J13" i="89"/>
  <c r="J26" i="89" s="1"/>
  <c r="I13" i="89"/>
  <c r="I26" i="89" s="1"/>
  <c r="H13" i="89"/>
  <c r="H26" i="89" s="1"/>
  <c r="G13" i="89"/>
  <c r="F13" i="89"/>
  <c r="F26" i="89" s="1"/>
  <c r="E13" i="89"/>
  <c r="E26" i="89" s="1"/>
  <c r="D13" i="89"/>
  <c r="D26" i="89" s="1"/>
  <c r="C13" i="89"/>
  <c r="AA50" i="90"/>
  <c r="Y50" i="90"/>
  <c r="X50" i="90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S44" i="90"/>
  <c r="AA43" i="90"/>
  <c r="Y43" i="90"/>
  <c r="Y44" i="90" s="1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AA44" i="90" s="1"/>
  <c r="Z37" i="90"/>
  <c r="Y37" i="90"/>
  <c r="X37" i="90"/>
  <c r="X44" i="90" s="1"/>
  <c r="W37" i="90"/>
  <c r="W44" i="90" s="1"/>
  <c r="V37" i="90"/>
  <c r="U37" i="90"/>
  <c r="U44" i="90" s="1"/>
  <c r="T37" i="90"/>
  <c r="S37" i="90"/>
  <c r="R37" i="90"/>
  <c r="R44" i="90" s="1"/>
  <c r="Q37" i="90"/>
  <c r="Q44" i="90" s="1"/>
  <c r="P37" i="90"/>
  <c r="O37" i="90"/>
  <c r="O44" i="90" s="1"/>
  <c r="N37" i="90"/>
  <c r="M37" i="90"/>
  <c r="M44" i="90" s="1"/>
  <c r="L37" i="90"/>
  <c r="K37" i="90"/>
  <c r="K44" i="90" s="1"/>
  <c r="J37" i="90"/>
  <c r="J44" i="90" s="1"/>
  <c r="I37" i="90"/>
  <c r="H37" i="90"/>
  <c r="H44" i="90" s="1"/>
  <c r="G37" i="90"/>
  <c r="G44" i="90" s="1"/>
  <c r="F37" i="90"/>
  <c r="E37" i="90"/>
  <c r="E44" i="90" s="1"/>
  <c r="D37" i="90"/>
  <c r="C37" i="90"/>
  <c r="C44" i="90" s="1"/>
  <c r="AA25" i="90"/>
  <c r="Y25" i="90"/>
  <c r="X25" i="90"/>
  <c r="Z25" i="90" s="1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AA26" i="90" s="1"/>
  <c r="AA45" i="90" s="1"/>
  <c r="Y13" i="90"/>
  <c r="Y26" i="90" s="1"/>
  <c r="X13" i="90"/>
  <c r="W13" i="90"/>
  <c r="V13" i="90"/>
  <c r="V26" i="90" s="1"/>
  <c r="U13" i="90"/>
  <c r="U26" i="90" s="1"/>
  <c r="T13" i="90"/>
  <c r="T26" i="90" s="1"/>
  <c r="S13" i="90"/>
  <c r="S26" i="90" s="1"/>
  <c r="R13" i="90"/>
  <c r="R26" i="90" s="1"/>
  <c r="Q13" i="90"/>
  <c r="Q26" i="90" s="1"/>
  <c r="P13" i="90"/>
  <c r="P26" i="90" s="1"/>
  <c r="O13" i="90"/>
  <c r="N13" i="90"/>
  <c r="N26" i="90" s="1"/>
  <c r="M13" i="90"/>
  <c r="M26" i="90" s="1"/>
  <c r="L13" i="90"/>
  <c r="L26" i="90" s="1"/>
  <c r="K13" i="90"/>
  <c r="K26" i="90" s="1"/>
  <c r="K45" i="90" s="1"/>
  <c r="J13" i="90"/>
  <c r="J26" i="90" s="1"/>
  <c r="I13" i="90"/>
  <c r="I26" i="90" s="1"/>
  <c r="H13" i="90"/>
  <c r="H26" i="90" s="1"/>
  <c r="G13" i="90"/>
  <c r="F13" i="90"/>
  <c r="F26" i="90" s="1"/>
  <c r="E13" i="90"/>
  <c r="E26" i="90" s="1"/>
  <c r="D13" i="90"/>
  <c r="D26" i="90" s="1"/>
  <c r="C13" i="90"/>
  <c r="C26" i="90" s="1"/>
  <c r="C45" i="90" s="1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AA44" i="91" s="1"/>
  <c r="Y37" i="91"/>
  <c r="Y44" i="91" s="1"/>
  <c r="X37" i="91"/>
  <c r="W37" i="91"/>
  <c r="V37" i="91"/>
  <c r="V44" i="91" s="1"/>
  <c r="U37" i="91"/>
  <c r="U44" i="91" s="1"/>
  <c r="T37" i="91"/>
  <c r="S37" i="91"/>
  <c r="S44" i="91" s="1"/>
  <c r="R37" i="91"/>
  <c r="R44" i="91" s="1"/>
  <c r="Q37" i="91"/>
  <c r="Q44" i="91" s="1"/>
  <c r="P37" i="91"/>
  <c r="P44" i="91" s="1"/>
  <c r="O37" i="91"/>
  <c r="N37" i="91"/>
  <c r="N44" i="91" s="1"/>
  <c r="M37" i="91"/>
  <c r="M44" i="91" s="1"/>
  <c r="L37" i="91"/>
  <c r="K37" i="91"/>
  <c r="K44" i="91" s="1"/>
  <c r="J37" i="91"/>
  <c r="J44" i="91" s="1"/>
  <c r="I37" i="91"/>
  <c r="I44" i="91" s="1"/>
  <c r="H37" i="91"/>
  <c r="H44" i="91" s="1"/>
  <c r="G37" i="91"/>
  <c r="F37" i="91"/>
  <c r="F44" i="91" s="1"/>
  <c r="E37" i="91"/>
  <c r="E44" i="91" s="1"/>
  <c r="D37" i="91"/>
  <c r="C37" i="91"/>
  <c r="C44" i="91" s="1"/>
  <c r="AA26" i="91"/>
  <c r="V26" i="91"/>
  <c r="V45" i="91" s="1"/>
  <c r="AA25" i="91"/>
  <c r="Y25" i="91"/>
  <c r="X25" i="91"/>
  <c r="Z25" i="91" s="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Y13" i="91"/>
  <c r="Y26" i="91" s="1"/>
  <c r="X13" i="91"/>
  <c r="W13" i="91"/>
  <c r="V13" i="91"/>
  <c r="U13" i="91"/>
  <c r="U26" i="91" s="1"/>
  <c r="U45" i="91" s="1"/>
  <c r="T13" i="91"/>
  <c r="T26" i="91" s="1"/>
  <c r="S13" i="91"/>
  <c r="S26" i="91" s="1"/>
  <c r="R13" i="91"/>
  <c r="R26" i="91" s="1"/>
  <c r="Q13" i="91"/>
  <c r="Q26" i="91" s="1"/>
  <c r="P13" i="91"/>
  <c r="P26" i="91" s="1"/>
  <c r="O13" i="91"/>
  <c r="N13" i="91"/>
  <c r="N26" i="91" s="1"/>
  <c r="M13" i="91"/>
  <c r="M26" i="91" s="1"/>
  <c r="M45" i="91" s="1"/>
  <c r="L13" i="91"/>
  <c r="L26" i="91" s="1"/>
  <c r="K13" i="91"/>
  <c r="K26" i="91" s="1"/>
  <c r="J13" i="91"/>
  <c r="J26" i="91" s="1"/>
  <c r="I13" i="91"/>
  <c r="I26" i="91" s="1"/>
  <c r="H13" i="91"/>
  <c r="H26" i="91" s="1"/>
  <c r="G13" i="91"/>
  <c r="F13" i="91"/>
  <c r="F26" i="91" s="1"/>
  <c r="E13" i="91"/>
  <c r="E26" i="91" s="1"/>
  <c r="E45" i="91" s="1"/>
  <c r="D13" i="91"/>
  <c r="D26" i="91" s="1"/>
  <c r="C13" i="91"/>
  <c r="C26" i="91" s="1"/>
  <c r="AA50" i="92"/>
  <c r="Y50" i="92"/>
  <c r="X50" i="92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43" i="92"/>
  <c r="Y43" i="92"/>
  <c r="X43" i="92"/>
  <c r="X44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AA44" i="92" s="1"/>
  <c r="Y37" i="92"/>
  <c r="X37" i="92"/>
  <c r="Z37" i="92" s="1"/>
  <c r="W37" i="92"/>
  <c r="V37" i="92"/>
  <c r="U37" i="92"/>
  <c r="U44" i="92" s="1"/>
  <c r="T37" i="92"/>
  <c r="S37" i="92"/>
  <c r="S44" i="92" s="1"/>
  <c r="R37" i="92"/>
  <c r="R44" i="92" s="1"/>
  <c r="Q37" i="92"/>
  <c r="Q44" i="92" s="1"/>
  <c r="P37" i="92"/>
  <c r="P44" i="92" s="1"/>
  <c r="O37" i="92"/>
  <c r="N37" i="92"/>
  <c r="M37" i="92"/>
  <c r="M44" i="92" s="1"/>
  <c r="L37" i="92"/>
  <c r="K37" i="92"/>
  <c r="J37" i="92"/>
  <c r="J44" i="92" s="1"/>
  <c r="I37" i="92"/>
  <c r="H37" i="92"/>
  <c r="G37" i="92"/>
  <c r="F37" i="92"/>
  <c r="E37" i="92"/>
  <c r="E44" i="92" s="1"/>
  <c r="D37" i="92"/>
  <c r="C37" i="92"/>
  <c r="V26" i="92"/>
  <c r="F26" i="92"/>
  <c r="D26" i="92"/>
  <c r="AA25" i="92"/>
  <c r="Y25" i="92"/>
  <c r="X25" i="92"/>
  <c r="Z25" i="92" s="1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AA26" i="92" s="1"/>
  <c r="Y13" i="92"/>
  <c r="Y26" i="92" s="1"/>
  <c r="X13" i="92"/>
  <c r="W13" i="92"/>
  <c r="V13" i="92"/>
  <c r="U13" i="92"/>
  <c r="U26" i="92" s="1"/>
  <c r="T13" i="92"/>
  <c r="T26" i="92" s="1"/>
  <c r="S13" i="92"/>
  <c r="S26" i="92" s="1"/>
  <c r="S45" i="92" s="1"/>
  <c r="R13" i="92"/>
  <c r="R26" i="92" s="1"/>
  <c r="Q13" i="92"/>
  <c r="Q26" i="92" s="1"/>
  <c r="P13" i="92"/>
  <c r="P26" i="92" s="1"/>
  <c r="O13" i="92"/>
  <c r="N13" i="92"/>
  <c r="N26" i="92" s="1"/>
  <c r="M13" i="92"/>
  <c r="M26" i="92" s="1"/>
  <c r="L13" i="92"/>
  <c r="L26" i="92" s="1"/>
  <c r="K13" i="92"/>
  <c r="K26" i="92" s="1"/>
  <c r="J13" i="92"/>
  <c r="J26" i="92" s="1"/>
  <c r="J45" i="92" s="1"/>
  <c r="I13" i="92"/>
  <c r="I26" i="92" s="1"/>
  <c r="H13" i="92"/>
  <c r="H26" i="92" s="1"/>
  <c r="G13" i="92"/>
  <c r="F13" i="92"/>
  <c r="E13" i="92"/>
  <c r="E26" i="92" s="1"/>
  <c r="D13" i="92"/>
  <c r="C13" i="92"/>
  <c r="C26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AA43" i="93"/>
  <c r="Y43" i="93"/>
  <c r="Y44" i="93" s="1"/>
  <c r="X43" i="93"/>
  <c r="Z43" i="93" s="1"/>
  <c r="W43" i="93"/>
  <c r="V43" i="93"/>
  <c r="U43" i="93"/>
  <c r="T43" i="93"/>
  <c r="S43" i="93"/>
  <c r="R43" i="93"/>
  <c r="Q43" i="93"/>
  <c r="Q44" i="93" s="1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Y37" i="93"/>
  <c r="X37" i="93"/>
  <c r="X44" i="93" s="1"/>
  <c r="W37" i="93"/>
  <c r="V37" i="93"/>
  <c r="V44" i="93" s="1"/>
  <c r="U37" i="93"/>
  <c r="T37" i="93"/>
  <c r="S37" i="93"/>
  <c r="S44" i="93" s="1"/>
  <c r="R37" i="93"/>
  <c r="R44" i="93" s="1"/>
  <c r="Q37" i="93"/>
  <c r="P37" i="93"/>
  <c r="O37" i="93"/>
  <c r="N37" i="93"/>
  <c r="N44" i="93" s="1"/>
  <c r="M37" i="93"/>
  <c r="L37" i="93"/>
  <c r="K37" i="93"/>
  <c r="J37" i="93"/>
  <c r="J44" i="93" s="1"/>
  <c r="I37" i="93"/>
  <c r="H37" i="93"/>
  <c r="H44" i="93" s="1"/>
  <c r="G37" i="93"/>
  <c r="F37" i="93"/>
  <c r="F44" i="93" s="1"/>
  <c r="E37" i="93"/>
  <c r="D37" i="93"/>
  <c r="C37" i="93"/>
  <c r="F26" i="93"/>
  <c r="AA25" i="93"/>
  <c r="Y25" i="93"/>
  <c r="X25" i="93"/>
  <c r="Z25" i="93" s="1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AA26" i="93" s="1"/>
  <c r="Y13" i="93"/>
  <c r="Y26" i="93" s="1"/>
  <c r="X13" i="93"/>
  <c r="W13" i="93"/>
  <c r="W26" i="93" s="1"/>
  <c r="V13" i="93"/>
  <c r="V26" i="93" s="1"/>
  <c r="U13" i="93"/>
  <c r="U26" i="93" s="1"/>
  <c r="T13" i="93"/>
  <c r="T26" i="93" s="1"/>
  <c r="S13" i="93"/>
  <c r="S26" i="93" s="1"/>
  <c r="R13" i="93"/>
  <c r="R26" i="93" s="1"/>
  <c r="Q13" i="93"/>
  <c r="Q26" i="93" s="1"/>
  <c r="P13" i="93"/>
  <c r="P26" i="93" s="1"/>
  <c r="O13" i="93"/>
  <c r="O26" i="93" s="1"/>
  <c r="N13" i="93"/>
  <c r="N26" i="93" s="1"/>
  <c r="N45" i="93" s="1"/>
  <c r="M13" i="93"/>
  <c r="M26" i="93" s="1"/>
  <c r="L13" i="93"/>
  <c r="L26" i="93" s="1"/>
  <c r="K13" i="93"/>
  <c r="K26" i="93" s="1"/>
  <c r="J13" i="93"/>
  <c r="J26" i="93" s="1"/>
  <c r="I13" i="93"/>
  <c r="I26" i="93" s="1"/>
  <c r="H13" i="93"/>
  <c r="H26" i="93" s="1"/>
  <c r="G13" i="93"/>
  <c r="G26" i="93" s="1"/>
  <c r="F13" i="93"/>
  <c r="E13" i="93"/>
  <c r="E26" i="93" s="1"/>
  <c r="D13" i="93"/>
  <c r="D26" i="93" s="1"/>
  <c r="C13" i="93"/>
  <c r="C26" i="93" s="1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Y37" i="94"/>
  <c r="Y44" i="94" s="1"/>
  <c r="X37" i="94"/>
  <c r="X44" i="94" s="1"/>
  <c r="Z44" i="94" s="1"/>
  <c r="W37" i="94"/>
  <c r="W44" i="94" s="1"/>
  <c r="V37" i="94"/>
  <c r="V44" i="94" s="1"/>
  <c r="U37" i="94"/>
  <c r="U44" i="94" s="1"/>
  <c r="T37" i="94"/>
  <c r="T44" i="94" s="1"/>
  <c r="S37" i="94"/>
  <c r="S44" i="94" s="1"/>
  <c r="R37" i="94"/>
  <c r="R44" i="94" s="1"/>
  <c r="Q37" i="94"/>
  <c r="Q44" i="94" s="1"/>
  <c r="P37" i="94"/>
  <c r="P44" i="94" s="1"/>
  <c r="O37" i="94"/>
  <c r="O44" i="94" s="1"/>
  <c r="N37" i="94"/>
  <c r="N44" i="94" s="1"/>
  <c r="M37" i="94"/>
  <c r="M44" i="94" s="1"/>
  <c r="L37" i="94"/>
  <c r="L44" i="94" s="1"/>
  <c r="K37" i="94"/>
  <c r="K44" i="94" s="1"/>
  <c r="J37" i="94"/>
  <c r="J44" i="94" s="1"/>
  <c r="I37" i="94"/>
  <c r="I44" i="94" s="1"/>
  <c r="H37" i="94"/>
  <c r="H44" i="94" s="1"/>
  <c r="G37" i="94"/>
  <c r="G44" i="94" s="1"/>
  <c r="F37" i="94"/>
  <c r="F44" i="94" s="1"/>
  <c r="E37" i="94"/>
  <c r="E44" i="94" s="1"/>
  <c r="D37" i="94"/>
  <c r="D44" i="94" s="1"/>
  <c r="C37" i="94"/>
  <c r="C44" i="94" s="1"/>
  <c r="AA25" i="94"/>
  <c r="Y25" i="94"/>
  <c r="X25" i="94"/>
  <c r="Z25" i="94" s="1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AA26" i="94" s="1"/>
  <c r="Y13" i="94"/>
  <c r="X13" i="94"/>
  <c r="W13" i="94"/>
  <c r="W26" i="94" s="1"/>
  <c r="V13" i="94"/>
  <c r="U13" i="94"/>
  <c r="T13" i="94"/>
  <c r="T26" i="94" s="1"/>
  <c r="S13" i="94"/>
  <c r="R13" i="94"/>
  <c r="Q13" i="94"/>
  <c r="Q26" i="94" s="1"/>
  <c r="P13" i="94"/>
  <c r="P26" i="94" s="1"/>
  <c r="P45" i="94" s="1"/>
  <c r="O13" i="94"/>
  <c r="O26" i="94" s="1"/>
  <c r="O45" i="94" s="1"/>
  <c r="N13" i="94"/>
  <c r="M13" i="94"/>
  <c r="L13" i="94"/>
  <c r="L26" i="94" s="1"/>
  <c r="K13" i="94"/>
  <c r="K26" i="94" s="1"/>
  <c r="J13" i="94"/>
  <c r="I13" i="94"/>
  <c r="H13" i="94"/>
  <c r="H26" i="94" s="1"/>
  <c r="H45" i="94" s="1"/>
  <c r="G13" i="94"/>
  <c r="G26" i="94" s="1"/>
  <c r="G45" i="94" s="1"/>
  <c r="F13" i="94"/>
  <c r="E13" i="94"/>
  <c r="D13" i="94"/>
  <c r="D26" i="94" s="1"/>
  <c r="C13" i="94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U44" i="95"/>
  <c r="O44" i="95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AA44" i="95" s="1"/>
  <c r="Y37" i="95"/>
  <c r="X37" i="95"/>
  <c r="Z37" i="95" s="1"/>
  <c r="W37" i="95"/>
  <c r="W44" i="95" s="1"/>
  <c r="V37" i="95"/>
  <c r="V44" i="95" s="1"/>
  <c r="U37" i="95"/>
  <c r="T37" i="95"/>
  <c r="S37" i="95"/>
  <c r="S44" i="95" s="1"/>
  <c r="R37" i="95"/>
  <c r="R44" i="95" s="1"/>
  <c r="Q37" i="95"/>
  <c r="P37" i="95"/>
  <c r="O37" i="95"/>
  <c r="N37" i="95"/>
  <c r="N44" i="95" s="1"/>
  <c r="M37" i="95"/>
  <c r="L37" i="95"/>
  <c r="K37" i="95"/>
  <c r="K44" i="95" s="1"/>
  <c r="J37" i="95"/>
  <c r="J44" i="95" s="1"/>
  <c r="I37" i="95"/>
  <c r="H37" i="95"/>
  <c r="G37" i="95"/>
  <c r="G44" i="95" s="1"/>
  <c r="F37" i="95"/>
  <c r="F44" i="95" s="1"/>
  <c r="E37" i="95"/>
  <c r="E44" i="95" s="1"/>
  <c r="D37" i="95"/>
  <c r="C37" i="95"/>
  <c r="C44" i="95" s="1"/>
  <c r="R26" i="95"/>
  <c r="AA25" i="95"/>
  <c r="Y25" i="95"/>
  <c r="X25" i="95"/>
  <c r="Z25" i="95" s="1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Y13" i="95"/>
  <c r="Y26" i="95" s="1"/>
  <c r="X13" i="95"/>
  <c r="Z13" i="95" s="1"/>
  <c r="W13" i="95"/>
  <c r="V13" i="95"/>
  <c r="V26" i="95" s="1"/>
  <c r="U13" i="95"/>
  <c r="U26" i="95" s="1"/>
  <c r="T13" i="95"/>
  <c r="T26" i="95" s="1"/>
  <c r="S13" i="95"/>
  <c r="R13" i="95"/>
  <c r="Q13" i="95"/>
  <c r="Q26" i="95" s="1"/>
  <c r="P13" i="95"/>
  <c r="P26" i="95" s="1"/>
  <c r="O13" i="95"/>
  <c r="N13" i="95"/>
  <c r="N26" i="95" s="1"/>
  <c r="M13" i="95"/>
  <c r="M26" i="95" s="1"/>
  <c r="L13" i="95"/>
  <c r="L26" i="95" s="1"/>
  <c r="K13" i="95"/>
  <c r="J13" i="95"/>
  <c r="J26" i="95" s="1"/>
  <c r="J45" i="95" s="1"/>
  <c r="I13" i="95"/>
  <c r="I26" i="95" s="1"/>
  <c r="H13" i="95"/>
  <c r="H26" i="95" s="1"/>
  <c r="G13" i="95"/>
  <c r="F13" i="95"/>
  <c r="F26" i="95" s="1"/>
  <c r="E13" i="95"/>
  <c r="E26" i="95" s="1"/>
  <c r="D13" i="95"/>
  <c r="D26" i="95" s="1"/>
  <c r="C13" i="95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AA44" i="96" s="1"/>
  <c r="Z37" i="96"/>
  <c r="Y37" i="96"/>
  <c r="X37" i="96"/>
  <c r="W37" i="96"/>
  <c r="W44" i="96" s="1"/>
  <c r="V37" i="96"/>
  <c r="U37" i="96"/>
  <c r="T37" i="96"/>
  <c r="T44" i="96" s="1"/>
  <c r="S37" i="96"/>
  <c r="R37" i="96"/>
  <c r="Q37" i="96"/>
  <c r="P37" i="96"/>
  <c r="O37" i="96"/>
  <c r="O44" i="96" s="1"/>
  <c r="N37" i="96"/>
  <c r="M37" i="96"/>
  <c r="L37" i="96"/>
  <c r="L44" i="96" s="1"/>
  <c r="K37" i="96"/>
  <c r="J37" i="96"/>
  <c r="I37" i="96"/>
  <c r="H37" i="96"/>
  <c r="G37" i="96"/>
  <c r="G44" i="96" s="1"/>
  <c r="F37" i="96"/>
  <c r="E37" i="96"/>
  <c r="E44" i="96" s="1"/>
  <c r="D37" i="96"/>
  <c r="D44" i="96" s="1"/>
  <c r="C37" i="96"/>
  <c r="AA25" i="96"/>
  <c r="Y25" i="96"/>
  <c r="X25" i="96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Y13" i="96"/>
  <c r="Y26" i="96" s="1"/>
  <c r="X13" i="96"/>
  <c r="W13" i="96"/>
  <c r="V13" i="96"/>
  <c r="V26" i="96" s="1"/>
  <c r="U13" i="96"/>
  <c r="U26" i="96" s="1"/>
  <c r="T13" i="96"/>
  <c r="S13" i="96"/>
  <c r="R13" i="96"/>
  <c r="Q13" i="96"/>
  <c r="Q26" i="96" s="1"/>
  <c r="P13" i="96"/>
  <c r="O13" i="96"/>
  <c r="N13" i="96"/>
  <c r="N26" i="96" s="1"/>
  <c r="M13" i="96"/>
  <c r="M26" i="96" s="1"/>
  <c r="L13" i="96"/>
  <c r="K13" i="96"/>
  <c r="J13" i="96"/>
  <c r="I13" i="96"/>
  <c r="I26" i="96" s="1"/>
  <c r="H13" i="96"/>
  <c r="G13" i="96"/>
  <c r="F13" i="96"/>
  <c r="F26" i="96" s="1"/>
  <c r="E13" i="96"/>
  <c r="E26" i="96" s="1"/>
  <c r="D13" i="96"/>
  <c r="C13" i="96"/>
  <c r="AA50" i="97"/>
  <c r="Y50" i="97"/>
  <c r="X50" i="97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AA44" i="97" s="1"/>
  <c r="Y37" i="97"/>
  <c r="Y44" i="97" s="1"/>
  <c r="X37" i="97"/>
  <c r="W37" i="97"/>
  <c r="W44" i="97" s="1"/>
  <c r="V37" i="97"/>
  <c r="V44" i="97" s="1"/>
  <c r="U37" i="97"/>
  <c r="U44" i="97" s="1"/>
  <c r="T37" i="97"/>
  <c r="T44" i="97" s="1"/>
  <c r="S37" i="97"/>
  <c r="S44" i="97" s="1"/>
  <c r="R37" i="97"/>
  <c r="R44" i="97" s="1"/>
  <c r="Q37" i="97"/>
  <c r="Q44" i="97" s="1"/>
  <c r="P37" i="97"/>
  <c r="O37" i="97"/>
  <c r="O44" i="97" s="1"/>
  <c r="N37" i="97"/>
  <c r="N44" i="97" s="1"/>
  <c r="M37" i="97"/>
  <c r="M44" i="97" s="1"/>
  <c r="L37" i="97"/>
  <c r="L44" i="97" s="1"/>
  <c r="K37" i="97"/>
  <c r="K44" i="97" s="1"/>
  <c r="J37" i="97"/>
  <c r="J44" i="97" s="1"/>
  <c r="I37" i="97"/>
  <c r="I44" i="97" s="1"/>
  <c r="H37" i="97"/>
  <c r="G37" i="97"/>
  <c r="G44" i="97" s="1"/>
  <c r="F37" i="97"/>
  <c r="F44" i="97" s="1"/>
  <c r="E37" i="97"/>
  <c r="E44" i="97" s="1"/>
  <c r="D37" i="97"/>
  <c r="D44" i="97" s="1"/>
  <c r="C37" i="97"/>
  <c r="C44" i="97" s="1"/>
  <c r="J26" i="97"/>
  <c r="J45" i="97" s="1"/>
  <c r="AA25" i="97"/>
  <c r="Y25" i="97"/>
  <c r="X25" i="97"/>
  <c r="Z25" i="97" s="1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Y13" i="97"/>
  <c r="Y26" i="97" s="1"/>
  <c r="X13" i="97"/>
  <c r="Z13" i="97" s="1"/>
  <c r="W13" i="97"/>
  <c r="W26" i="97" s="1"/>
  <c r="V13" i="97"/>
  <c r="V26" i="97" s="1"/>
  <c r="U13" i="97"/>
  <c r="U26" i="97" s="1"/>
  <c r="T13" i="97"/>
  <c r="S13" i="97"/>
  <c r="R13" i="97"/>
  <c r="R26" i="97" s="1"/>
  <c r="R45" i="97" s="1"/>
  <c r="Q13" i="97"/>
  <c r="Q26" i="97" s="1"/>
  <c r="P13" i="97"/>
  <c r="P26" i="97" s="1"/>
  <c r="O13" i="97"/>
  <c r="O26" i="97" s="1"/>
  <c r="N13" i="97"/>
  <c r="N26" i="97" s="1"/>
  <c r="M13" i="97"/>
  <c r="M26" i="97" s="1"/>
  <c r="L13" i="97"/>
  <c r="K13" i="97"/>
  <c r="J13" i="97"/>
  <c r="I13" i="97"/>
  <c r="I26" i="97" s="1"/>
  <c r="H13" i="97"/>
  <c r="H26" i="97" s="1"/>
  <c r="G13" i="97"/>
  <c r="G26" i="97" s="1"/>
  <c r="F13" i="97"/>
  <c r="F26" i="97" s="1"/>
  <c r="E13" i="97"/>
  <c r="E26" i="97" s="1"/>
  <c r="D13" i="97"/>
  <c r="C13" i="97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AA44" i="98" s="1"/>
  <c r="Y37" i="98"/>
  <c r="Y44" i="98" s="1"/>
  <c r="X37" i="98"/>
  <c r="Z37" i="98" s="1"/>
  <c r="W37" i="98"/>
  <c r="W44" i="98" s="1"/>
  <c r="V37" i="98"/>
  <c r="V44" i="98" s="1"/>
  <c r="U37" i="98"/>
  <c r="U44" i="98" s="1"/>
  <c r="T37" i="98"/>
  <c r="S37" i="98"/>
  <c r="S44" i="98" s="1"/>
  <c r="R37" i="98"/>
  <c r="R44" i="98" s="1"/>
  <c r="Q37" i="98"/>
  <c r="Q44" i="98" s="1"/>
  <c r="P37" i="98"/>
  <c r="O37" i="98"/>
  <c r="O44" i="98" s="1"/>
  <c r="N37" i="98"/>
  <c r="N44" i="98" s="1"/>
  <c r="M37" i="98"/>
  <c r="M44" i="98" s="1"/>
  <c r="L37" i="98"/>
  <c r="K37" i="98"/>
  <c r="K44" i="98" s="1"/>
  <c r="J37" i="98"/>
  <c r="J44" i="98" s="1"/>
  <c r="I37" i="98"/>
  <c r="I44" i="98" s="1"/>
  <c r="H37" i="98"/>
  <c r="G37" i="98"/>
  <c r="G44" i="98" s="1"/>
  <c r="F37" i="98"/>
  <c r="F44" i="98" s="1"/>
  <c r="E37" i="98"/>
  <c r="E44" i="98" s="1"/>
  <c r="D37" i="98"/>
  <c r="C37" i="98"/>
  <c r="C44" i="98" s="1"/>
  <c r="AA25" i="98"/>
  <c r="Y25" i="98"/>
  <c r="X25" i="98"/>
  <c r="Z25" i="98" s="1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Y13" i="98"/>
  <c r="Y26" i="98" s="1"/>
  <c r="X13" i="98"/>
  <c r="X26" i="98" s="1"/>
  <c r="W13" i="98"/>
  <c r="W26" i="98" s="1"/>
  <c r="V13" i="98"/>
  <c r="V26" i="98" s="1"/>
  <c r="U13" i="98"/>
  <c r="U26" i="98" s="1"/>
  <c r="T13" i="98"/>
  <c r="T26" i="98" s="1"/>
  <c r="S13" i="98"/>
  <c r="R13" i="98"/>
  <c r="R26" i="98" s="1"/>
  <c r="R45" i="98" s="1"/>
  <c r="Q13" i="98"/>
  <c r="Q26" i="98" s="1"/>
  <c r="P13" i="98"/>
  <c r="P26" i="98" s="1"/>
  <c r="O13" i="98"/>
  <c r="O26" i="98" s="1"/>
  <c r="N13" i="98"/>
  <c r="N26" i="98" s="1"/>
  <c r="M13" i="98"/>
  <c r="M26" i="98" s="1"/>
  <c r="L13" i="98"/>
  <c r="L26" i="98" s="1"/>
  <c r="K13" i="98"/>
  <c r="J13" i="98"/>
  <c r="J26" i="98" s="1"/>
  <c r="J45" i="98" s="1"/>
  <c r="I13" i="98"/>
  <c r="I26" i="98" s="1"/>
  <c r="H13" i="98"/>
  <c r="H26" i="98" s="1"/>
  <c r="G13" i="98"/>
  <c r="G26" i="98" s="1"/>
  <c r="F13" i="98"/>
  <c r="F26" i="98" s="1"/>
  <c r="E13" i="98"/>
  <c r="E26" i="98" s="1"/>
  <c r="D13" i="98"/>
  <c r="D26" i="98" s="1"/>
  <c r="C13" i="98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O44" i="99"/>
  <c r="G44" i="99"/>
  <c r="AA43" i="99"/>
  <c r="Y43" i="99"/>
  <c r="X43" i="99"/>
  <c r="Z43" i="99" s="1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AA44" i="99" s="1"/>
  <c r="Y37" i="99"/>
  <c r="Y44" i="99" s="1"/>
  <c r="X37" i="99"/>
  <c r="Z37" i="99" s="1"/>
  <c r="W37" i="99"/>
  <c r="W44" i="99" s="1"/>
  <c r="V37" i="99"/>
  <c r="U37" i="99"/>
  <c r="U44" i="99" s="1"/>
  <c r="T37" i="99"/>
  <c r="T44" i="99" s="1"/>
  <c r="S37" i="99"/>
  <c r="S44" i="99" s="1"/>
  <c r="R37" i="99"/>
  <c r="Q37" i="99"/>
  <c r="Q44" i="99" s="1"/>
  <c r="P37" i="99"/>
  <c r="O37" i="99"/>
  <c r="N37" i="99"/>
  <c r="M37" i="99"/>
  <c r="M44" i="99" s="1"/>
  <c r="L37" i="99"/>
  <c r="L44" i="99" s="1"/>
  <c r="K37" i="99"/>
  <c r="K44" i="99" s="1"/>
  <c r="J37" i="99"/>
  <c r="I37" i="99"/>
  <c r="I44" i="99" s="1"/>
  <c r="H37" i="99"/>
  <c r="G37" i="99"/>
  <c r="F37" i="99"/>
  <c r="E37" i="99"/>
  <c r="E44" i="99" s="1"/>
  <c r="D37" i="99"/>
  <c r="D44" i="99" s="1"/>
  <c r="C37" i="99"/>
  <c r="C44" i="99" s="1"/>
  <c r="AA25" i="99"/>
  <c r="Y25" i="99"/>
  <c r="X25" i="99"/>
  <c r="Z25" i="99" s="1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Y13" i="99"/>
  <c r="Y26" i="99" s="1"/>
  <c r="X13" i="99"/>
  <c r="X26" i="99" s="1"/>
  <c r="W13" i="99"/>
  <c r="W26" i="99" s="1"/>
  <c r="W45" i="99" s="1"/>
  <c r="V13" i="99"/>
  <c r="V26" i="99" s="1"/>
  <c r="U13" i="99"/>
  <c r="U26" i="99" s="1"/>
  <c r="U45" i="99" s="1"/>
  <c r="T13" i="99"/>
  <c r="T26" i="99" s="1"/>
  <c r="S13" i="99"/>
  <c r="R13" i="99"/>
  <c r="R26" i="99" s="1"/>
  <c r="Q13" i="99"/>
  <c r="Q26" i="99" s="1"/>
  <c r="P13" i="99"/>
  <c r="P26" i="99" s="1"/>
  <c r="O13" i="99"/>
  <c r="O26" i="99" s="1"/>
  <c r="N13" i="99"/>
  <c r="N26" i="99" s="1"/>
  <c r="M13" i="99"/>
  <c r="M26" i="99" s="1"/>
  <c r="M45" i="99" s="1"/>
  <c r="L13" i="99"/>
  <c r="L26" i="99" s="1"/>
  <c r="K13" i="99"/>
  <c r="J13" i="99"/>
  <c r="J26" i="99" s="1"/>
  <c r="I13" i="99"/>
  <c r="I26" i="99" s="1"/>
  <c r="H13" i="99"/>
  <c r="H26" i="99" s="1"/>
  <c r="G13" i="99"/>
  <c r="G26" i="99" s="1"/>
  <c r="F13" i="99"/>
  <c r="F26" i="99" s="1"/>
  <c r="E13" i="99"/>
  <c r="E26" i="99" s="1"/>
  <c r="E45" i="99" s="1"/>
  <c r="D13" i="99"/>
  <c r="D26" i="99" s="1"/>
  <c r="C13" i="99"/>
  <c r="AA50" i="100"/>
  <c r="Y50" i="100"/>
  <c r="X50" i="100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O44" i="100"/>
  <c r="AA43" i="100"/>
  <c r="Y43" i="100"/>
  <c r="X43" i="100"/>
  <c r="Z43" i="100" s="1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AA44" i="100" s="1"/>
  <c r="Y37" i="100"/>
  <c r="Y44" i="100" s="1"/>
  <c r="X37" i="100"/>
  <c r="W37" i="100"/>
  <c r="W44" i="100" s="1"/>
  <c r="V37" i="100"/>
  <c r="V44" i="100" s="1"/>
  <c r="U37" i="100"/>
  <c r="U44" i="100" s="1"/>
  <c r="T37" i="100"/>
  <c r="T44" i="100" s="1"/>
  <c r="S37" i="100"/>
  <c r="S44" i="100" s="1"/>
  <c r="R37" i="100"/>
  <c r="R44" i="100" s="1"/>
  <c r="Q37" i="100"/>
  <c r="Q44" i="100" s="1"/>
  <c r="P37" i="100"/>
  <c r="O37" i="100"/>
  <c r="N37" i="100"/>
  <c r="N44" i="100" s="1"/>
  <c r="M37" i="100"/>
  <c r="M44" i="100" s="1"/>
  <c r="L37" i="100"/>
  <c r="L44" i="100" s="1"/>
  <c r="K37" i="100"/>
  <c r="K44" i="100" s="1"/>
  <c r="J37" i="100"/>
  <c r="J44" i="100" s="1"/>
  <c r="I37" i="100"/>
  <c r="I44" i="100" s="1"/>
  <c r="H37" i="100"/>
  <c r="G37" i="100"/>
  <c r="G44" i="100" s="1"/>
  <c r="F37" i="100"/>
  <c r="F44" i="100" s="1"/>
  <c r="E37" i="100"/>
  <c r="E44" i="100" s="1"/>
  <c r="D37" i="100"/>
  <c r="D44" i="100" s="1"/>
  <c r="C37" i="100"/>
  <c r="C44" i="100" s="1"/>
  <c r="AA25" i="100"/>
  <c r="Y25" i="100"/>
  <c r="X25" i="100"/>
  <c r="Z25" i="100" s="1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Y13" i="100"/>
  <c r="Y26" i="100" s="1"/>
  <c r="X13" i="100"/>
  <c r="X26" i="100" s="1"/>
  <c r="W13" i="100"/>
  <c r="W26" i="100" s="1"/>
  <c r="V13" i="100"/>
  <c r="V26" i="100" s="1"/>
  <c r="U13" i="100"/>
  <c r="U26" i="100" s="1"/>
  <c r="U45" i="100" s="1"/>
  <c r="T13" i="100"/>
  <c r="T26" i="100" s="1"/>
  <c r="T45" i="100" s="1"/>
  <c r="S13" i="100"/>
  <c r="R13" i="100"/>
  <c r="R26" i="100" s="1"/>
  <c r="R45" i="100" s="1"/>
  <c r="Q13" i="100"/>
  <c r="Q26" i="100" s="1"/>
  <c r="P13" i="100"/>
  <c r="P26" i="100" s="1"/>
  <c r="O13" i="100"/>
  <c r="O26" i="100" s="1"/>
  <c r="N13" i="100"/>
  <c r="N26" i="100" s="1"/>
  <c r="M13" i="100"/>
  <c r="M26" i="100" s="1"/>
  <c r="M45" i="100" s="1"/>
  <c r="L13" i="100"/>
  <c r="L26" i="100" s="1"/>
  <c r="L45" i="100" s="1"/>
  <c r="K13" i="100"/>
  <c r="J13" i="100"/>
  <c r="J26" i="100" s="1"/>
  <c r="I13" i="100"/>
  <c r="I26" i="100" s="1"/>
  <c r="H13" i="100"/>
  <c r="H26" i="100" s="1"/>
  <c r="G13" i="100"/>
  <c r="G26" i="100" s="1"/>
  <c r="F13" i="100"/>
  <c r="F26" i="100" s="1"/>
  <c r="E13" i="100"/>
  <c r="E26" i="100" s="1"/>
  <c r="E45" i="100" s="1"/>
  <c r="D13" i="100"/>
  <c r="D26" i="100" s="1"/>
  <c r="D45" i="100" s="1"/>
  <c r="C13" i="100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AA44" i="101" s="1"/>
  <c r="Y37" i="101"/>
  <c r="Y44" i="101" s="1"/>
  <c r="X37" i="101"/>
  <c r="Z37" i="101" s="1"/>
  <c r="W37" i="101"/>
  <c r="W44" i="101" s="1"/>
  <c r="V37" i="101"/>
  <c r="U37" i="101"/>
  <c r="U44" i="101" s="1"/>
  <c r="T37" i="101"/>
  <c r="T44" i="101" s="1"/>
  <c r="S37" i="101"/>
  <c r="S44" i="101" s="1"/>
  <c r="R37" i="101"/>
  <c r="Q37" i="101"/>
  <c r="Q44" i="101" s="1"/>
  <c r="P37" i="101"/>
  <c r="O37" i="101"/>
  <c r="O44" i="101" s="1"/>
  <c r="N37" i="101"/>
  <c r="M37" i="101"/>
  <c r="M44" i="101" s="1"/>
  <c r="L37" i="101"/>
  <c r="L44" i="101" s="1"/>
  <c r="K37" i="101"/>
  <c r="K44" i="101" s="1"/>
  <c r="J37" i="101"/>
  <c r="I37" i="101"/>
  <c r="I44" i="101" s="1"/>
  <c r="H37" i="101"/>
  <c r="G37" i="101"/>
  <c r="G44" i="101" s="1"/>
  <c r="F37" i="101"/>
  <c r="E37" i="101"/>
  <c r="E44" i="101" s="1"/>
  <c r="D37" i="101"/>
  <c r="D44" i="101" s="1"/>
  <c r="C37" i="101"/>
  <c r="C44" i="101" s="1"/>
  <c r="AA25" i="101"/>
  <c r="Y25" i="101"/>
  <c r="X25" i="101"/>
  <c r="Z25" i="101" s="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Y13" i="101"/>
  <c r="Y26" i="101" s="1"/>
  <c r="Y45" i="101" s="1"/>
  <c r="X13" i="101"/>
  <c r="X26" i="101" s="1"/>
  <c r="W13" i="101"/>
  <c r="W26" i="101" s="1"/>
  <c r="V13" i="101"/>
  <c r="V26" i="101" s="1"/>
  <c r="U13" i="101"/>
  <c r="U26" i="101" s="1"/>
  <c r="T13" i="101"/>
  <c r="T26" i="101" s="1"/>
  <c r="T45" i="101" s="1"/>
  <c r="S13" i="101"/>
  <c r="R13" i="101"/>
  <c r="R26" i="101" s="1"/>
  <c r="Q13" i="101"/>
  <c r="Q26" i="101" s="1"/>
  <c r="Q45" i="101" s="1"/>
  <c r="P13" i="101"/>
  <c r="P26" i="101" s="1"/>
  <c r="O13" i="101"/>
  <c r="O26" i="101" s="1"/>
  <c r="N13" i="101"/>
  <c r="N26" i="101" s="1"/>
  <c r="M13" i="101"/>
  <c r="M26" i="101" s="1"/>
  <c r="L13" i="101"/>
  <c r="L26" i="101" s="1"/>
  <c r="L45" i="101" s="1"/>
  <c r="K13" i="101"/>
  <c r="J13" i="101"/>
  <c r="J26" i="101" s="1"/>
  <c r="I13" i="101"/>
  <c r="I26" i="101" s="1"/>
  <c r="I45" i="101" s="1"/>
  <c r="H13" i="101"/>
  <c r="H26" i="101" s="1"/>
  <c r="G13" i="101"/>
  <c r="G26" i="101" s="1"/>
  <c r="F13" i="101"/>
  <c r="F26" i="101" s="1"/>
  <c r="E13" i="101"/>
  <c r="E26" i="101" s="1"/>
  <c r="D13" i="101"/>
  <c r="D26" i="101" s="1"/>
  <c r="D45" i="101" s="1"/>
  <c r="C13" i="101"/>
  <c r="AA50" i="102"/>
  <c r="Z50" i="102"/>
  <c r="Y50" i="102"/>
  <c r="X50" i="102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AA43" i="102"/>
  <c r="Y43" i="102"/>
  <c r="X43" i="102"/>
  <c r="Z43" i="102" s="1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AA44" i="102" s="1"/>
  <c r="Y37" i="102"/>
  <c r="X37" i="102"/>
  <c r="Z37" i="102" s="1"/>
  <c r="W37" i="102"/>
  <c r="W44" i="102" s="1"/>
  <c r="V37" i="102"/>
  <c r="V44" i="102" s="1"/>
  <c r="U37" i="102"/>
  <c r="T37" i="102"/>
  <c r="T44" i="102" s="1"/>
  <c r="S37" i="102"/>
  <c r="S44" i="102" s="1"/>
  <c r="R37" i="102"/>
  <c r="R44" i="102" s="1"/>
  <c r="Q37" i="102"/>
  <c r="P37" i="102"/>
  <c r="O37" i="102"/>
  <c r="O44" i="102" s="1"/>
  <c r="N37" i="102"/>
  <c r="N44" i="102" s="1"/>
  <c r="M37" i="102"/>
  <c r="L37" i="102"/>
  <c r="L44" i="102" s="1"/>
  <c r="K37" i="102"/>
  <c r="K44" i="102" s="1"/>
  <c r="J37" i="102"/>
  <c r="J44" i="102" s="1"/>
  <c r="I37" i="102"/>
  <c r="H37" i="102"/>
  <c r="G37" i="102"/>
  <c r="G44" i="102" s="1"/>
  <c r="F37" i="102"/>
  <c r="F44" i="102" s="1"/>
  <c r="E37" i="102"/>
  <c r="D37" i="102"/>
  <c r="D44" i="102" s="1"/>
  <c r="C37" i="102"/>
  <c r="C44" i="102" s="1"/>
  <c r="AA25" i="102"/>
  <c r="Y25" i="102"/>
  <c r="X25" i="102"/>
  <c r="Z25" i="102" s="1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Y13" i="102"/>
  <c r="Y26" i="102" s="1"/>
  <c r="X13" i="102"/>
  <c r="X26" i="102" s="1"/>
  <c r="W13" i="102"/>
  <c r="W26" i="102" s="1"/>
  <c r="V13" i="102"/>
  <c r="V26" i="102" s="1"/>
  <c r="U13" i="102"/>
  <c r="U26" i="102" s="1"/>
  <c r="T13" i="102"/>
  <c r="T26" i="102" s="1"/>
  <c r="S13" i="102"/>
  <c r="R13" i="102"/>
  <c r="R26" i="102" s="1"/>
  <c r="R45" i="102" s="1"/>
  <c r="Q13" i="102"/>
  <c r="Q26" i="102" s="1"/>
  <c r="P13" i="102"/>
  <c r="P26" i="102" s="1"/>
  <c r="O13" i="102"/>
  <c r="O26" i="102" s="1"/>
  <c r="N13" i="102"/>
  <c r="N26" i="102" s="1"/>
  <c r="M13" i="102"/>
  <c r="M26" i="102" s="1"/>
  <c r="L13" i="102"/>
  <c r="L26" i="102" s="1"/>
  <c r="K13" i="102"/>
  <c r="J13" i="102"/>
  <c r="J26" i="102" s="1"/>
  <c r="J45" i="102" s="1"/>
  <c r="I13" i="102"/>
  <c r="I26" i="102" s="1"/>
  <c r="H13" i="102"/>
  <c r="H26" i="102" s="1"/>
  <c r="G13" i="102"/>
  <c r="G26" i="102" s="1"/>
  <c r="F13" i="102"/>
  <c r="F26" i="102" s="1"/>
  <c r="E13" i="102"/>
  <c r="E26" i="102" s="1"/>
  <c r="D13" i="102"/>
  <c r="D26" i="102" s="1"/>
  <c r="C13" i="102"/>
  <c r="AA50" i="103"/>
  <c r="Y50" i="103"/>
  <c r="X50" i="103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AA43" i="103"/>
  <c r="Y43" i="103"/>
  <c r="X43" i="103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AA44" i="103" s="1"/>
  <c r="Y37" i="103"/>
  <c r="X37" i="103"/>
  <c r="W37" i="103"/>
  <c r="W44" i="103" s="1"/>
  <c r="V37" i="103"/>
  <c r="V44" i="103" s="1"/>
  <c r="U37" i="103"/>
  <c r="U44" i="103" s="1"/>
  <c r="T37" i="103"/>
  <c r="T44" i="103" s="1"/>
  <c r="S37" i="103"/>
  <c r="S44" i="103" s="1"/>
  <c r="R37" i="103"/>
  <c r="R44" i="103" s="1"/>
  <c r="Q37" i="103"/>
  <c r="Q44" i="103" s="1"/>
  <c r="P37" i="103"/>
  <c r="O37" i="103"/>
  <c r="O44" i="103" s="1"/>
  <c r="N37" i="103"/>
  <c r="N44" i="103" s="1"/>
  <c r="M37" i="103"/>
  <c r="M44" i="103" s="1"/>
  <c r="L37" i="103"/>
  <c r="L44" i="103" s="1"/>
  <c r="K37" i="103"/>
  <c r="K44" i="103" s="1"/>
  <c r="J37" i="103"/>
  <c r="J44" i="103" s="1"/>
  <c r="I37" i="103"/>
  <c r="I44" i="103" s="1"/>
  <c r="H37" i="103"/>
  <c r="G37" i="103"/>
  <c r="G44" i="103" s="1"/>
  <c r="F37" i="103"/>
  <c r="F44" i="103" s="1"/>
  <c r="E37" i="103"/>
  <c r="E44" i="103" s="1"/>
  <c r="D37" i="103"/>
  <c r="D44" i="103" s="1"/>
  <c r="C37" i="103"/>
  <c r="C44" i="103" s="1"/>
  <c r="AA25" i="103"/>
  <c r="Y25" i="103"/>
  <c r="X25" i="103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Y13" i="103"/>
  <c r="Y26" i="103" s="1"/>
  <c r="X13" i="103"/>
  <c r="X26" i="103" s="1"/>
  <c r="W13" i="103"/>
  <c r="W26" i="103" s="1"/>
  <c r="V13" i="103"/>
  <c r="V26" i="103" s="1"/>
  <c r="U13" i="103"/>
  <c r="U26" i="103" s="1"/>
  <c r="T13" i="103"/>
  <c r="T26" i="103" s="1"/>
  <c r="S13" i="103"/>
  <c r="R13" i="103"/>
  <c r="R26" i="103" s="1"/>
  <c r="R45" i="103" s="1"/>
  <c r="Q13" i="103"/>
  <c r="Q26" i="103" s="1"/>
  <c r="Q45" i="103" s="1"/>
  <c r="P13" i="103"/>
  <c r="P26" i="103" s="1"/>
  <c r="O13" i="103"/>
  <c r="O26" i="103" s="1"/>
  <c r="N13" i="103"/>
  <c r="N26" i="103" s="1"/>
  <c r="M13" i="103"/>
  <c r="M26" i="103" s="1"/>
  <c r="L13" i="103"/>
  <c r="L26" i="103" s="1"/>
  <c r="K13" i="103"/>
  <c r="J13" i="103"/>
  <c r="J26" i="103" s="1"/>
  <c r="J45" i="103" s="1"/>
  <c r="I13" i="103"/>
  <c r="I26" i="103" s="1"/>
  <c r="I45" i="103" s="1"/>
  <c r="H13" i="103"/>
  <c r="H26" i="103" s="1"/>
  <c r="G13" i="103"/>
  <c r="G26" i="103" s="1"/>
  <c r="F13" i="103"/>
  <c r="F26" i="103" s="1"/>
  <c r="E13" i="103"/>
  <c r="E26" i="103" s="1"/>
  <c r="D13" i="103"/>
  <c r="D26" i="103" s="1"/>
  <c r="C13" i="103"/>
  <c r="AA50" i="104"/>
  <c r="Y50" i="104"/>
  <c r="X50" i="104"/>
  <c r="Z50" i="104" s="1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Y44" i="104"/>
  <c r="W44" i="104"/>
  <c r="Q44" i="104"/>
  <c r="AA43" i="104"/>
  <c r="Y43" i="104"/>
  <c r="X43" i="104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AA44" i="104" s="1"/>
  <c r="Y37" i="104"/>
  <c r="X37" i="104"/>
  <c r="Z37" i="104" s="1"/>
  <c r="W37" i="104"/>
  <c r="V37" i="104"/>
  <c r="U37" i="104"/>
  <c r="U44" i="104" s="1"/>
  <c r="T37" i="104"/>
  <c r="T44" i="104" s="1"/>
  <c r="S37" i="104"/>
  <c r="S44" i="104" s="1"/>
  <c r="R37" i="104"/>
  <c r="Q37" i="104"/>
  <c r="P37" i="104"/>
  <c r="O37" i="104"/>
  <c r="O44" i="104" s="1"/>
  <c r="N37" i="104"/>
  <c r="M37" i="104"/>
  <c r="M44" i="104" s="1"/>
  <c r="L37" i="104"/>
  <c r="L44" i="104" s="1"/>
  <c r="K37" i="104"/>
  <c r="K44" i="104" s="1"/>
  <c r="J37" i="104"/>
  <c r="I37" i="104"/>
  <c r="I44" i="104" s="1"/>
  <c r="H37" i="104"/>
  <c r="G37" i="104"/>
  <c r="G44" i="104" s="1"/>
  <c r="F37" i="104"/>
  <c r="E37" i="104"/>
  <c r="E44" i="104" s="1"/>
  <c r="D37" i="104"/>
  <c r="D44" i="104" s="1"/>
  <c r="C37" i="104"/>
  <c r="C44" i="104" s="1"/>
  <c r="AA25" i="104"/>
  <c r="Y25" i="104"/>
  <c r="X25" i="104"/>
  <c r="Z25" i="104" s="1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Y13" i="104"/>
  <c r="Y26" i="104" s="1"/>
  <c r="X13" i="104"/>
  <c r="W13" i="104"/>
  <c r="W26" i="104" s="1"/>
  <c r="V13" i="104"/>
  <c r="V26" i="104" s="1"/>
  <c r="U13" i="104"/>
  <c r="U26" i="104" s="1"/>
  <c r="T13" i="104"/>
  <c r="S13" i="104"/>
  <c r="R13" i="104"/>
  <c r="R26" i="104" s="1"/>
  <c r="Q13" i="104"/>
  <c r="Q26" i="104" s="1"/>
  <c r="P13" i="104"/>
  <c r="O13" i="104"/>
  <c r="O26" i="104" s="1"/>
  <c r="O45" i="104" s="1"/>
  <c r="N13" i="104"/>
  <c r="N26" i="104" s="1"/>
  <c r="M13" i="104"/>
  <c r="M26" i="104" s="1"/>
  <c r="L13" i="104"/>
  <c r="K13" i="104"/>
  <c r="J13" i="104"/>
  <c r="J26" i="104" s="1"/>
  <c r="I13" i="104"/>
  <c r="I26" i="104" s="1"/>
  <c r="H13" i="104"/>
  <c r="G13" i="104"/>
  <c r="G26" i="104" s="1"/>
  <c r="G45" i="104" s="1"/>
  <c r="F13" i="104"/>
  <c r="F26" i="104" s="1"/>
  <c r="E13" i="104"/>
  <c r="E26" i="104" s="1"/>
  <c r="D13" i="104"/>
  <c r="C13" i="104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AA43" i="105"/>
  <c r="Y43" i="105"/>
  <c r="X43" i="105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G44" i="105" s="1"/>
  <c r="F43" i="105"/>
  <c r="E43" i="105"/>
  <c r="D43" i="105"/>
  <c r="C43" i="105"/>
  <c r="AA37" i="105"/>
  <c r="AA44" i="105" s="1"/>
  <c r="Y37" i="105"/>
  <c r="X37" i="105"/>
  <c r="Z37" i="105" s="1"/>
  <c r="W37" i="105"/>
  <c r="W44" i="105" s="1"/>
  <c r="V37" i="105"/>
  <c r="V44" i="105" s="1"/>
  <c r="U37" i="105"/>
  <c r="T37" i="105"/>
  <c r="T44" i="105" s="1"/>
  <c r="S37" i="105"/>
  <c r="R37" i="105"/>
  <c r="R44" i="105" s="1"/>
  <c r="Q37" i="105"/>
  <c r="P37" i="105"/>
  <c r="O37" i="105"/>
  <c r="N37" i="105"/>
  <c r="N44" i="105" s="1"/>
  <c r="M37" i="105"/>
  <c r="L37" i="105"/>
  <c r="L44" i="105" s="1"/>
  <c r="K37" i="105"/>
  <c r="J37" i="105"/>
  <c r="J44" i="105" s="1"/>
  <c r="I37" i="105"/>
  <c r="H37" i="105"/>
  <c r="G37" i="105"/>
  <c r="F37" i="105"/>
  <c r="F44" i="105" s="1"/>
  <c r="E37" i="105"/>
  <c r="D37" i="105"/>
  <c r="D44" i="105" s="1"/>
  <c r="C37" i="105"/>
  <c r="J26" i="105"/>
  <c r="AA25" i="105"/>
  <c r="Y25" i="105"/>
  <c r="X25" i="105"/>
  <c r="Z25" i="105" s="1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Y13" i="105"/>
  <c r="Y26" i="105" s="1"/>
  <c r="X13" i="105"/>
  <c r="X26" i="105" s="1"/>
  <c r="Z26" i="105" s="1"/>
  <c r="W13" i="105"/>
  <c r="V13" i="105"/>
  <c r="V26" i="105" s="1"/>
  <c r="U13" i="105"/>
  <c r="U26" i="105" s="1"/>
  <c r="T13" i="105"/>
  <c r="T26" i="105" s="1"/>
  <c r="T45" i="105" s="1"/>
  <c r="S13" i="105"/>
  <c r="R13" i="105"/>
  <c r="R26" i="105" s="1"/>
  <c r="Q13" i="105"/>
  <c r="Q26" i="105" s="1"/>
  <c r="P13" i="105"/>
  <c r="P26" i="105" s="1"/>
  <c r="O13" i="105"/>
  <c r="N13" i="105"/>
  <c r="N26" i="105" s="1"/>
  <c r="M13" i="105"/>
  <c r="M26" i="105" s="1"/>
  <c r="L13" i="105"/>
  <c r="L26" i="105" s="1"/>
  <c r="L45" i="105" s="1"/>
  <c r="K13" i="105"/>
  <c r="J13" i="105"/>
  <c r="I13" i="105"/>
  <c r="I26" i="105" s="1"/>
  <c r="H13" i="105"/>
  <c r="H26" i="105" s="1"/>
  <c r="G13" i="105"/>
  <c r="F13" i="105"/>
  <c r="F26" i="105" s="1"/>
  <c r="E13" i="105"/>
  <c r="E26" i="105" s="1"/>
  <c r="D13" i="105"/>
  <c r="D26" i="105" s="1"/>
  <c r="D45" i="105" s="1"/>
  <c r="C13" i="105"/>
  <c r="AA50" i="106"/>
  <c r="Y50" i="106"/>
  <c r="X50" i="106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W44" i="106"/>
  <c r="O44" i="106"/>
  <c r="AA43" i="106"/>
  <c r="Y43" i="106"/>
  <c r="X43" i="106"/>
  <c r="Z43" i="106" s="1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AA44" i="106" s="1"/>
  <c r="Y37" i="106"/>
  <c r="X37" i="106"/>
  <c r="W37" i="106"/>
  <c r="V37" i="106"/>
  <c r="V44" i="106" s="1"/>
  <c r="U37" i="106"/>
  <c r="T37" i="106"/>
  <c r="T44" i="106" s="1"/>
  <c r="S37" i="106"/>
  <c r="S44" i="106" s="1"/>
  <c r="R37" i="106"/>
  <c r="R44" i="106" s="1"/>
  <c r="Q37" i="106"/>
  <c r="P37" i="106"/>
  <c r="O37" i="106"/>
  <c r="N37" i="106"/>
  <c r="N44" i="106" s="1"/>
  <c r="M37" i="106"/>
  <c r="L37" i="106"/>
  <c r="L44" i="106" s="1"/>
  <c r="K37" i="106"/>
  <c r="K44" i="106" s="1"/>
  <c r="J37" i="106"/>
  <c r="J44" i="106" s="1"/>
  <c r="I37" i="106"/>
  <c r="H37" i="106"/>
  <c r="H44" i="106" s="1"/>
  <c r="G37" i="106"/>
  <c r="G44" i="106" s="1"/>
  <c r="F37" i="106"/>
  <c r="F44" i="106" s="1"/>
  <c r="E37" i="106"/>
  <c r="D37" i="106"/>
  <c r="D44" i="106" s="1"/>
  <c r="C37" i="106"/>
  <c r="C44" i="106" s="1"/>
  <c r="AA25" i="106"/>
  <c r="Y25" i="106"/>
  <c r="X25" i="106"/>
  <c r="Z25" i="106" s="1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AA26" i="106" s="1"/>
  <c r="AA45" i="106" s="1"/>
  <c r="Y13" i="106"/>
  <c r="Y26" i="106" s="1"/>
  <c r="X13" i="106"/>
  <c r="X26" i="106" s="1"/>
  <c r="W13" i="106"/>
  <c r="V13" i="106"/>
  <c r="V26" i="106" s="1"/>
  <c r="U13" i="106"/>
  <c r="U26" i="106" s="1"/>
  <c r="T13" i="106"/>
  <c r="S13" i="106"/>
  <c r="R13" i="106"/>
  <c r="R26" i="106" s="1"/>
  <c r="Q13" i="106"/>
  <c r="Q26" i="106" s="1"/>
  <c r="P13" i="106"/>
  <c r="P26" i="106" s="1"/>
  <c r="O13" i="106"/>
  <c r="N13" i="106"/>
  <c r="N26" i="106" s="1"/>
  <c r="M13" i="106"/>
  <c r="M26" i="106" s="1"/>
  <c r="L13" i="106"/>
  <c r="L26" i="106" s="1"/>
  <c r="L45" i="106" s="1"/>
  <c r="K13" i="106"/>
  <c r="K26" i="106" s="1"/>
  <c r="K45" i="106" s="1"/>
  <c r="J13" i="106"/>
  <c r="J26" i="106" s="1"/>
  <c r="I13" i="106"/>
  <c r="I26" i="106" s="1"/>
  <c r="H13" i="106"/>
  <c r="H26" i="106" s="1"/>
  <c r="G13" i="106"/>
  <c r="F13" i="106"/>
  <c r="F26" i="106" s="1"/>
  <c r="E13" i="106"/>
  <c r="E26" i="106" s="1"/>
  <c r="D13" i="106"/>
  <c r="D26" i="106" s="1"/>
  <c r="D45" i="106" s="1"/>
  <c r="C13" i="106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AA43" i="107"/>
  <c r="Y43" i="107"/>
  <c r="X43" i="107"/>
  <c r="W43" i="107"/>
  <c r="V43" i="107"/>
  <c r="U43" i="107"/>
  <c r="T43" i="107"/>
  <c r="S43" i="107"/>
  <c r="R43" i="107"/>
  <c r="Q43" i="107"/>
  <c r="P43" i="107"/>
  <c r="P44" i="107" s="1"/>
  <c r="O43" i="107"/>
  <c r="N43" i="107"/>
  <c r="M43" i="107"/>
  <c r="L43" i="107"/>
  <c r="K43" i="107"/>
  <c r="J43" i="107"/>
  <c r="I43" i="107"/>
  <c r="H43" i="107"/>
  <c r="H44" i="107" s="1"/>
  <c r="G43" i="107"/>
  <c r="F43" i="107"/>
  <c r="E43" i="107"/>
  <c r="D43" i="107"/>
  <c r="C43" i="107"/>
  <c r="AA37" i="107"/>
  <c r="AA44" i="107" s="1"/>
  <c r="Y37" i="107"/>
  <c r="Y44" i="107" s="1"/>
  <c r="X37" i="107"/>
  <c r="Z37" i="107" s="1"/>
  <c r="W37" i="107"/>
  <c r="W44" i="107" s="1"/>
  <c r="V37" i="107"/>
  <c r="U37" i="107"/>
  <c r="U44" i="107" s="1"/>
  <c r="T37" i="107"/>
  <c r="S37" i="107"/>
  <c r="S44" i="107" s="1"/>
  <c r="R37" i="107"/>
  <c r="R44" i="107" s="1"/>
  <c r="Q37" i="107"/>
  <c r="Q44" i="107" s="1"/>
  <c r="P37" i="107"/>
  <c r="O37" i="107"/>
  <c r="O44" i="107" s="1"/>
  <c r="N37" i="107"/>
  <c r="M37" i="107"/>
  <c r="M44" i="107" s="1"/>
  <c r="L37" i="107"/>
  <c r="K37" i="107"/>
  <c r="K44" i="107" s="1"/>
  <c r="J37" i="107"/>
  <c r="J44" i="107" s="1"/>
  <c r="I37" i="107"/>
  <c r="I44" i="107" s="1"/>
  <c r="H37" i="107"/>
  <c r="G37" i="107"/>
  <c r="G44" i="107" s="1"/>
  <c r="F37" i="107"/>
  <c r="E37" i="107"/>
  <c r="E44" i="107" s="1"/>
  <c r="D37" i="107"/>
  <c r="C37" i="107"/>
  <c r="C44" i="107" s="1"/>
  <c r="AA25" i="107"/>
  <c r="Y25" i="107"/>
  <c r="X25" i="107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AA26" i="107" s="1"/>
  <c r="Y13" i="107"/>
  <c r="X13" i="107"/>
  <c r="W13" i="107"/>
  <c r="V13" i="107"/>
  <c r="U13" i="107"/>
  <c r="T13" i="107"/>
  <c r="T26" i="107" s="1"/>
  <c r="S13" i="107"/>
  <c r="R13" i="107"/>
  <c r="Q13" i="107"/>
  <c r="P13" i="107"/>
  <c r="P26" i="107" s="1"/>
  <c r="P45" i="107" s="1"/>
  <c r="O13" i="107"/>
  <c r="O26" i="107" s="1"/>
  <c r="N13" i="107"/>
  <c r="N26" i="107" s="1"/>
  <c r="M13" i="107"/>
  <c r="M26" i="107" s="1"/>
  <c r="L13" i="107"/>
  <c r="L26" i="107" s="1"/>
  <c r="K13" i="107"/>
  <c r="K26" i="107" s="1"/>
  <c r="J13" i="107"/>
  <c r="J26" i="107" s="1"/>
  <c r="I13" i="107"/>
  <c r="H13" i="107"/>
  <c r="H26" i="107" s="1"/>
  <c r="H45" i="107" s="1"/>
  <c r="G13" i="107"/>
  <c r="G26" i="107" s="1"/>
  <c r="F13" i="107"/>
  <c r="F26" i="107" s="1"/>
  <c r="E13" i="107"/>
  <c r="E26" i="107" s="1"/>
  <c r="D13" i="107"/>
  <c r="D26" i="107" s="1"/>
  <c r="C13" i="107"/>
  <c r="C26" i="107" s="1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AA44" i="108"/>
  <c r="U44" i="108"/>
  <c r="AA43" i="108"/>
  <c r="Y43" i="108"/>
  <c r="X43" i="108"/>
  <c r="Z43" i="108" s="1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Y37" i="108"/>
  <c r="Y44" i="108" s="1"/>
  <c r="X37" i="108"/>
  <c r="X44" i="108" s="1"/>
  <c r="Z44" i="108" s="1"/>
  <c r="W37" i="108"/>
  <c r="W44" i="108" s="1"/>
  <c r="V37" i="108"/>
  <c r="U37" i="108"/>
  <c r="T37" i="108"/>
  <c r="T44" i="108" s="1"/>
  <c r="S37" i="108"/>
  <c r="S44" i="108" s="1"/>
  <c r="R37" i="108"/>
  <c r="R44" i="108" s="1"/>
  <c r="Q37" i="108"/>
  <c r="Q44" i="108" s="1"/>
  <c r="P37" i="108"/>
  <c r="P44" i="108" s="1"/>
  <c r="O37" i="108"/>
  <c r="O44" i="108" s="1"/>
  <c r="N37" i="108"/>
  <c r="M37" i="108"/>
  <c r="M44" i="108" s="1"/>
  <c r="L37" i="108"/>
  <c r="L44" i="108" s="1"/>
  <c r="K37" i="108"/>
  <c r="K44" i="108" s="1"/>
  <c r="J37" i="108"/>
  <c r="J44" i="108" s="1"/>
  <c r="I37" i="108"/>
  <c r="I44" i="108" s="1"/>
  <c r="H37" i="108"/>
  <c r="H44" i="108" s="1"/>
  <c r="G37" i="108"/>
  <c r="G44" i="108" s="1"/>
  <c r="F37" i="108"/>
  <c r="E37" i="108"/>
  <c r="E44" i="108" s="1"/>
  <c r="D37" i="108"/>
  <c r="D44" i="108" s="1"/>
  <c r="C37" i="108"/>
  <c r="C44" i="108" s="1"/>
  <c r="AA25" i="108"/>
  <c r="Y25" i="108"/>
  <c r="X25" i="108"/>
  <c r="Z25" i="108" s="1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AA26" i="108" s="1"/>
  <c r="Z13" i="108"/>
  <c r="Y13" i="108"/>
  <c r="X13" i="108"/>
  <c r="X26" i="108" s="1"/>
  <c r="Z26" i="108" s="1"/>
  <c r="W13" i="108"/>
  <c r="V13" i="108"/>
  <c r="U13" i="108"/>
  <c r="U26" i="108" s="1"/>
  <c r="T13" i="108"/>
  <c r="S13" i="108"/>
  <c r="S26" i="108" s="1"/>
  <c r="R13" i="108"/>
  <c r="R26" i="108" s="1"/>
  <c r="Q13" i="108"/>
  <c r="P13" i="108"/>
  <c r="O13" i="108"/>
  <c r="N13" i="108"/>
  <c r="M13" i="108"/>
  <c r="M26" i="108" s="1"/>
  <c r="M45" i="108" s="1"/>
  <c r="L13" i="108"/>
  <c r="K13" i="108"/>
  <c r="K26" i="108" s="1"/>
  <c r="J13" i="108"/>
  <c r="J26" i="108" s="1"/>
  <c r="I13" i="108"/>
  <c r="H13" i="108"/>
  <c r="H26" i="108" s="1"/>
  <c r="G13" i="108"/>
  <c r="F13" i="108"/>
  <c r="F26" i="108" s="1"/>
  <c r="E13" i="108"/>
  <c r="E26" i="108" s="1"/>
  <c r="D13" i="108"/>
  <c r="C13" i="108"/>
  <c r="C26" i="108" s="1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U44" i="109"/>
  <c r="O44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Y44" i="109" s="1"/>
  <c r="X37" i="109"/>
  <c r="X44" i="109" s="1"/>
  <c r="Z44" i="109" s="1"/>
  <c r="W37" i="109"/>
  <c r="W44" i="109" s="1"/>
  <c r="V37" i="109"/>
  <c r="U37" i="109"/>
  <c r="T37" i="109"/>
  <c r="T44" i="109" s="1"/>
  <c r="S37" i="109"/>
  <c r="S44" i="109" s="1"/>
  <c r="R37" i="109"/>
  <c r="R44" i="109" s="1"/>
  <c r="Q37" i="109"/>
  <c r="Q44" i="109" s="1"/>
  <c r="P37" i="109"/>
  <c r="P44" i="109" s="1"/>
  <c r="O37" i="109"/>
  <c r="N37" i="109"/>
  <c r="M37" i="109"/>
  <c r="M44" i="109" s="1"/>
  <c r="L37" i="109"/>
  <c r="L44" i="109" s="1"/>
  <c r="K37" i="109"/>
  <c r="K44" i="109" s="1"/>
  <c r="J37" i="109"/>
  <c r="J44" i="109" s="1"/>
  <c r="I37" i="109"/>
  <c r="I44" i="109" s="1"/>
  <c r="H37" i="109"/>
  <c r="H44" i="109" s="1"/>
  <c r="G37" i="109"/>
  <c r="G44" i="109" s="1"/>
  <c r="F37" i="109"/>
  <c r="E37" i="109"/>
  <c r="E44" i="109" s="1"/>
  <c r="D37" i="109"/>
  <c r="D44" i="109" s="1"/>
  <c r="C37" i="109"/>
  <c r="C44" i="109" s="1"/>
  <c r="AA25" i="109"/>
  <c r="Y25" i="109"/>
  <c r="Y26" i="109" s="1"/>
  <c r="X25" i="109"/>
  <c r="W25" i="109"/>
  <c r="V25" i="109"/>
  <c r="U25" i="109"/>
  <c r="T25" i="109"/>
  <c r="S25" i="109"/>
  <c r="R25" i="109"/>
  <c r="Q25" i="109"/>
  <c r="Q26" i="109" s="1"/>
  <c r="P25" i="109"/>
  <c r="O25" i="109"/>
  <c r="N25" i="109"/>
  <c r="M25" i="109"/>
  <c r="L25" i="109"/>
  <c r="K25" i="109"/>
  <c r="J25" i="109"/>
  <c r="I25" i="109"/>
  <c r="I26" i="109" s="1"/>
  <c r="H25" i="109"/>
  <c r="G25" i="109"/>
  <c r="F25" i="109"/>
  <c r="E25" i="109"/>
  <c r="D25" i="109"/>
  <c r="C25" i="109"/>
  <c r="AA13" i="109"/>
  <c r="AA26" i="109" s="1"/>
  <c r="AA45" i="109" s="1"/>
  <c r="Y13" i="109"/>
  <c r="X13" i="109"/>
  <c r="X26" i="109" s="1"/>
  <c r="W13" i="109"/>
  <c r="V13" i="109"/>
  <c r="V26" i="109" s="1"/>
  <c r="U13" i="109"/>
  <c r="U26" i="109" s="1"/>
  <c r="T13" i="109"/>
  <c r="S13" i="109"/>
  <c r="R13" i="109"/>
  <c r="R26" i="109" s="1"/>
  <c r="Q13" i="109"/>
  <c r="P13" i="109"/>
  <c r="P26" i="109" s="1"/>
  <c r="O13" i="109"/>
  <c r="N13" i="109"/>
  <c r="N26" i="109" s="1"/>
  <c r="M13" i="109"/>
  <c r="M26" i="109" s="1"/>
  <c r="L13" i="109"/>
  <c r="K13" i="109"/>
  <c r="J13" i="109"/>
  <c r="J26" i="109" s="1"/>
  <c r="J45" i="109" s="1"/>
  <c r="I13" i="109"/>
  <c r="H13" i="109"/>
  <c r="G13" i="109"/>
  <c r="F13" i="109"/>
  <c r="F26" i="109" s="1"/>
  <c r="E13" i="109"/>
  <c r="E26" i="109" s="1"/>
  <c r="D13" i="109"/>
  <c r="C13" i="109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G44" i="110"/>
  <c r="AA43" i="110"/>
  <c r="Y43" i="110"/>
  <c r="X43" i="110"/>
  <c r="Z43" i="110" s="1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AA44" i="110" s="1"/>
  <c r="Y37" i="110"/>
  <c r="Y44" i="110" s="1"/>
  <c r="X37" i="110"/>
  <c r="X44" i="110" s="1"/>
  <c r="Z44" i="110" s="1"/>
  <c r="W37" i="110"/>
  <c r="W44" i="110" s="1"/>
  <c r="V37" i="110"/>
  <c r="U37" i="110"/>
  <c r="U44" i="110" s="1"/>
  <c r="T37" i="110"/>
  <c r="T44" i="110" s="1"/>
  <c r="S37" i="110"/>
  <c r="S44" i="110" s="1"/>
  <c r="R37" i="110"/>
  <c r="R44" i="110" s="1"/>
  <c r="Q37" i="110"/>
  <c r="Q44" i="110" s="1"/>
  <c r="P37" i="110"/>
  <c r="P44" i="110" s="1"/>
  <c r="O37" i="110"/>
  <c r="O44" i="110" s="1"/>
  <c r="N37" i="110"/>
  <c r="M37" i="110"/>
  <c r="M44" i="110" s="1"/>
  <c r="L37" i="110"/>
  <c r="L44" i="110" s="1"/>
  <c r="K37" i="110"/>
  <c r="K44" i="110" s="1"/>
  <c r="J37" i="110"/>
  <c r="J44" i="110" s="1"/>
  <c r="I37" i="110"/>
  <c r="I44" i="110" s="1"/>
  <c r="H37" i="110"/>
  <c r="H44" i="110" s="1"/>
  <c r="G37" i="110"/>
  <c r="F37" i="110"/>
  <c r="E37" i="110"/>
  <c r="E44" i="110" s="1"/>
  <c r="D37" i="110"/>
  <c r="D44" i="110" s="1"/>
  <c r="C37" i="110"/>
  <c r="C44" i="110" s="1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Z13" i="110"/>
  <c r="Y13" i="110"/>
  <c r="X13" i="110"/>
  <c r="W13" i="110"/>
  <c r="V13" i="110"/>
  <c r="U13" i="110"/>
  <c r="U26" i="110" s="1"/>
  <c r="T13" i="110"/>
  <c r="T26" i="110" s="1"/>
  <c r="T45" i="110" s="1"/>
  <c r="S13" i="110"/>
  <c r="R13" i="110"/>
  <c r="R26" i="110" s="1"/>
  <c r="R45" i="110" s="1"/>
  <c r="Q13" i="110"/>
  <c r="P13" i="110"/>
  <c r="P26" i="110" s="1"/>
  <c r="O13" i="110"/>
  <c r="N13" i="110"/>
  <c r="M13" i="110"/>
  <c r="M26" i="110" s="1"/>
  <c r="L13" i="110"/>
  <c r="L26" i="110" s="1"/>
  <c r="L45" i="110" s="1"/>
  <c r="K13" i="110"/>
  <c r="J13" i="110"/>
  <c r="J26" i="110" s="1"/>
  <c r="I13" i="110"/>
  <c r="H13" i="110"/>
  <c r="G13" i="110"/>
  <c r="F13" i="110"/>
  <c r="E13" i="110"/>
  <c r="E26" i="110" s="1"/>
  <c r="D13" i="110"/>
  <c r="D26" i="110" s="1"/>
  <c r="D45" i="110" s="1"/>
  <c r="C13" i="110"/>
  <c r="AA50" i="111"/>
  <c r="Y50" i="111"/>
  <c r="X50" i="11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O44" i="111"/>
  <c r="G44" i="111"/>
  <c r="AA43" i="111"/>
  <c r="Y43" i="111"/>
  <c r="X43" i="111"/>
  <c r="Z43" i="111" s="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AA44" i="111" s="1"/>
  <c r="Y37" i="111"/>
  <c r="Y44" i="111" s="1"/>
  <c r="X37" i="111"/>
  <c r="X44" i="111" s="1"/>
  <c r="W37" i="111"/>
  <c r="W44" i="111" s="1"/>
  <c r="V37" i="111"/>
  <c r="U37" i="111"/>
  <c r="U44" i="111" s="1"/>
  <c r="T37" i="111"/>
  <c r="T44" i="111" s="1"/>
  <c r="S37" i="111"/>
  <c r="S44" i="111" s="1"/>
  <c r="R37" i="111"/>
  <c r="R44" i="111" s="1"/>
  <c r="Q37" i="111"/>
  <c r="Q44" i="111" s="1"/>
  <c r="P37" i="111"/>
  <c r="P44" i="111" s="1"/>
  <c r="O37" i="111"/>
  <c r="N37" i="111"/>
  <c r="M37" i="111"/>
  <c r="M44" i="111" s="1"/>
  <c r="L37" i="111"/>
  <c r="L44" i="111" s="1"/>
  <c r="K37" i="111"/>
  <c r="K44" i="111" s="1"/>
  <c r="J37" i="111"/>
  <c r="J44" i="111" s="1"/>
  <c r="I37" i="111"/>
  <c r="I44" i="111" s="1"/>
  <c r="H37" i="111"/>
  <c r="H44" i="111" s="1"/>
  <c r="G37" i="111"/>
  <c r="F37" i="111"/>
  <c r="E37" i="111"/>
  <c r="E44" i="111" s="1"/>
  <c r="D37" i="111"/>
  <c r="D44" i="111" s="1"/>
  <c r="C37" i="111"/>
  <c r="C44" i="111" s="1"/>
  <c r="AA25" i="111"/>
  <c r="Y25" i="111"/>
  <c r="X25" i="11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AA26" i="111" s="1"/>
  <c r="Y13" i="111"/>
  <c r="X13" i="111"/>
  <c r="X26" i="111" s="1"/>
  <c r="X45" i="111" s="1"/>
  <c r="W13" i="111"/>
  <c r="W26" i="111" s="1"/>
  <c r="V13" i="111"/>
  <c r="V26" i="111" s="1"/>
  <c r="U13" i="111"/>
  <c r="U26" i="111" s="1"/>
  <c r="T13" i="111"/>
  <c r="S13" i="111"/>
  <c r="S26" i="111" s="1"/>
  <c r="R13" i="111"/>
  <c r="R26" i="111" s="1"/>
  <c r="R45" i="111" s="1"/>
  <c r="Q13" i="111"/>
  <c r="P13" i="111"/>
  <c r="P26" i="111" s="1"/>
  <c r="O13" i="111"/>
  <c r="O26" i="111" s="1"/>
  <c r="N13" i="111"/>
  <c r="N26" i="111" s="1"/>
  <c r="M13" i="111"/>
  <c r="M26" i="111" s="1"/>
  <c r="L13" i="111"/>
  <c r="K13" i="111"/>
  <c r="K26" i="111" s="1"/>
  <c r="J13" i="111"/>
  <c r="J26" i="111" s="1"/>
  <c r="I13" i="111"/>
  <c r="H13" i="111"/>
  <c r="H26" i="111" s="1"/>
  <c r="H45" i="111" s="1"/>
  <c r="G13" i="111"/>
  <c r="G26" i="111" s="1"/>
  <c r="F13" i="111"/>
  <c r="F26" i="111" s="1"/>
  <c r="E13" i="111"/>
  <c r="E26" i="111" s="1"/>
  <c r="D13" i="111"/>
  <c r="C13" i="111"/>
  <c r="C26" i="111" s="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S44" i="112"/>
  <c r="M44" i="112"/>
  <c r="AA43" i="112"/>
  <c r="Y43" i="112"/>
  <c r="X43" i="112"/>
  <c r="Z43" i="112" s="1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AA44" i="112" s="1"/>
  <c r="Y37" i="112"/>
  <c r="Y44" i="112" s="1"/>
  <c r="X37" i="112"/>
  <c r="X44" i="112" s="1"/>
  <c r="Z44" i="112" s="1"/>
  <c r="W37" i="112"/>
  <c r="W44" i="112" s="1"/>
  <c r="V37" i="112"/>
  <c r="U37" i="112"/>
  <c r="U44" i="112" s="1"/>
  <c r="T37" i="112"/>
  <c r="T44" i="112" s="1"/>
  <c r="S37" i="112"/>
  <c r="R37" i="112"/>
  <c r="R44" i="112" s="1"/>
  <c r="Q37" i="112"/>
  <c r="Q44" i="112" s="1"/>
  <c r="P37" i="112"/>
  <c r="P44" i="112" s="1"/>
  <c r="O37" i="112"/>
  <c r="O44" i="112" s="1"/>
  <c r="N37" i="112"/>
  <c r="M37" i="112"/>
  <c r="L37" i="112"/>
  <c r="L44" i="112" s="1"/>
  <c r="K37" i="112"/>
  <c r="K44" i="112" s="1"/>
  <c r="J37" i="112"/>
  <c r="J44" i="112" s="1"/>
  <c r="I37" i="112"/>
  <c r="I44" i="112" s="1"/>
  <c r="H37" i="112"/>
  <c r="H44" i="112" s="1"/>
  <c r="G37" i="112"/>
  <c r="G44" i="112" s="1"/>
  <c r="F37" i="112"/>
  <c r="E37" i="112"/>
  <c r="E44" i="112" s="1"/>
  <c r="D37" i="112"/>
  <c r="D44" i="112" s="1"/>
  <c r="C37" i="112"/>
  <c r="C44" i="112" s="1"/>
  <c r="AA25" i="112"/>
  <c r="Y25" i="112"/>
  <c r="Y26" i="112" s="1"/>
  <c r="Y45" i="112" s="1"/>
  <c r="X25" i="112"/>
  <c r="Z25" i="112" s="1"/>
  <c r="W25" i="112"/>
  <c r="V25" i="112"/>
  <c r="U25" i="112"/>
  <c r="T25" i="112"/>
  <c r="S25" i="112"/>
  <c r="R25" i="112"/>
  <c r="Q25" i="112"/>
  <c r="Q26" i="112" s="1"/>
  <c r="Q45" i="112" s="1"/>
  <c r="P25" i="112"/>
  <c r="O25" i="112"/>
  <c r="N25" i="112"/>
  <c r="M25" i="112"/>
  <c r="L25" i="112"/>
  <c r="K25" i="112"/>
  <c r="J25" i="112"/>
  <c r="I25" i="112"/>
  <c r="I26" i="112" s="1"/>
  <c r="I45" i="112" s="1"/>
  <c r="H25" i="112"/>
  <c r="G25" i="112"/>
  <c r="F25" i="112"/>
  <c r="E25" i="112"/>
  <c r="D25" i="112"/>
  <c r="C25" i="112"/>
  <c r="AA13" i="112"/>
  <c r="AA26" i="112" s="1"/>
  <c r="Y13" i="112"/>
  <c r="X13" i="112"/>
  <c r="X26" i="112" s="1"/>
  <c r="Z26" i="112" s="1"/>
  <c r="W13" i="112"/>
  <c r="V13" i="112"/>
  <c r="V26" i="112" s="1"/>
  <c r="U13" i="112"/>
  <c r="T13" i="112"/>
  <c r="T26" i="112" s="1"/>
  <c r="T45" i="112" s="1"/>
  <c r="S13" i="112"/>
  <c r="S26" i="112" s="1"/>
  <c r="R13" i="112"/>
  <c r="R26" i="112" s="1"/>
  <c r="Q13" i="112"/>
  <c r="P13" i="112"/>
  <c r="P26" i="112" s="1"/>
  <c r="P45" i="112" s="1"/>
  <c r="O13" i="112"/>
  <c r="N13" i="112"/>
  <c r="N26" i="112" s="1"/>
  <c r="M13" i="112"/>
  <c r="L13" i="112"/>
  <c r="L26" i="112" s="1"/>
  <c r="L45" i="112" s="1"/>
  <c r="K13" i="112"/>
  <c r="K26" i="112" s="1"/>
  <c r="J13" i="112"/>
  <c r="J26" i="112" s="1"/>
  <c r="I13" i="112"/>
  <c r="H13" i="112"/>
  <c r="H26" i="112" s="1"/>
  <c r="G13" i="112"/>
  <c r="F13" i="112"/>
  <c r="F26" i="112" s="1"/>
  <c r="E13" i="112"/>
  <c r="D13" i="112"/>
  <c r="D26" i="112" s="1"/>
  <c r="D45" i="112" s="1"/>
  <c r="C13" i="112"/>
  <c r="C26" i="112" s="1"/>
  <c r="AA50" i="113"/>
  <c r="Y50" i="113"/>
  <c r="X50" i="113"/>
  <c r="Z50" i="113" s="1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AA44" i="113"/>
  <c r="K44" i="113"/>
  <c r="AA43" i="113"/>
  <c r="Y43" i="113"/>
  <c r="X43" i="113"/>
  <c r="Z43" i="113" s="1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Y37" i="113"/>
  <c r="Y44" i="113" s="1"/>
  <c r="X37" i="113"/>
  <c r="X44" i="113" s="1"/>
  <c r="Z44" i="113" s="1"/>
  <c r="W37" i="113"/>
  <c r="W44" i="113" s="1"/>
  <c r="V37" i="113"/>
  <c r="U37" i="113"/>
  <c r="U44" i="113" s="1"/>
  <c r="T37" i="113"/>
  <c r="T44" i="113" s="1"/>
  <c r="S37" i="113"/>
  <c r="S44" i="113" s="1"/>
  <c r="R37" i="113"/>
  <c r="R44" i="113" s="1"/>
  <c r="Q37" i="113"/>
  <c r="Q44" i="113" s="1"/>
  <c r="P37" i="113"/>
  <c r="P44" i="113" s="1"/>
  <c r="O37" i="113"/>
  <c r="O44" i="113" s="1"/>
  <c r="N37" i="113"/>
  <c r="M37" i="113"/>
  <c r="M44" i="113" s="1"/>
  <c r="L37" i="113"/>
  <c r="L44" i="113" s="1"/>
  <c r="K37" i="113"/>
  <c r="J37" i="113"/>
  <c r="J44" i="113" s="1"/>
  <c r="I37" i="113"/>
  <c r="I44" i="113" s="1"/>
  <c r="H37" i="113"/>
  <c r="H44" i="113" s="1"/>
  <c r="G37" i="113"/>
  <c r="G44" i="113" s="1"/>
  <c r="F37" i="113"/>
  <c r="E37" i="113"/>
  <c r="E44" i="113" s="1"/>
  <c r="D37" i="113"/>
  <c r="D44" i="113" s="1"/>
  <c r="C37" i="113"/>
  <c r="C44" i="113" s="1"/>
  <c r="AA25" i="113"/>
  <c r="Y25" i="113"/>
  <c r="X25" i="113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AA26" i="113" s="1"/>
  <c r="Y13" i="113"/>
  <c r="X13" i="113"/>
  <c r="X26" i="113" s="1"/>
  <c r="W13" i="113"/>
  <c r="W26" i="113" s="1"/>
  <c r="V13" i="113"/>
  <c r="V26" i="113" s="1"/>
  <c r="U13" i="113"/>
  <c r="U26" i="113" s="1"/>
  <c r="T13" i="113"/>
  <c r="S13" i="113"/>
  <c r="R13" i="113"/>
  <c r="R26" i="113" s="1"/>
  <c r="Q13" i="113"/>
  <c r="P13" i="113"/>
  <c r="P26" i="113" s="1"/>
  <c r="P45" i="113" s="1"/>
  <c r="O13" i="113"/>
  <c r="O26" i="113" s="1"/>
  <c r="N13" i="113"/>
  <c r="N26" i="113" s="1"/>
  <c r="M13" i="113"/>
  <c r="M26" i="113" s="1"/>
  <c r="L13" i="113"/>
  <c r="K13" i="113"/>
  <c r="J13" i="113"/>
  <c r="J26" i="113" s="1"/>
  <c r="I13" i="113"/>
  <c r="H13" i="113"/>
  <c r="H26" i="113" s="1"/>
  <c r="G13" i="113"/>
  <c r="G26" i="113" s="1"/>
  <c r="F13" i="113"/>
  <c r="F26" i="113" s="1"/>
  <c r="E13" i="113"/>
  <c r="E26" i="113" s="1"/>
  <c r="D13" i="113"/>
  <c r="C13" i="113"/>
  <c r="AA50" i="114"/>
  <c r="Y50" i="114"/>
  <c r="X50" i="114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W44" i="114"/>
  <c r="G44" i="114"/>
  <c r="AA43" i="114"/>
  <c r="Y43" i="114"/>
  <c r="X43" i="114"/>
  <c r="Z43" i="114" s="1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AA44" i="114" s="1"/>
  <c r="Y37" i="114"/>
  <c r="Y44" i="114" s="1"/>
  <c r="X37" i="114"/>
  <c r="X44" i="114" s="1"/>
  <c r="Z44" i="114" s="1"/>
  <c r="W37" i="114"/>
  <c r="V37" i="114"/>
  <c r="U37" i="114"/>
  <c r="U44" i="114" s="1"/>
  <c r="T37" i="114"/>
  <c r="T44" i="114" s="1"/>
  <c r="S37" i="114"/>
  <c r="S44" i="114" s="1"/>
  <c r="R37" i="114"/>
  <c r="R44" i="114" s="1"/>
  <c r="Q37" i="114"/>
  <c r="Q44" i="114" s="1"/>
  <c r="P37" i="114"/>
  <c r="P44" i="114" s="1"/>
  <c r="O37" i="114"/>
  <c r="O44" i="114" s="1"/>
  <c r="N37" i="114"/>
  <c r="M37" i="114"/>
  <c r="M44" i="114" s="1"/>
  <c r="L37" i="114"/>
  <c r="L44" i="114" s="1"/>
  <c r="K37" i="114"/>
  <c r="K44" i="114" s="1"/>
  <c r="J37" i="114"/>
  <c r="J44" i="114" s="1"/>
  <c r="I37" i="114"/>
  <c r="H37" i="114"/>
  <c r="H44" i="114" s="1"/>
  <c r="G37" i="114"/>
  <c r="F37" i="114"/>
  <c r="E37" i="114"/>
  <c r="E44" i="114" s="1"/>
  <c r="D37" i="114"/>
  <c r="D44" i="114" s="1"/>
  <c r="C37" i="114"/>
  <c r="C44" i="114" s="1"/>
  <c r="AA25" i="114"/>
  <c r="Y25" i="114"/>
  <c r="X25" i="114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AA26" i="114" s="1"/>
  <c r="AA45" i="114" s="1"/>
  <c r="Y13" i="114"/>
  <c r="Z13" i="114" s="1"/>
  <c r="X13" i="114"/>
  <c r="X26" i="114" s="1"/>
  <c r="X45" i="114" s="1"/>
  <c r="W13" i="114"/>
  <c r="W26" i="114" s="1"/>
  <c r="V13" i="114"/>
  <c r="V26" i="114" s="1"/>
  <c r="U13" i="114"/>
  <c r="T13" i="114"/>
  <c r="T26" i="114" s="1"/>
  <c r="T45" i="114" s="1"/>
  <c r="S13" i="114"/>
  <c r="R13" i="114"/>
  <c r="R26" i="114" s="1"/>
  <c r="R45" i="114" s="1"/>
  <c r="Q13" i="114"/>
  <c r="P13" i="114"/>
  <c r="O13" i="114"/>
  <c r="O26" i="114" s="1"/>
  <c r="N13" i="114"/>
  <c r="M13" i="114"/>
  <c r="L13" i="114"/>
  <c r="L26" i="114" s="1"/>
  <c r="L45" i="114" s="1"/>
  <c r="K13" i="114"/>
  <c r="J13" i="114"/>
  <c r="J26" i="114" s="1"/>
  <c r="I13" i="114"/>
  <c r="H13" i="114"/>
  <c r="G13" i="114"/>
  <c r="G26" i="114" s="1"/>
  <c r="F13" i="114"/>
  <c r="F26" i="114" s="1"/>
  <c r="E13" i="114"/>
  <c r="D13" i="114"/>
  <c r="D26" i="114" s="1"/>
  <c r="D45" i="114" s="1"/>
  <c r="C13" i="114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O44" i="115"/>
  <c r="G44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Y44" i="115" s="1"/>
  <c r="X37" i="115"/>
  <c r="X44" i="115" s="1"/>
  <c r="Z44" i="115" s="1"/>
  <c r="W37" i="115"/>
  <c r="W44" i="115" s="1"/>
  <c r="V37" i="115"/>
  <c r="U37" i="115"/>
  <c r="U44" i="115" s="1"/>
  <c r="T37" i="115"/>
  <c r="T44" i="115" s="1"/>
  <c r="S37" i="115"/>
  <c r="S44" i="115" s="1"/>
  <c r="R37" i="115"/>
  <c r="R44" i="115" s="1"/>
  <c r="Q37" i="115"/>
  <c r="Q44" i="115" s="1"/>
  <c r="P37" i="115"/>
  <c r="P44" i="115" s="1"/>
  <c r="O37" i="115"/>
  <c r="N37" i="115"/>
  <c r="M37" i="115"/>
  <c r="M44" i="115" s="1"/>
  <c r="L37" i="115"/>
  <c r="L44" i="115" s="1"/>
  <c r="K37" i="115"/>
  <c r="K44" i="115" s="1"/>
  <c r="J37" i="115"/>
  <c r="J44" i="115" s="1"/>
  <c r="I37" i="115"/>
  <c r="I44" i="115" s="1"/>
  <c r="H37" i="115"/>
  <c r="H44" i="115" s="1"/>
  <c r="G37" i="115"/>
  <c r="F37" i="115"/>
  <c r="E37" i="115"/>
  <c r="E44" i="115" s="1"/>
  <c r="D37" i="115"/>
  <c r="D44" i="115" s="1"/>
  <c r="C37" i="115"/>
  <c r="C44" i="115" s="1"/>
  <c r="AA25" i="115"/>
  <c r="Y25" i="115"/>
  <c r="X25" i="115"/>
  <c r="Z25" i="115" s="1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AA26" i="115" s="1"/>
  <c r="Y13" i="115"/>
  <c r="X13" i="115"/>
  <c r="W13" i="115"/>
  <c r="W26" i="115" s="1"/>
  <c r="V13" i="115"/>
  <c r="U13" i="115"/>
  <c r="U26" i="115" s="1"/>
  <c r="T13" i="115"/>
  <c r="T26" i="115" s="1"/>
  <c r="S13" i="115"/>
  <c r="S26" i="115" s="1"/>
  <c r="R13" i="115"/>
  <c r="R26" i="115" s="1"/>
  <c r="R45" i="115" s="1"/>
  <c r="Q13" i="115"/>
  <c r="P13" i="115"/>
  <c r="P26" i="115" s="1"/>
  <c r="P45" i="115" s="1"/>
  <c r="O13" i="115"/>
  <c r="O26" i="115" s="1"/>
  <c r="N13" i="115"/>
  <c r="N26" i="115" s="1"/>
  <c r="M13" i="115"/>
  <c r="M26" i="115" s="1"/>
  <c r="L13" i="115"/>
  <c r="L26" i="115" s="1"/>
  <c r="K13" i="115"/>
  <c r="K26" i="115" s="1"/>
  <c r="J13" i="115"/>
  <c r="J26" i="115" s="1"/>
  <c r="J45" i="115" s="1"/>
  <c r="I13" i="115"/>
  <c r="H13" i="115"/>
  <c r="H26" i="115" s="1"/>
  <c r="G13" i="115"/>
  <c r="G26" i="115" s="1"/>
  <c r="F13" i="115"/>
  <c r="F26" i="115" s="1"/>
  <c r="E13" i="115"/>
  <c r="E26" i="115" s="1"/>
  <c r="D13" i="115"/>
  <c r="D26" i="115" s="1"/>
  <c r="C13" i="115"/>
  <c r="C26" i="115" s="1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S44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AA44" i="116" s="1"/>
  <c r="Y37" i="116"/>
  <c r="Y44" i="116" s="1"/>
  <c r="X37" i="116"/>
  <c r="X44" i="116" s="1"/>
  <c r="Z44" i="116" s="1"/>
  <c r="W37" i="116"/>
  <c r="W44" i="116" s="1"/>
  <c r="V37" i="116"/>
  <c r="U37" i="116"/>
  <c r="U44" i="116" s="1"/>
  <c r="T37" i="116"/>
  <c r="T44" i="116" s="1"/>
  <c r="S37" i="116"/>
  <c r="R37" i="116"/>
  <c r="R44" i="116" s="1"/>
  <c r="Q37" i="116"/>
  <c r="Q44" i="116" s="1"/>
  <c r="P37" i="116"/>
  <c r="P44" i="116" s="1"/>
  <c r="O37" i="116"/>
  <c r="O44" i="116" s="1"/>
  <c r="N37" i="116"/>
  <c r="M37" i="116"/>
  <c r="M44" i="116" s="1"/>
  <c r="L37" i="116"/>
  <c r="L44" i="116" s="1"/>
  <c r="K37" i="116"/>
  <c r="K44" i="116" s="1"/>
  <c r="J37" i="116"/>
  <c r="J44" i="116" s="1"/>
  <c r="I37" i="116"/>
  <c r="I44" i="116" s="1"/>
  <c r="H37" i="116"/>
  <c r="H44" i="116" s="1"/>
  <c r="G37" i="116"/>
  <c r="G44" i="116" s="1"/>
  <c r="F37" i="116"/>
  <c r="E37" i="116"/>
  <c r="E44" i="116" s="1"/>
  <c r="D37" i="116"/>
  <c r="D44" i="116" s="1"/>
  <c r="C37" i="116"/>
  <c r="C44" i="116" s="1"/>
  <c r="X26" i="116"/>
  <c r="Z26" i="116" s="1"/>
  <c r="AA25" i="116"/>
  <c r="Y25" i="116"/>
  <c r="X25" i="116"/>
  <c r="Z25" i="116" s="1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Y13" i="116"/>
  <c r="X13" i="116"/>
  <c r="Z13" i="116" s="1"/>
  <c r="W13" i="116"/>
  <c r="V13" i="116"/>
  <c r="V26" i="116" s="1"/>
  <c r="U13" i="116"/>
  <c r="U26" i="116" s="1"/>
  <c r="U45" i="116" s="1"/>
  <c r="T13" i="116"/>
  <c r="T26" i="116" s="1"/>
  <c r="S13" i="116"/>
  <c r="R13" i="116"/>
  <c r="R26" i="116" s="1"/>
  <c r="Q13" i="116"/>
  <c r="P13" i="116"/>
  <c r="P26" i="116" s="1"/>
  <c r="O13" i="116"/>
  <c r="N13" i="116"/>
  <c r="N26" i="116" s="1"/>
  <c r="M13" i="116"/>
  <c r="M26" i="116" s="1"/>
  <c r="M45" i="116" s="1"/>
  <c r="L13" i="116"/>
  <c r="L26" i="116" s="1"/>
  <c r="K13" i="116"/>
  <c r="J13" i="116"/>
  <c r="J26" i="116" s="1"/>
  <c r="I13" i="116"/>
  <c r="H13" i="116"/>
  <c r="H26" i="116" s="1"/>
  <c r="G13" i="116"/>
  <c r="F13" i="116"/>
  <c r="F26" i="116" s="1"/>
  <c r="E13" i="116"/>
  <c r="E26" i="116" s="1"/>
  <c r="E45" i="116" s="1"/>
  <c r="D13" i="116"/>
  <c r="D26" i="116" s="1"/>
  <c r="C13" i="116"/>
  <c r="AA50" i="117"/>
  <c r="Y50" i="117"/>
  <c r="X50" i="117"/>
  <c r="Z50" i="117" s="1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AA43" i="117"/>
  <c r="Y43" i="117"/>
  <c r="X43" i="117"/>
  <c r="Z43" i="117" s="1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AA44" i="117" s="1"/>
  <c r="Y37" i="117"/>
  <c r="Y44" i="117" s="1"/>
  <c r="X37" i="117"/>
  <c r="X44" i="117" s="1"/>
  <c r="Z44" i="117" s="1"/>
  <c r="W37" i="117"/>
  <c r="W44" i="117" s="1"/>
  <c r="V37" i="117"/>
  <c r="U37" i="117"/>
  <c r="U44" i="117" s="1"/>
  <c r="T37" i="117"/>
  <c r="T44" i="117" s="1"/>
  <c r="S37" i="117"/>
  <c r="S44" i="117" s="1"/>
  <c r="R37" i="117"/>
  <c r="R44" i="117" s="1"/>
  <c r="Q37" i="117"/>
  <c r="Q44" i="117" s="1"/>
  <c r="P37" i="117"/>
  <c r="P44" i="117" s="1"/>
  <c r="O37" i="117"/>
  <c r="O44" i="117" s="1"/>
  <c r="N37" i="117"/>
  <c r="M37" i="117"/>
  <c r="M44" i="117" s="1"/>
  <c r="L37" i="117"/>
  <c r="L44" i="117" s="1"/>
  <c r="K37" i="117"/>
  <c r="K44" i="117" s="1"/>
  <c r="J37" i="117"/>
  <c r="J44" i="117" s="1"/>
  <c r="I37" i="117"/>
  <c r="I44" i="117" s="1"/>
  <c r="H37" i="117"/>
  <c r="H44" i="117" s="1"/>
  <c r="G37" i="117"/>
  <c r="G44" i="117" s="1"/>
  <c r="F37" i="117"/>
  <c r="E37" i="117"/>
  <c r="E44" i="117" s="1"/>
  <c r="D37" i="117"/>
  <c r="D44" i="117" s="1"/>
  <c r="C37" i="117"/>
  <c r="C44" i="117" s="1"/>
  <c r="AA25" i="117"/>
  <c r="Y25" i="117"/>
  <c r="X25" i="117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AA26" i="117" s="1"/>
  <c r="Y13" i="117"/>
  <c r="X13" i="117"/>
  <c r="W13" i="117"/>
  <c r="W26" i="117" s="1"/>
  <c r="V13" i="117"/>
  <c r="U13" i="117"/>
  <c r="U26" i="117" s="1"/>
  <c r="T13" i="117"/>
  <c r="T26" i="117" s="1"/>
  <c r="T45" i="117" s="1"/>
  <c r="S13" i="117"/>
  <c r="S26" i="117" s="1"/>
  <c r="R13" i="117"/>
  <c r="R26" i="117" s="1"/>
  <c r="R45" i="117" s="1"/>
  <c r="Q13" i="117"/>
  <c r="P13" i="117"/>
  <c r="P26" i="117" s="1"/>
  <c r="O13" i="117"/>
  <c r="O26" i="117" s="1"/>
  <c r="N13" i="117"/>
  <c r="N26" i="117" s="1"/>
  <c r="M13" i="117"/>
  <c r="M26" i="117" s="1"/>
  <c r="L13" i="117"/>
  <c r="L26" i="117" s="1"/>
  <c r="L45" i="117" s="1"/>
  <c r="K13" i="117"/>
  <c r="K26" i="117" s="1"/>
  <c r="J13" i="117"/>
  <c r="I13" i="117"/>
  <c r="H13" i="117"/>
  <c r="H26" i="117" s="1"/>
  <c r="G13" i="117"/>
  <c r="G26" i="117" s="1"/>
  <c r="F13" i="117"/>
  <c r="F26" i="117" s="1"/>
  <c r="E13" i="117"/>
  <c r="E26" i="117" s="1"/>
  <c r="D13" i="117"/>
  <c r="D26" i="117" s="1"/>
  <c r="D45" i="117" s="1"/>
  <c r="C13" i="117"/>
  <c r="C26" i="117" s="1"/>
  <c r="AA50" i="118"/>
  <c r="Y50" i="118"/>
  <c r="X50" i="118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AA44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Y37" i="118"/>
  <c r="Y44" i="118" s="1"/>
  <c r="X37" i="118"/>
  <c r="X44" i="118" s="1"/>
  <c r="Z44" i="118" s="1"/>
  <c r="W37" i="118"/>
  <c r="W44" i="118" s="1"/>
  <c r="V37" i="118"/>
  <c r="U37" i="118"/>
  <c r="U44" i="118" s="1"/>
  <c r="T37" i="118"/>
  <c r="T44" i="118" s="1"/>
  <c r="S37" i="118"/>
  <c r="S44" i="118" s="1"/>
  <c r="R37" i="118"/>
  <c r="R44" i="118" s="1"/>
  <c r="Q37" i="118"/>
  <c r="Q44" i="118" s="1"/>
  <c r="P37" i="118"/>
  <c r="P44" i="118" s="1"/>
  <c r="O37" i="118"/>
  <c r="O44" i="118" s="1"/>
  <c r="N37" i="118"/>
  <c r="M37" i="118"/>
  <c r="M44" i="118" s="1"/>
  <c r="L37" i="118"/>
  <c r="L44" i="118" s="1"/>
  <c r="K37" i="118"/>
  <c r="K44" i="118" s="1"/>
  <c r="J37" i="118"/>
  <c r="J44" i="118" s="1"/>
  <c r="I37" i="118"/>
  <c r="I44" i="118" s="1"/>
  <c r="H37" i="118"/>
  <c r="H44" i="118" s="1"/>
  <c r="G37" i="118"/>
  <c r="G44" i="118" s="1"/>
  <c r="F37" i="118"/>
  <c r="E37" i="118"/>
  <c r="E44" i="118" s="1"/>
  <c r="D37" i="118"/>
  <c r="D44" i="118" s="1"/>
  <c r="C37" i="118"/>
  <c r="C44" i="118" s="1"/>
  <c r="AA25" i="118"/>
  <c r="Y25" i="118"/>
  <c r="X25" i="118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AA26" i="118" s="1"/>
  <c r="Y13" i="118"/>
  <c r="X13" i="118"/>
  <c r="W13" i="118"/>
  <c r="W26" i="118" s="1"/>
  <c r="V13" i="118"/>
  <c r="U13" i="118"/>
  <c r="T13" i="118"/>
  <c r="S13" i="118"/>
  <c r="R13" i="118"/>
  <c r="R26" i="118" s="1"/>
  <c r="Q13" i="118"/>
  <c r="P13" i="118"/>
  <c r="O13" i="118"/>
  <c r="O26" i="118" s="1"/>
  <c r="N13" i="118"/>
  <c r="M13" i="118"/>
  <c r="L13" i="118"/>
  <c r="K13" i="118"/>
  <c r="J13" i="118"/>
  <c r="J26" i="118" s="1"/>
  <c r="I13" i="118"/>
  <c r="H13" i="118"/>
  <c r="H26" i="118" s="1"/>
  <c r="H45" i="118" s="1"/>
  <c r="G13" i="118"/>
  <c r="G26" i="118" s="1"/>
  <c r="F13" i="118"/>
  <c r="E13" i="118"/>
  <c r="D13" i="118"/>
  <c r="C13" i="118"/>
  <c r="AA50" i="119"/>
  <c r="Y50" i="119"/>
  <c r="X50" i="119"/>
  <c r="Z50" i="119" s="1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S44" i="119"/>
  <c r="AA43" i="119"/>
  <c r="Y43" i="119"/>
  <c r="X43" i="119"/>
  <c r="Z43" i="119" s="1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AA44" i="119" s="1"/>
  <c r="Y37" i="119"/>
  <c r="Y44" i="119" s="1"/>
  <c r="X37" i="119"/>
  <c r="X44" i="119" s="1"/>
  <c r="Z44" i="119" s="1"/>
  <c r="W37" i="119"/>
  <c r="W44" i="119" s="1"/>
  <c r="V37" i="119"/>
  <c r="U37" i="119"/>
  <c r="U44" i="119" s="1"/>
  <c r="T37" i="119"/>
  <c r="T44" i="119" s="1"/>
  <c r="S37" i="119"/>
  <c r="R37" i="119"/>
  <c r="R44" i="119" s="1"/>
  <c r="Q37" i="119"/>
  <c r="Q44" i="119" s="1"/>
  <c r="P37" i="119"/>
  <c r="P44" i="119" s="1"/>
  <c r="O37" i="119"/>
  <c r="O44" i="119" s="1"/>
  <c r="N37" i="119"/>
  <c r="M37" i="119"/>
  <c r="M44" i="119" s="1"/>
  <c r="L37" i="119"/>
  <c r="L44" i="119" s="1"/>
  <c r="K37" i="119"/>
  <c r="K44" i="119" s="1"/>
  <c r="J37" i="119"/>
  <c r="J44" i="119" s="1"/>
  <c r="I37" i="119"/>
  <c r="I44" i="119" s="1"/>
  <c r="H37" i="119"/>
  <c r="H44" i="119" s="1"/>
  <c r="G37" i="119"/>
  <c r="G44" i="119" s="1"/>
  <c r="F37" i="119"/>
  <c r="E37" i="119"/>
  <c r="E44" i="119" s="1"/>
  <c r="D37" i="119"/>
  <c r="D44" i="119" s="1"/>
  <c r="C37" i="119"/>
  <c r="C44" i="119" s="1"/>
  <c r="P26" i="119"/>
  <c r="AA25" i="119"/>
  <c r="Y25" i="119"/>
  <c r="X25" i="119"/>
  <c r="Z25" i="119" s="1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AA26" i="119" s="1"/>
  <c r="Y13" i="119"/>
  <c r="X13" i="119"/>
  <c r="W13" i="119"/>
  <c r="W26" i="119" s="1"/>
  <c r="V13" i="119"/>
  <c r="V26" i="119" s="1"/>
  <c r="U13" i="119"/>
  <c r="T13" i="119"/>
  <c r="T26" i="119" s="1"/>
  <c r="S13" i="119"/>
  <c r="S26" i="119" s="1"/>
  <c r="R13" i="119"/>
  <c r="R26" i="119" s="1"/>
  <c r="Q13" i="119"/>
  <c r="P13" i="119"/>
  <c r="O13" i="119"/>
  <c r="O26" i="119" s="1"/>
  <c r="N13" i="119"/>
  <c r="N26" i="119" s="1"/>
  <c r="M13" i="119"/>
  <c r="L13" i="119"/>
  <c r="L26" i="119" s="1"/>
  <c r="K13" i="119"/>
  <c r="K26" i="119" s="1"/>
  <c r="J13" i="119"/>
  <c r="J26" i="119" s="1"/>
  <c r="I13" i="119"/>
  <c r="H13" i="119"/>
  <c r="H26" i="119" s="1"/>
  <c r="H45" i="119" s="1"/>
  <c r="G13" i="119"/>
  <c r="G26" i="119" s="1"/>
  <c r="F13" i="119"/>
  <c r="F26" i="119" s="1"/>
  <c r="E13" i="119"/>
  <c r="D13" i="119"/>
  <c r="D26" i="119" s="1"/>
  <c r="C13" i="119"/>
  <c r="C26" i="119" s="1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AA43" i="120"/>
  <c r="Y43" i="120"/>
  <c r="X43" i="120"/>
  <c r="Z43" i="120" s="1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AA44" i="120" s="1"/>
  <c r="Y37" i="120"/>
  <c r="Y44" i="120" s="1"/>
  <c r="X37" i="120"/>
  <c r="Z37" i="120" s="1"/>
  <c r="W37" i="120"/>
  <c r="W44" i="120" s="1"/>
  <c r="V37" i="120"/>
  <c r="U37" i="120"/>
  <c r="U44" i="120" s="1"/>
  <c r="T37" i="120"/>
  <c r="T44" i="120" s="1"/>
  <c r="S37" i="120"/>
  <c r="S44" i="120" s="1"/>
  <c r="R37" i="120"/>
  <c r="R44" i="120" s="1"/>
  <c r="Q37" i="120"/>
  <c r="Q44" i="120" s="1"/>
  <c r="P37" i="120"/>
  <c r="O37" i="120"/>
  <c r="O44" i="120" s="1"/>
  <c r="N37" i="120"/>
  <c r="M37" i="120"/>
  <c r="M44" i="120" s="1"/>
  <c r="L37" i="120"/>
  <c r="L44" i="120" s="1"/>
  <c r="K37" i="120"/>
  <c r="K44" i="120" s="1"/>
  <c r="J37" i="120"/>
  <c r="J44" i="120" s="1"/>
  <c r="I37" i="120"/>
  <c r="I44" i="120" s="1"/>
  <c r="H37" i="120"/>
  <c r="G37" i="120"/>
  <c r="G44" i="120" s="1"/>
  <c r="F37" i="120"/>
  <c r="E37" i="120"/>
  <c r="E44" i="120" s="1"/>
  <c r="D37" i="120"/>
  <c r="D44" i="120" s="1"/>
  <c r="C37" i="120"/>
  <c r="C44" i="120" s="1"/>
  <c r="N26" i="120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Z13" i="120"/>
  <c r="Y13" i="120"/>
  <c r="X13" i="120"/>
  <c r="X26" i="120" s="1"/>
  <c r="W13" i="120"/>
  <c r="W26" i="120" s="1"/>
  <c r="V13" i="120"/>
  <c r="U13" i="120"/>
  <c r="T13" i="120"/>
  <c r="S13" i="120"/>
  <c r="R13" i="120"/>
  <c r="Q13" i="120"/>
  <c r="P13" i="120"/>
  <c r="P26" i="120" s="1"/>
  <c r="O13" i="120"/>
  <c r="O26" i="120" s="1"/>
  <c r="N13" i="120"/>
  <c r="M13" i="120"/>
  <c r="L13" i="120"/>
  <c r="L26" i="120" s="1"/>
  <c r="L45" i="120" s="1"/>
  <c r="K13" i="120"/>
  <c r="J13" i="120"/>
  <c r="J26" i="120" s="1"/>
  <c r="J45" i="120" s="1"/>
  <c r="I13" i="120"/>
  <c r="H13" i="120"/>
  <c r="H26" i="120" s="1"/>
  <c r="G13" i="120"/>
  <c r="G26" i="120" s="1"/>
  <c r="F13" i="120"/>
  <c r="E13" i="120"/>
  <c r="D13" i="120"/>
  <c r="D26" i="120" s="1"/>
  <c r="D45" i="120" s="1"/>
  <c r="C13" i="120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E44" i="121"/>
  <c r="AA43" i="121"/>
  <c r="Y43" i="121"/>
  <c r="X43" i="12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AA44" i="121" s="1"/>
  <c r="Y37" i="121"/>
  <c r="Y44" i="121" s="1"/>
  <c r="X37" i="121"/>
  <c r="Z37" i="121" s="1"/>
  <c r="W37" i="121"/>
  <c r="V37" i="121"/>
  <c r="U37" i="121"/>
  <c r="U44" i="121" s="1"/>
  <c r="T37" i="121"/>
  <c r="T44" i="121" s="1"/>
  <c r="S37" i="121"/>
  <c r="R37" i="121"/>
  <c r="Q37" i="121"/>
  <c r="Q44" i="121" s="1"/>
  <c r="P37" i="121"/>
  <c r="O37" i="121"/>
  <c r="N37" i="121"/>
  <c r="M37" i="121"/>
  <c r="M44" i="121" s="1"/>
  <c r="L37" i="121"/>
  <c r="L44" i="121" s="1"/>
  <c r="K37" i="121"/>
  <c r="J37" i="121"/>
  <c r="I37" i="121"/>
  <c r="I44" i="121" s="1"/>
  <c r="H37" i="121"/>
  <c r="G37" i="121"/>
  <c r="F37" i="121"/>
  <c r="E37" i="121"/>
  <c r="D37" i="121"/>
  <c r="D44" i="121" s="1"/>
  <c r="C37" i="12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AA26" i="121" s="1"/>
  <c r="Z13" i="121"/>
  <c r="Y13" i="121"/>
  <c r="Y26" i="121" s="1"/>
  <c r="X13" i="121"/>
  <c r="W13" i="121"/>
  <c r="W26" i="121" s="1"/>
  <c r="V13" i="121"/>
  <c r="U13" i="121"/>
  <c r="U26" i="121" s="1"/>
  <c r="T13" i="121"/>
  <c r="S13" i="121"/>
  <c r="R13" i="121"/>
  <c r="R26" i="121" s="1"/>
  <c r="Q13" i="121"/>
  <c r="Q26" i="121" s="1"/>
  <c r="P13" i="121"/>
  <c r="O13" i="121"/>
  <c r="O26" i="121" s="1"/>
  <c r="N13" i="121"/>
  <c r="M13" i="121"/>
  <c r="M26" i="121" s="1"/>
  <c r="L13" i="121"/>
  <c r="K13" i="121"/>
  <c r="J13" i="121"/>
  <c r="J26" i="121" s="1"/>
  <c r="I13" i="121"/>
  <c r="I26" i="121" s="1"/>
  <c r="H13" i="121"/>
  <c r="G13" i="121"/>
  <c r="G26" i="121" s="1"/>
  <c r="F13" i="121"/>
  <c r="E13" i="121"/>
  <c r="E26" i="121" s="1"/>
  <c r="D13" i="121"/>
  <c r="C13" i="121"/>
  <c r="AA50" i="122"/>
  <c r="Y50" i="122"/>
  <c r="Z50" i="122" s="1"/>
  <c r="X50" i="122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AA43" i="122"/>
  <c r="Y43" i="122"/>
  <c r="X43" i="122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AA44" i="122" s="1"/>
  <c r="Y37" i="122"/>
  <c r="Y44" i="122" s="1"/>
  <c r="X37" i="122"/>
  <c r="X44" i="122" s="1"/>
  <c r="W37" i="122"/>
  <c r="W44" i="122" s="1"/>
  <c r="V37" i="122"/>
  <c r="V44" i="122" s="1"/>
  <c r="U37" i="122"/>
  <c r="U44" i="122" s="1"/>
  <c r="T37" i="122"/>
  <c r="T44" i="122" s="1"/>
  <c r="S37" i="122"/>
  <c r="S44" i="122" s="1"/>
  <c r="R37" i="122"/>
  <c r="R44" i="122" s="1"/>
  <c r="Q37" i="122"/>
  <c r="Q44" i="122" s="1"/>
  <c r="P37" i="122"/>
  <c r="P44" i="122" s="1"/>
  <c r="O37" i="122"/>
  <c r="O44" i="122" s="1"/>
  <c r="N37" i="122"/>
  <c r="N44" i="122" s="1"/>
  <c r="M37" i="122"/>
  <c r="M44" i="122" s="1"/>
  <c r="L37" i="122"/>
  <c r="L44" i="122" s="1"/>
  <c r="K37" i="122"/>
  <c r="K44" i="122" s="1"/>
  <c r="J37" i="122"/>
  <c r="J44" i="122" s="1"/>
  <c r="I37" i="122"/>
  <c r="I44" i="122" s="1"/>
  <c r="H37" i="122"/>
  <c r="H44" i="122" s="1"/>
  <c r="G37" i="122"/>
  <c r="G44" i="122" s="1"/>
  <c r="F37" i="122"/>
  <c r="F44" i="122" s="1"/>
  <c r="E37" i="122"/>
  <c r="E44" i="122" s="1"/>
  <c r="D37" i="122"/>
  <c r="D44" i="122" s="1"/>
  <c r="C37" i="122"/>
  <c r="C44" i="122" s="1"/>
  <c r="AA25" i="122"/>
  <c r="Y25" i="122"/>
  <c r="X25" i="122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AA26" i="122" s="1"/>
  <c r="AA45" i="122" s="1"/>
  <c r="Y13" i="122"/>
  <c r="X13" i="122"/>
  <c r="W13" i="122"/>
  <c r="W26" i="122" s="1"/>
  <c r="V13" i="122"/>
  <c r="U13" i="122"/>
  <c r="T13" i="122"/>
  <c r="S13" i="122"/>
  <c r="R13" i="122"/>
  <c r="Q13" i="122"/>
  <c r="P13" i="122"/>
  <c r="O13" i="122"/>
  <c r="O26" i="122" s="1"/>
  <c r="N13" i="122"/>
  <c r="M13" i="122"/>
  <c r="L13" i="122"/>
  <c r="K13" i="122"/>
  <c r="J13" i="122"/>
  <c r="I13" i="122"/>
  <c r="H13" i="122"/>
  <c r="G13" i="122"/>
  <c r="G26" i="122" s="1"/>
  <c r="F13" i="122"/>
  <c r="E13" i="122"/>
  <c r="D13" i="122"/>
  <c r="C13" i="122"/>
  <c r="AA50" i="123"/>
  <c r="Y50" i="123"/>
  <c r="X50" i="123"/>
  <c r="Z50" i="123" s="1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G44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AA44" i="123" s="1"/>
  <c r="Y37" i="123"/>
  <c r="Y44" i="123" s="1"/>
  <c r="X37" i="123"/>
  <c r="W37" i="123"/>
  <c r="W44" i="123" s="1"/>
  <c r="V37" i="123"/>
  <c r="U37" i="123"/>
  <c r="U44" i="123" s="1"/>
  <c r="T37" i="123"/>
  <c r="S37" i="123"/>
  <c r="S44" i="123" s="1"/>
  <c r="R37" i="123"/>
  <c r="R44" i="123" s="1"/>
  <c r="Q37" i="123"/>
  <c r="Q44" i="123" s="1"/>
  <c r="P37" i="123"/>
  <c r="O37" i="123"/>
  <c r="O44" i="123" s="1"/>
  <c r="N37" i="123"/>
  <c r="M37" i="123"/>
  <c r="M44" i="123" s="1"/>
  <c r="L37" i="123"/>
  <c r="K37" i="123"/>
  <c r="K44" i="123" s="1"/>
  <c r="J37" i="123"/>
  <c r="J44" i="123" s="1"/>
  <c r="I37" i="123"/>
  <c r="I44" i="123" s="1"/>
  <c r="H37" i="123"/>
  <c r="G37" i="123"/>
  <c r="F37" i="123"/>
  <c r="F44" i="123" s="1"/>
  <c r="E37" i="123"/>
  <c r="E44" i="123" s="1"/>
  <c r="D37" i="123"/>
  <c r="C37" i="123"/>
  <c r="C44" i="123" s="1"/>
  <c r="V26" i="123"/>
  <c r="AA25" i="123"/>
  <c r="Y25" i="123"/>
  <c r="X25" i="123"/>
  <c r="Z25" i="123" s="1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AA26" i="123" s="1"/>
  <c r="Y13" i="123"/>
  <c r="Y26" i="123" s="1"/>
  <c r="X13" i="123"/>
  <c r="X26" i="123" s="1"/>
  <c r="W13" i="123"/>
  <c r="V13" i="123"/>
  <c r="U13" i="123"/>
  <c r="U26" i="123" s="1"/>
  <c r="T13" i="123"/>
  <c r="T26" i="123" s="1"/>
  <c r="S13" i="123"/>
  <c r="S26" i="123" s="1"/>
  <c r="R13" i="123"/>
  <c r="R26" i="123" s="1"/>
  <c r="Q13" i="123"/>
  <c r="Q26" i="123" s="1"/>
  <c r="P13" i="123"/>
  <c r="P26" i="123" s="1"/>
  <c r="O13" i="123"/>
  <c r="N13" i="123"/>
  <c r="N26" i="123" s="1"/>
  <c r="M13" i="123"/>
  <c r="M26" i="123" s="1"/>
  <c r="L13" i="123"/>
  <c r="L26" i="123" s="1"/>
  <c r="K13" i="123"/>
  <c r="K26" i="123" s="1"/>
  <c r="J13" i="123"/>
  <c r="J26" i="123" s="1"/>
  <c r="I13" i="123"/>
  <c r="I26" i="123" s="1"/>
  <c r="H13" i="123"/>
  <c r="H26" i="123" s="1"/>
  <c r="G13" i="123"/>
  <c r="F13" i="123"/>
  <c r="F26" i="123" s="1"/>
  <c r="F45" i="123" s="1"/>
  <c r="E13" i="123"/>
  <c r="E26" i="123" s="1"/>
  <c r="D13" i="123"/>
  <c r="D26" i="123" s="1"/>
  <c r="C13" i="123"/>
  <c r="C26" i="123" s="1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AA44" i="124" s="1"/>
  <c r="Y37" i="124"/>
  <c r="Y44" i="124" s="1"/>
  <c r="X37" i="124"/>
  <c r="X44" i="124" s="1"/>
  <c r="Z44" i="124" s="1"/>
  <c r="W37" i="124"/>
  <c r="W44" i="124" s="1"/>
  <c r="V37" i="124"/>
  <c r="V44" i="124" s="1"/>
  <c r="U37" i="124"/>
  <c r="U44" i="124" s="1"/>
  <c r="T37" i="124"/>
  <c r="S37" i="124"/>
  <c r="S44" i="124" s="1"/>
  <c r="R37" i="124"/>
  <c r="R44" i="124" s="1"/>
  <c r="Q37" i="124"/>
  <c r="Q44" i="124" s="1"/>
  <c r="P37" i="124"/>
  <c r="P44" i="124" s="1"/>
  <c r="O37" i="124"/>
  <c r="O44" i="124" s="1"/>
  <c r="N37" i="124"/>
  <c r="N44" i="124" s="1"/>
  <c r="M37" i="124"/>
  <c r="M44" i="124" s="1"/>
  <c r="L37" i="124"/>
  <c r="K37" i="124"/>
  <c r="K44" i="124" s="1"/>
  <c r="J37" i="124"/>
  <c r="J44" i="124" s="1"/>
  <c r="I37" i="124"/>
  <c r="I44" i="124" s="1"/>
  <c r="H37" i="124"/>
  <c r="H44" i="124" s="1"/>
  <c r="G37" i="124"/>
  <c r="G44" i="124" s="1"/>
  <c r="F37" i="124"/>
  <c r="F44" i="124" s="1"/>
  <c r="E37" i="124"/>
  <c r="E44" i="124" s="1"/>
  <c r="D37" i="124"/>
  <c r="C37" i="124"/>
  <c r="C44" i="124" s="1"/>
  <c r="AA25" i="124"/>
  <c r="Y25" i="124"/>
  <c r="X25" i="124"/>
  <c r="Z25" i="124" s="1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AA26" i="124" s="1"/>
  <c r="Y13" i="124"/>
  <c r="Y26" i="124" s="1"/>
  <c r="X13" i="124"/>
  <c r="X26" i="124" s="1"/>
  <c r="W13" i="124"/>
  <c r="V13" i="124"/>
  <c r="V26" i="124" s="1"/>
  <c r="V45" i="124" s="1"/>
  <c r="U13" i="124"/>
  <c r="U26" i="124" s="1"/>
  <c r="T13" i="124"/>
  <c r="T26" i="124" s="1"/>
  <c r="S13" i="124"/>
  <c r="S26" i="124" s="1"/>
  <c r="R13" i="124"/>
  <c r="R26" i="124" s="1"/>
  <c r="Q13" i="124"/>
  <c r="Q26" i="124" s="1"/>
  <c r="P13" i="124"/>
  <c r="P26" i="124" s="1"/>
  <c r="O13" i="124"/>
  <c r="N13" i="124"/>
  <c r="N26" i="124" s="1"/>
  <c r="N45" i="124" s="1"/>
  <c r="M13" i="124"/>
  <c r="M26" i="124" s="1"/>
  <c r="L13" i="124"/>
  <c r="L26" i="124" s="1"/>
  <c r="K13" i="124"/>
  <c r="K26" i="124" s="1"/>
  <c r="J13" i="124"/>
  <c r="J26" i="124" s="1"/>
  <c r="I13" i="124"/>
  <c r="I26" i="124" s="1"/>
  <c r="H13" i="124"/>
  <c r="H26" i="124" s="1"/>
  <c r="G13" i="124"/>
  <c r="F13" i="124"/>
  <c r="F26" i="124" s="1"/>
  <c r="F45" i="124" s="1"/>
  <c r="E13" i="124"/>
  <c r="E26" i="124" s="1"/>
  <c r="D13" i="124"/>
  <c r="D26" i="124" s="1"/>
  <c r="C13" i="124"/>
  <c r="C26" i="124" s="1"/>
  <c r="AA50" i="125"/>
  <c r="Y50" i="125"/>
  <c r="X50" i="125"/>
  <c r="Z50" i="125" s="1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Y44" i="125" s="1"/>
  <c r="X37" i="125"/>
  <c r="X44" i="125" s="1"/>
  <c r="Z44" i="125" s="1"/>
  <c r="W37" i="125"/>
  <c r="W44" i="125" s="1"/>
  <c r="V37" i="125"/>
  <c r="V44" i="125" s="1"/>
  <c r="U37" i="125"/>
  <c r="U44" i="125" s="1"/>
  <c r="T37" i="125"/>
  <c r="S37" i="125"/>
  <c r="S44" i="125" s="1"/>
  <c r="R37" i="125"/>
  <c r="R44" i="125" s="1"/>
  <c r="Q37" i="125"/>
  <c r="Q44" i="125" s="1"/>
  <c r="P37" i="125"/>
  <c r="P44" i="125" s="1"/>
  <c r="O37" i="125"/>
  <c r="O44" i="125" s="1"/>
  <c r="N37" i="125"/>
  <c r="N44" i="125" s="1"/>
  <c r="M37" i="125"/>
  <c r="M44" i="125" s="1"/>
  <c r="L37" i="125"/>
  <c r="K37" i="125"/>
  <c r="K44" i="125" s="1"/>
  <c r="J37" i="125"/>
  <c r="J44" i="125" s="1"/>
  <c r="I37" i="125"/>
  <c r="I44" i="125" s="1"/>
  <c r="H37" i="125"/>
  <c r="H44" i="125" s="1"/>
  <c r="G37" i="125"/>
  <c r="G44" i="125" s="1"/>
  <c r="F37" i="125"/>
  <c r="F44" i="125" s="1"/>
  <c r="E37" i="125"/>
  <c r="E44" i="125" s="1"/>
  <c r="D37" i="125"/>
  <c r="C37" i="125"/>
  <c r="C44" i="125" s="1"/>
  <c r="F26" i="125"/>
  <c r="AA25" i="125"/>
  <c r="Y25" i="125"/>
  <c r="X25" i="125"/>
  <c r="Z25" i="125" s="1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AA26" i="125" s="1"/>
  <c r="Y13" i="125"/>
  <c r="Y26" i="125" s="1"/>
  <c r="Y45" i="125" s="1"/>
  <c r="X13" i="125"/>
  <c r="X26" i="125" s="1"/>
  <c r="W13" i="125"/>
  <c r="V13" i="125"/>
  <c r="V26" i="125" s="1"/>
  <c r="U13" i="125"/>
  <c r="U26" i="125" s="1"/>
  <c r="U45" i="125" s="1"/>
  <c r="T13" i="125"/>
  <c r="T26" i="125" s="1"/>
  <c r="S13" i="125"/>
  <c r="S26" i="125" s="1"/>
  <c r="R13" i="125"/>
  <c r="R26" i="125" s="1"/>
  <c r="Q13" i="125"/>
  <c r="Q26" i="125" s="1"/>
  <c r="Q45" i="125" s="1"/>
  <c r="P13" i="125"/>
  <c r="P26" i="125" s="1"/>
  <c r="O13" i="125"/>
  <c r="N13" i="125"/>
  <c r="N26" i="125" s="1"/>
  <c r="M13" i="125"/>
  <c r="M26" i="125" s="1"/>
  <c r="M45" i="125" s="1"/>
  <c r="L13" i="125"/>
  <c r="L26" i="125" s="1"/>
  <c r="K13" i="125"/>
  <c r="K26" i="125" s="1"/>
  <c r="J13" i="125"/>
  <c r="J26" i="125" s="1"/>
  <c r="I13" i="125"/>
  <c r="I26" i="125" s="1"/>
  <c r="I45" i="125" s="1"/>
  <c r="H13" i="125"/>
  <c r="H26" i="125" s="1"/>
  <c r="G13" i="125"/>
  <c r="F13" i="125"/>
  <c r="E13" i="125"/>
  <c r="E26" i="125" s="1"/>
  <c r="E45" i="125" s="1"/>
  <c r="D13" i="125"/>
  <c r="D26" i="125" s="1"/>
  <c r="C13" i="125"/>
  <c r="C26" i="125" s="1"/>
  <c r="AA50" i="126"/>
  <c r="Z50" i="126"/>
  <c r="Y50" i="126"/>
  <c r="X50" i="126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AA44" i="126"/>
  <c r="G44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Y37" i="126"/>
  <c r="Y44" i="126" s="1"/>
  <c r="X37" i="126"/>
  <c r="X44" i="126" s="1"/>
  <c r="W37" i="126"/>
  <c r="W44" i="126" s="1"/>
  <c r="V37" i="126"/>
  <c r="V44" i="126" s="1"/>
  <c r="U37" i="126"/>
  <c r="U44" i="126" s="1"/>
  <c r="T37" i="126"/>
  <c r="S37" i="126"/>
  <c r="S44" i="126" s="1"/>
  <c r="R37" i="126"/>
  <c r="R44" i="126" s="1"/>
  <c r="Q37" i="126"/>
  <c r="Q44" i="126" s="1"/>
  <c r="P37" i="126"/>
  <c r="P44" i="126" s="1"/>
  <c r="O37" i="126"/>
  <c r="O44" i="126" s="1"/>
  <c r="N37" i="126"/>
  <c r="N44" i="126" s="1"/>
  <c r="M37" i="126"/>
  <c r="M44" i="126" s="1"/>
  <c r="L37" i="126"/>
  <c r="K37" i="126"/>
  <c r="K44" i="126" s="1"/>
  <c r="J37" i="126"/>
  <c r="J44" i="126" s="1"/>
  <c r="I37" i="126"/>
  <c r="I44" i="126" s="1"/>
  <c r="H37" i="126"/>
  <c r="H44" i="126" s="1"/>
  <c r="G37" i="126"/>
  <c r="F37" i="126"/>
  <c r="F44" i="126" s="1"/>
  <c r="E37" i="126"/>
  <c r="E44" i="126" s="1"/>
  <c r="D37" i="126"/>
  <c r="C37" i="126"/>
  <c r="C44" i="126" s="1"/>
  <c r="AA25" i="126"/>
  <c r="Y25" i="126"/>
  <c r="X25" i="126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AA26" i="126" s="1"/>
  <c r="Y13" i="126"/>
  <c r="Y26" i="126" s="1"/>
  <c r="X13" i="126"/>
  <c r="X26" i="126" s="1"/>
  <c r="W13" i="126"/>
  <c r="V13" i="126"/>
  <c r="V26" i="126" s="1"/>
  <c r="V45" i="126" s="1"/>
  <c r="U13" i="126"/>
  <c r="U26" i="126" s="1"/>
  <c r="T13" i="126"/>
  <c r="T26" i="126" s="1"/>
  <c r="S13" i="126"/>
  <c r="S26" i="126" s="1"/>
  <c r="R13" i="126"/>
  <c r="R26" i="126" s="1"/>
  <c r="Q13" i="126"/>
  <c r="Q26" i="126" s="1"/>
  <c r="P13" i="126"/>
  <c r="P26" i="126" s="1"/>
  <c r="O13" i="126"/>
  <c r="N13" i="126"/>
  <c r="N26" i="126" s="1"/>
  <c r="M13" i="126"/>
  <c r="M26" i="126" s="1"/>
  <c r="L13" i="126"/>
  <c r="L26" i="126" s="1"/>
  <c r="K13" i="126"/>
  <c r="K26" i="126" s="1"/>
  <c r="J13" i="126"/>
  <c r="J26" i="126" s="1"/>
  <c r="I13" i="126"/>
  <c r="I26" i="126" s="1"/>
  <c r="H13" i="126"/>
  <c r="H26" i="126" s="1"/>
  <c r="G13" i="126"/>
  <c r="F13" i="126"/>
  <c r="F26" i="126" s="1"/>
  <c r="F45" i="126" s="1"/>
  <c r="E13" i="126"/>
  <c r="E26" i="126" s="1"/>
  <c r="D13" i="126"/>
  <c r="D26" i="126" s="1"/>
  <c r="C13" i="126"/>
  <c r="C26" i="126" s="1"/>
  <c r="AA50" i="127"/>
  <c r="Y50" i="127"/>
  <c r="Z50" i="127" s="1"/>
  <c r="X50" i="127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S44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AA44" i="127" s="1"/>
  <c r="Y37" i="127"/>
  <c r="Y44" i="127" s="1"/>
  <c r="X37" i="127"/>
  <c r="X44" i="127" s="1"/>
  <c r="W37" i="127"/>
  <c r="W44" i="127" s="1"/>
  <c r="V37" i="127"/>
  <c r="V44" i="127" s="1"/>
  <c r="U37" i="127"/>
  <c r="U44" i="127" s="1"/>
  <c r="T37" i="127"/>
  <c r="S37" i="127"/>
  <c r="R37" i="127"/>
  <c r="R44" i="127" s="1"/>
  <c r="Q37" i="127"/>
  <c r="Q44" i="127" s="1"/>
  <c r="P37" i="127"/>
  <c r="P44" i="127" s="1"/>
  <c r="O37" i="127"/>
  <c r="O44" i="127" s="1"/>
  <c r="N37" i="127"/>
  <c r="N44" i="127" s="1"/>
  <c r="M37" i="127"/>
  <c r="M44" i="127" s="1"/>
  <c r="L37" i="127"/>
  <c r="K37" i="127"/>
  <c r="K44" i="127" s="1"/>
  <c r="J37" i="127"/>
  <c r="J44" i="127" s="1"/>
  <c r="I37" i="127"/>
  <c r="I44" i="127" s="1"/>
  <c r="H37" i="127"/>
  <c r="H44" i="127" s="1"/>
  <c r="G37" i="127"/>
  <c r="G44" i="127" s="1"/>
  <c r="F37" i="127"/>
  <c r="F44" i="127" s="1"/>
  <c r="E37" i="127"/>
  <c r="E44" i="127" s="1"/>
  <c r="D37" i="127"/>
  <c r="C37" i="127"/>
  <c r="C44" i="127" s="1"/>
  <c r="N26" i="127"/>
  <c r="N45" i="127" s="1"/>
  <c r="J26" i="127"/>
  <c r="AA25" i="127"/>
  <c r="Y25" i="127"/>
  <c r="X25" i="127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AA26" i="127" s="1"/>
  <c r="Y13" i="127"/>
  <c r="Y26" i="127" s="1"/>
  <c r="X13" i="127"/>
  <c r="W13" i="127"/>
  <c r="V13" i="127"/>
  <c r="V26" i="127" s="1"/>
  <c r="V45" i="127" s="1"/>
  <c r="U13" i="127"/>
  <c r="U26" i="127" s="1"/>
  <c r="T13" i="127"/>
  <c r="T26" i="127" s="1"/>
  <c r="S13" i="127"/>
  <c r="S26" i="127" s="1"/>
  <c r="R13" i="127"/>
  <c r="R26" i="127" s="1"/>
  <c r="Q13" i="127"/>
  <c r="Q26" i="127" s="1"/>
  <c r="P13" i="127"/>
  <c r="P26" i="127" s="1"/>
  <c r="O13" i="127"/>
  <c r="N13" i="127"/>
  <c r="M13" i="127"/>
  <c r="M26" i="127" s="1"/>
  <c r="L13" i="127"/>
  <c r="L26" i="127" s="1"/>
  <c r="K13" i="127"/>
  <c r="K26" i="127" s="1"/>
  <c r="J13" i="127"/>
  <c r="I13" i="127"/>
  <c r="I26" i="127" s="1"/>
  <c r="H13" i="127"/>
  <c r="H26" i="127" s="1"/>
  <c r="G13" i="127"/>
  <c r="F13" i="127"/>
  <c r="F26" i="127" s="1"/>
  <c r="F45" i="127" s="1"/>
  <c r="E13" i="127"/>
  <c r="E26" i="127" s="1"/>
  <c r="D13" i="127"/>
  <c r="D26" i="127" s="1"/>
  <c r="C13" i="127"/>
  <c r="C26" i="127" s="1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K44" i="128"/>
  <c r="G44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AA44" i="128" s="1"/>
  <c r="Y37" i="128"/>
  <c r="Y44" i="128" s="1"/>
  <c r="X37" i="128"/>
  <c r="X44" i="128" s="1"/>
  <c r="Z44" i="128" s="1"/>
  <c r="W37" i="128"/>
  <c r="W44" i="128" s="1"/>
  <c r="V37" i="128"/>
  <c r="V44" i="128" s="1"/>
  <c r="U37" i="128"/>
  <c r="U44" i="128" s="1"/>
  <c r="T37" i="128"/>
  <c r="S37" i="128"/>
  <c r="S44" i="128" s="1"/>
  <c r="R37" i="128"/>
  <c r="R44" i="128" s="1"/>
  <c r="Q37" i="128"/>
  <c r="Q44" i="128" s="1"/>
  <c r="P37" i="128"/>
  <c r="P44" i="128" s="1"/>
  <c r="O37" i="128"/>
  <c r="O44" i="128" s="1"/>
  <c r="N37" i="128"/>
  <c r="N44" i="128" s="1"/>
  <c r="M37" i="128"/>
  <c r="M44" i="128" s="1"/>
  <c r="L37" i="128"/>
  <c r="K37" i="128"/>
  <c r="J37" i="128"/>
  <c r="J44" i="128" s="1"/>
  <c r="I37" i="128"/>
  <c r="I44" i="128" s="1"/>
  <c r="H37" i="128"/>
  <c r="H44" i="128" s="1"/>
  <c r="G37" i="128"/>
  <c r="F37" i="128"/>
  <c r="F44" i="128" s="1"/>
  <c r="E37" i="128"/>
  <c r="E44" i="128" s="1"/>
  <c r="D37" i="128"/>
  <c r="C37" i="128"/>
  <c r="C44" i="128" s="1"/>
  <c r="AA25" i="128"/>
  <c r="Y25" i="128"/>
  <c r="X25" i="128"/>
  <c r="Z25" i="128" s="1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Y13" i="128"/>
  <c r="Y26" i="128" s="1"/>
  <c r="Y45" i="128" s="1"/>
  <c r="X13" i="128"/>
  <c r="W13" i="128"/>
  <c r="V13" i="128"/>
  <c r="V26" i="128" s="1"/>
  <c r="V45" i="128" s="1"/>
  <c r="U13" i="128"/>
  <c r="U26" i="128" s="1"/>
  <c r="T13" i="128"/>
  <c r="T26" i="128" s="1"/>
  <c r="S13" i="128"/>
  <c r="S26" i="128" s="1"/>
  <c r="R13" i="128"/>
  <c r="R26" i="128" s="1"/>
  <c r="Q13" i="128"/>
  <c r="Q26" i="128" s="1"/>
  <c r="Q45" i="128" s="1"/>
  <c r="P13" i="128"/>
  <c r="P26" i="128" s="1"/>
  <c r="O13" i="128"/>
  <c r="N13" i="128"/>
  <c r="N26" i="128" s="1"/>
  <c r="N45" i="128" s="1"/>
  <c r="M13" i="128"/>
  <c r="M26" i="128" s="1"/>
  <c r="L13" i="128"/>
  <c r="L26" i="128" s="1"/>
  <c r="K13" i="128"/>
  <c r="K26" i="128" s="1"/>
  <c r="J13" i="128"/>
  <c r="J26" i="128" s="1"/>
  <c r="I13" i="128"/>
  <c r="I26" i="128" s="1"/>
  <c r="I45" i="128" s="1"/>
  <c r="H13" i="128"/>
  <c r="H26" i="128" s="1"/>
  <c r="G13" i="128"/>
  <c r="F13" i="128"/>
  <c r="F26" i="128" s="1"/>
  <c r="F45" i="128" s="1"/>
  <c r="E13" i="128"/>
  <c r="E26" i="128" s="1"/>
  <c r="D13" i="128"/>
  <c r="D26" i="128" s="1"/>
  <c r="C13" i="128"/>
  <c r="C26" i="128" s="1"/>
  <c r="AA50" i="129"/>
  <c r="Y50" i="129"/>
  <c r="Z50" i="129" s="1"/>
  <c r="X50" i="129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AA44" i="129" s="1"/>
  <c r="Y37" i="129"/>
  <c r="Y44" i="129" s="1"/>
  <c r="X37" i="129"/>
  <c r="X44" i="129" s="1"/>
  <c r="Z44" i="129" s="1"/>
  <c r="W37" i="129"/>
  <c r="W44" i="129" s="1"/>
  <c r="V37" i="129"/>
  <c r="V44" i="129" s="1"/>
  <c r="U37" i="129"/>
  <c r="U44" i="129" s="1"/>
  <c r="T37" i="129"/>
  <c r="S37" i="129"/>
  <c r="S44" i="129" s="1"/>
  <c r="R37" i="129"/>
  <c r="R44" i="129" s="1"/>
  <c r="Q37" i="129"/>
  <c r="Q44" i="129" s="1"/>
  <c r="P37" i="129"/>
  <c r="P44" i="129" s="1"/>
  <c r="O37" i="129"/>
  <c r="O44" i="129" s="1"/>
  <c r="N37" i="129"/>
  <c r="N44" i="129" s="1"/>
  <c r="M37" i="129"/>
  <c r="M44" i="129" s="1"/>
  <c r="L37" i="129"/>
  <c r="K37" i="129"/>
  <c r="K44" i="129" s="1"/>
  <c r="J37" i="129"/>
  <c r="J44" i="129" s="1"/>
  <c r="I37" i="129"/>
  <c r="I44" i="129" s="1"/>
  <c r="H37" i="129"/>
  <c r="H44" i="129" s="1"/>
  <c r="G37" i="129"/>
  <c r="G44" i="129" s="1"/>
  <c r="F37" i="129"/>
  <c r="F44" i="129" s="1"/>
  <c r="E37" i="129"/>
  <c r="E44" i="129" s="1"/>
  <c r="D37" i="129"/>
  <c r="C37" i="129"/>
  <c r="C44" i="129" s="1"/>
  <c r="V26" i="129"/>
  <c r="AA25" i="129"/>
  <c r="Y25" i="129"/>
  <c r="X25" i="129"/>
  <c r="Z25" i="129" s="1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Y13" i="129"/>
  <c r="Y26" i="129" s="1"/>
  <c r="X13" i="129"/>
  <c r="W13" i="129"/>
  <c r="V13" i="129"/>
  <c r="U13" i="129"/>
  <c r="U26" i="129" s="1"/>
  <c r="T13" i="129"/>
  <c r="T26" i="129" s="1"/>
  <c r="S13" i="129"/>
  <c r="S26" i="129" s="1"/>
  <c r="R13" i="129"/>
  <c r="R26" i="129" s="1"/>
  <c r="Q13" i="129"/>
  <c r="Q26" i="129" s="1"/>
  <c r="P13" i="129"/>
  <c r="P26" i="129" s="1"/>
  <c r="O13" i="129"/>
  <c r="N13" i="129"/>
  <c r="N26" i="129" s="1"/>
  <c r="M13" i="129"/>
  <c r="M26" i="129" s="1"/>
  <c r="L13" i="129"/>
  <c r="L26" i="129" s="1"/>
  <c r="K13" i="129"/>
  <c r="K26" i="129" s="1"/>
  <c r="J13" i="129"/>
  <c r="J26" i="129" s="1"/>
  <c r="J45" i="129" s="1"/>
  <c r="I13" i="129"/>
  <c r="I26" i="129" s="1"/>
  <c r="H13" i="129"/>
  <c r="H26" i="129" s="1"/>
  <c r="G13" i="129"/>
  <c r="F13" i="129"/>
  <c r="F26" i="129" s="1"/>
  <c r="E13" i="129"/>
  <c r="E26" i="129" s="1"/>
  <c r="D13" i="129"/>
  <c r="D26" i="129" s="1"/>
  <c r="C13" i="129"/>
  <c r="C26" i="129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AA43" i="130"/>
  <c r="Y43" i="130"/>
  <c r="X43" i="130"/>
  <c r="Z43" i="130" s="1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AA44" i="130" s="1"/>
  <c r="Y37" i="130"/>
  <c r="Y44" i="130" s="1"/>
  <c r="X37" i="130"/>
  <c r="X44" i="130" s="1"/>
  <c r="W37" i="130"/>
  <c r="W44" i="130" s="1"/>
  <c r="V37" i="130"/>
  <c r="V44" i="130" s="1"/>
  <c r="U37" i="130"/>
  <c r="U44" i="130" s="1"/>
  <c r="T37" i="130"/>
  <c r="S37" i="130"/>
  <c r="S44" i="130" s="1"/>
  <c r="R37" i="130"/>
  <c r="R44" i="130" s="1"/>
  <c r="Q37" i="130"/>
  <c r="Q44" i="130" s="1"/>
  <c r="P37" i="130"/>
  <c r="P44" i="130" s="1"/>
  <c r="O37" i="130"/>
  <c r="O44" i="130" s="1"/>
  <c r="N37" i="130"/>
  <c r="N44" i="130" s="1"/>
  <c r="M37" i="130"/>
  <c r="M44" i="130" s="1"/>
  <c r="L37" i="130"/>
  <c r="K37" i="130"/>
  <c r="K44" i="130" s="1"/>
  <c r="J37" i="130"/>
  <c r="J44" i="130" s="1"/>
  <c r="I37" i="130"/>
  <c r="I44" i="130" s="1"/>
  <c r="H37" i="130"/>
  <c r="H44" i="130" s="1"/>
  <c r="G37" i="130"/>
  <c r="G44" i="130" s="1"/>
  <c r="F37" i="130"/>
  <c r="F44" i="130" s="1"/>
  <c r="E37" i="130"/>
  <c r="E44" i="130" s="1"/>
  <c r="D37" i="130"/>
  <c r="C37" i="130"/>
  <c r="C44" i="130" s="1"/>
  <c r="J26" i="130"/>
  <c r="J45" i="130" s="1"/>
  <c r="AA25" i="130"/>
  <c r="Y25" i="130"/>
  <c r="X25" i="130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Y13" i="130"/>
  <c r="Y26" i="130" s="1"/>
  <c r="X13" i="130"/>
  <c r="W13" i="130"/>
  <c r="V13" i="130"/>
  <c r="V26" i="130" s="1"/>
  <c r="U13" i="130"/>
  <c r="U26" i="130" s="1"/>
  <c r="U45" i="130" s="1"/>
  <c r="T13" i="130"/>
  <c r="T26" i="130" s="1"/>
  <c r="S13" i="130"/>
  <c r="S26" i="130" s="1"/>
  <c r="R13" i="130"/>
  <c r="R26" i="130" s="1"/>
  <c r="Q13" i="130"/>
  <c r="Q26" i="130" s="1"/>
  <c r="P13" i="130"/>
  <c r="P26" i="130" s="1"/>
  <c r="P45" i="130" s="1"/>
  <c r="O13" i="130"/>
  <c r="N13" i="130"/>
  <c r="N26" i="130" s="1"/>
  <c r="M13" i="130"/>
  <c r="M26" i="130" s="1"/>
  <c r="M45" i="130" s="1"/>
  <c r="L13" i="130"/>
  <c r="L26" i="130" s="1"/>
  <c r="K13" i="130"/>
  <c r="K26" i="130" s="1"/>
  <c r="J13" i="130"/>
  <c r="I13" i="130"/>
  <c r="I26" i="130" s="1"/>
  <c r="H13" i="130"/>
  <c r="H26" i="130" s="1"/>
  <c r="H45" i="130" s="1"/>
  <c r="G13" i="130"/>
  <c r="F13" i="130"/>
  <c r="F26" i="130" s="1"/>
  <c r="E13" i="130"/>
  <c r="E26" i="130" s="1"/>
  <c r="E45" i="130" s="1"/>
  <c r="D13" i="130"/>
  <c r="D26" i="130" s="1"/>
  <c r="C13" i="130"/>
  <c r="C26" i="130" s="1"/>
  <c r="AA50" i="131"/>
  <c r="Y50" i="131"/>
  <c r="X50" i="13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AA44" i="131" s="1"/>
  <c r="Y37" i="131"/>
  <c r="Y44" i="131" s="1"/>
  <c r="X37" i="131"/>
  <c r="X44" i="131" s="1"/>
  <c r="W37" i="131"/>
  <c r="W44" i="131" s="1"/>
  <c r="V37" i="131"/>
  <c r="V44" i="131" s="1"/>
  <c r="U37" i="131"/>
  <c r="U44" i="131" s="1"/>
  <c r="T37" i="131"/>
  <c r="S37" i="131"/>
  <c r="S44" i="131" s="1"/>
  <c r="R37" i="131"/>
  <c r="R44" i="131" s="1"/>
  <c r="Q37" i="131"/>
  <c r="Q44" i="131" s="1"/>
  <c r="P37" i="131"/>
  <c r="P44" i="131" s="1"/>
  <c r="O37" i="131"/>
  <c r="O44" i="131" s="1"/>
  <c r="N37" i="131"/>
  <c r="N44" i="131" s="1"/>
  <c r="M37" i="131"/>
  <c r="M44" i="131" s="1"/>
  <c r="L37" i="131"/>
  <c r="K37" i="131"/>
  <c r="K44" i="131" s="1"/>
  <c r="J37" i="131"/>
  <c r="J44" i="131" s="1"/>
  <c r="I37" i="131"/>
  <c r="I44" i="131" s="1"/>
  <c r="H37" i="131"/>
  <c r="H44" i="131" s="1"/>
  <c r="G37" i="131"/>
  <c r="G44" i="131" s="1"/>
  <c r="F37" i="131"/>
  <c r="F44" i="131" s="1"/>
  <c r="E37" i="131"/>
  <c r="E44" i="131" s="1"/>
  <c r="D37" i="131"/>
  <c r="C37" i="131"/>
  <c r="C44" i="131" s="1"/>
  <c r="F26" i="131"/>
  <c r="AA25" i="131"/>
  <c r="Y25" i="131"/>
  <c r="X25" i="131"/>
  <c r="Z25" i="131" s="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AA26" i="131" s="1"/>
  <c r="Y13" i="131"/>
  <c r="Y26" i="131" s="1"/>
  <c r="X13" i="131"/>
  <c r="W13" i="131"/>
  <c r="V13" i="131"/>
  <c r="V26" i="131" s="1"/>
  <c r="U13" i="131"/>
  <c r="U26" i="131" s="1"/>
  <c r="T13" i="131"/>
  <c r="T26" i="131" s="1"/>
  <c r="S13" i="131"/>
  <c r="S26" i="131" s="1"/>
  <c r="R13" i="131"/>
  <c r="R26" i="131" s="1"/>
  <c r="Q13" i="131"/>
  <c r="Q26" i="131" s="1"/>
  <c r="P13" i="131"/>
  <c r="P26" i="131" s="1"/>
  <c r="O13" i="131"/>
  <c r="N13" i="131"/>
  <c r="N26" i="131" s="1"/>
  <c r="M13" i="131"/>
  <c r="M26" i="131" s="1"/>
  <c r="L13" i="131"/>
  <c r="L26" i="131" s="1"/>
  <c r="K13" i="131"/>
  <c r="K26" i="131" s="1"/>
  <c r="J13" i="131"/>
  <c r="J26" i="131" s="1"/>
  <c r="I13" i="131"/>
  <c r="I26" i="131" s="1"/>
  <c r="H13" i="131"/>
  <c r="H26" i="131" s="1"/>
  <c r="G13" i="131"/>
  <c r="F13" i="131"/>
  <c r="E13" i="131"/>
  <c r="E26" i="131" s="1"/>
  <c r="D13" i="131"/>
  <c r="D26" i="131" s="1"/>
  <c r="C13" i="131"/>
  <c r="C26" i="131" s="1"/>
  <c r="AA50" i="132"/>
  <c r="Y50" i="132"/>
  <c r="X50" i="132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AA44" i="132" s="1"/>
  <c r="Y37" i="132"/>
  <c r="Y44" i="132" s="1"/>
  <c r="X37" i="132"/>
  <c r="X44" i="132" s="1"/>
  <c r="W37" i="132"/>
  <c r="W44" i="132" s="1"/>
  <c r="V37" i="132"/>
  <c r="V44" i="132" s="1"/>
  <c r="U37" i="132"/>
  <c r="U44" i="132" s="1"/>
  <c r="T37" i="132"/>
  <c r="T44" i="132" s="1"/>
  <c r="S37" i="132"/>
  <c r="S44" i="132" s="1"/>
  <c r="R37" i="132"/>
  <c r="R44" i="132" s="1"/>
  <c r="Q37" i="132"/>
  <c r="Q44" i="132" s="1"/>
  <c r="P37" i="132"/>
  <c r="P44" i="132" s="1"/>
  <c r="O37" i="132"/>
  <c r="O44" i="132" s="1"/>
  <c r="N37" i="132"/>
  <c r="N44" i="132" s="1"/>
  <c r="M37" i="132"/>
  <c r="M44" i="132" s="1"/>
  <c r="L37" i="132"/>
  <c r="L44" i="132" s="1"/>
  <c r="K37" i="132"/>
  <c r="K44" i="132" s="1"/>
  <c r="J37" i="132"/>
  <c r="J44" i="132" s="1"/>
  <c r="I37" i="132"/>
  <c r="I44" i="132" s="1"/>
  <c r="H37" i="132"/>
  <c r="H44" i="132" s="1"/>
  <c r="G37" i="132"/>
  <c r="G44" i="132" s="1"/>
  <c r="F37" i="132"/>
  <c r="F44" i="132" s="1"/>
  <c r="E37" i="132"/>
  <c r="E44" i="132" s="1"/>
  <c r="D37" i="132"/>
  <c r="D44" i="132" s="1"/>
  <c r="C37" i="132"/>
  <c r="C44" i="132" s="1"/>
  <c r="V26" i="132"/>
  <c r="V45" i="132" s="1"/>
  <c r="AA25" i="132"/>
  <c r="Y25" i="132"/>
  <c r="X25" i="132"/>
  <c r="Z25" i="132" s="1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AA26" i="132" s="1"/>
  <c r="Y13" i="132"/>
  <c r="X13" i="132"/>
  <c r="W13" i="132"/>
  <c r="V13" i="132"/>
  <c r="U13" i="132"/>
  <c r="U26" i="132" s="1"/>
  <c r="T13" i="132"/>
  <c r="S13" i="132"/>
  <c r="S26" i="132" s="1"/>
  <c r="R13" i="132"/>
  <c r="R26" i="132" s="1"/>
  <c r="Q13" i="132"/>
  <c r="P13" i="132"/>
  <c r="P26" i="132" s="1"/>
  <c r="O13" i="132"/>
  <c r="N13" i="132"/>
  <c r="N26" i="132" s="1"/>
  <c r="N45" i="132" s="1"/>
  <c r="M13" i="132"/>
  <c r="M26" i="132" s="1"/>
  <c r="L13" i="132"/>
  <c r="K13" i="132"/>
  <c r="K26" i="132" s="1"/>
  <c r="J13" i="132"/>
  <c r="J26" i="132" s="1"/>
  <c r="I13" i="132"/>
  <c r="H13" i="132"/>
  <c r="H26" i="132" s="1"/>
  <c r="G13" i="132"/>
  <c r="F13" i="132"/>
  <c r="F26" i="132" s="1"/>
  <c r="F45" i="132" s="1"/>
  <c r="E13" i="132"/>
  <c r="E26" i="132" s="1"/>
  <c r="D13" i="132"/>
  <c r="C13" i="132"/>
  <c r="C26" i="132" s="1"/>
  <c r="AA50" i="133"/>
  <c r="Y50" i="133"/>
  <c r="X50" i="133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AA43" i="133"/>
  <c r="Y43" i="133"/>
  <c r="X43" i="133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AA44" i="133" s="1"/>
  <c r="Y37" i="133"/>
  <c r="Y44" i="133" s="1"/>
  <c r="X37" i="133"/>
  <c r="X44" i="133" s="1"/>
  <c r="W37" i="133"/>
  <c r="W44" i="133" s="1"/>
  <c r="V37" i="133"/>
  <c r="V44" i="133" s="1"/>
  <c r="U37" i="133"/>
  <c r="U44" i="133" s="1"/>
  <c r="T37" i="133"/>
  <c r="T44" i="133" s="1"/>
  <c r="S37" i="133"/>
  <c r="S44" i="133" s="1"/>
  <c r="R37" i="133"/>
  <c r="R44" i="133" s="1"/>
  <c r="Q37" i="133"/>
  <c r="Q44" i="133" s="1"/>
  <c r="P37" i="133"/>
  <c r="P44" i="133" s="1"/>
  <c r="O37" i="133"/>
  <c r="O44" i="133" s="1"/>
  <c r="N37" i="133"/>
  <c r="N44" i="133" s="1"/>
  <c r="M37" i="133"/>
  <c r="M44" i="133" s="1"/>
  <c r="L37" i="133"/>
  <c r="L44" i="133" s="1"/>
  <c r="K37" i="133"/>
  <c r="K44" i="133" s="1"/>
  <c r="J37" i="133"/>
  <c r="J44" i="133" s="1"/>
  <c r="I37" i="133"/>
  <c r="I44" i="133" s="1"/>
  <c r="H37" i="133"/>
  <c r="H44" i="133" s="1"/>
  <c r="G37" i="133"/>
  <c r="G44" i="133" s="1"/>
  <c r="F37" i="133"/>
  <c r="F44" i="133" s="1"/>
  <c r="E37" i="133"/>
  <c r="E44" i="133" s="1"/>
  <c r="D37" i="133"/>
  <c r="D44" i="133" s="1"/>
  <c r="C37" i="133"/>
  <c r="C44" i="133" s="1"/>
  <c r="AA25" i="133"/>
  <c r="Y25" i="133"/>
  <c r="X25" i="133"/>
  <c r="Z25" i="133" s="1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AA26" i="133" s="1"/>
  <c r="Y13" i="133"/>
  <c r="Y26" i="133" s="1"/>
  <c r="X13" i="133"/>
  <c r="W13" i="133"/>
  <c r="W26" i="133" s="1"/>
  <c r="V13" i="133"/>
  <c r="V26" i="133" s="1"/>
  <c r="V45" i="133" s="1"/>
  <c r="U13" i="133"/>
  <c r="U26" i="133" s="1"/>
  <c r="T13" i="133"/>
  <c r="T26" i="133" s="1"/>
  <c r="S13" i="133"/>
  <c r="S26" i="133" s="1"/>
  <c r="R13" i="133"/>
  <c r="R26" i="133" s="1"/>
  <c r="Q13" i="133"/>
  <c r="Q26" i="133" s="1"/>
  <c r="P13" i="133"/>
  <c r="P26" i="133" s="1"/>
  <c r="P45" i="133" s="1"/>
  <c r="O13" i="133"/>
  <c r="O26" i="133" s="1"/>
  <c r="N13" i="133"/>
  <c r="N26" i="133" s="1"/>
  <c r="N45" i="133" s="1"/>
  <c r="M13" i="133"/>
  <c r="M26" i="133" s="1"/>
  <c r="L13" i="133"/>
  <c r="L26" i="133" s="1"/>
  <c r="K13" i="133"/>
  <c r="K26" i="133" s="1"/>
  <c r="J13" i="133"/>
  <c r="J26" i="133" s="1"/>
  <c r="J45" i="133" s="1"/>
  <c r="I13" i="133"/>
  <c r="I26" i="133" s="1"/>
  <c r="H13" i="133"/>
  <c r="H26" i="133" s="1"/>
  <c r="H45" i="133" s="1"/>
  <c r="G13" i="133"/>
  <c r="G26" i="133" s="1"/>
  <c r="F13" i="133"/>
  <c r="F26" i="133" s="1"/>
  <c r="F45" i="133" s="1"/>
  <c r="E13" i="133"/>
  <c r="E26" i="133" s="1"/>
  <c r="D13" i="133"/>
  <c r="D26" i="133" s="1"/>
  <c r="D45" i="133" s="1"/>
  <c r="C13" i="133"/>
  <c r="C26" i="133" s="1"/>
  <c r="AA50" i="134"/>
  <c r="Y50" i="134"/>
  <c r="X50" i="134"/>
  <c r="Z50" i="134" s="1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S44" i="134"/>
  <c r="AA43" i="134"/>
  <c r="Y43" i="134"/>
  <c r="X43" i="134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AA44" i="134" s="1"/>
  <c r="Y37" i="134"/>
  <c r="Y44" i="134" s="1"/>
  <c r="X37" i="134"/>
  <c r="Z37" i="134" s="1"/>
  <c r="W37" i="134"/>
  <c r="W44" i="134" s="1"/>
  <c r="V37" i="134"/>
  <c r="U37" i="134"/>
  <c r="U44" i="134" s="1"/>
  <c r="T37" i="134"/>
  <c r="S37" i="134"/>
  <c r="R37" i="134"/>
  <c r="R44" i="134" s="1"/>
  <c r="Q37" i="134"/>
  <c r="Q44" i="134" s="1"/>
  <c r="P37" i="134"/>
  <c r="O37" i="134"/>
  <c r="O44" i="134" s="1"/>
  <c r="N37" i="134"/>
  <c r="M37" i="134"/>
  <c r="M44" i="134" s="1"/>
  <c r="L37" i="134"/>
  <c r="K37" i="134"/>
  <c r="K44" i="134" s="1"/>
  <c r="J37" i="134"/>
  <c r="J44" i="134" s="1"/>
  <c r="I37" i="134"/>
  <c r="I44" i="134" s="1"/>
  <c r="H37" i="134"/>
  <c r="G37" i="134"/>
  <c r="G44" i="134" s="1"/>
  <c r="F37" i="134"/>
  <c r="E37" i="134"/>
  <c r="E44" i="134" s="1"/>
  <c r="D37" i="134"/>
  <c r="C37" i="134"/>
  <c r="C44" i="134" s="1"/>
  <c r="AA25" i="134"/>
  <c r="Y25" i="134"/>
  <c r="X25" i="134"/>
  <c r="Z25" i="134" s="1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Y13" i="134"/>
  <c r="Y26" i="134" s="1"/>
  <c r="Y45" i="134" s="1"/>
  <c r="X13" i="134"/>
  <c r="Z13" i="134" s="1"/>
  <c r="W13" i="134"/>
  <c r="W26" i="134" s="1"/>
  <c r="V13" i="134"/>
  <c r="V26" i="134" s="1"/>
  <c r="U13" i="134"/>
  <c r="T13" i="134"/>
  <c r="T26" i="134" s="1"/>
  <c r="S13" i="134"/>
  <c r="R13" i="134"/>
  <c r="R26" i="134" s="1"/>
  <c r="R45" i="134" s="1"/>
  <c r="Q13" i="134"/>
  <c r="Q26" i="134" s="1"/>
  <c r="Q45" i="134" s="1"/>
  <c r="P13" i="134"/>
  <c r="P26" i="134" s="1"/>
  <c r="O13" i="134"/>
  <c r="O26" i="134" s="1"/>
  <c r="N13" i="134"/>
  <c r="N26" i="134" s="1"/>
  <c r="M13" i="134"/>
  <c r="L13" i="134"/>
  <c r="L26" i="134" s="1"/>
  <c r="K13" i="134"/>
  <c r="J13" i="134"/>
  <c r="J26" i="134" s="1"/>
  <c r="J45" i="134" s="1"/>
  <c r="I13" i="134"/>
  <c r="I26" i="134" s="1"/>
  <c r="I45" i="134" s="1"/>
  <c r="H13" i="134"/>
  <c r="H26" i="134" s="1"/>
  <c r="G13" i="134"/>
  <c r="G26" i="134" s="1"/>
  <c r="F13" i="134"/>
  <c r="F26" i="134" s="1"/>
  <c r="E13" i="134"/>
  <c r="D13" i="134"/>
  <c r="D26" i="134" s="1"/>
  <c r="C13" i="134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G44" i="135"/>
  <c r="AA43" i="135"/>
  <c r="Y43" i="135"/>
  <c r="X43" i="135"/>
  <c r="Z43" i="135" s="1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AA44" i="135" s="1"/>
  <c r="Y37" i="135"/>
  <c r="Y44" i="135" s="1"/>
  <c r="X37" i="135"/>
  <c r="Z37" i="135" s="1"/>
  <c r="W37" i="135"/>
  <c r="W44" i="135" s="1"/>
  <c r="V37" i="135"/>
  <c r="V44" i="135" s="1"/>
  <c r="U37" i="135"/>
  <c r="U44" i="135" s="1"/>
  <c r="T37" i="135"/>
  <c r="S37" i="135"/>
  <c r="S44" i="135" s="1"/>
  <c r="R37" i="135"/>
  <c r="Q37" i="135"/>
  <c r="Q44" i="135" s="1"/>
  <c r="P37" i="135"/>
  <c r="O37" i="135"/>
  <c r="O44" i="135" s="1"/>
  <c r="N37" i="135"/>
  <c r="N44" i="135" s="1"/>
  <c r="M37" i="135"/>
  <c r="M44" i="135" s="1"/>
  <c r="L37" i="135"/>
  <c r="K37" i="135"/>
  <c r="K44" i="135" s="1"/>
  <c r="J37" i="135"/>
  <c r="I37" i="135"/>
  <c r="I44" i="135" s="1"/>
  <c r="H37" i="135"/>
  <c r="G37" i="135"/>
  <c r="F37" i="135"/>
  <c r="F44" i="135" s="1"/>
  <c r="E37" i="135"/>
  <c r="E44" i="135" s="1"/>
  <c r="D37" i="135"/>
  <c r="C37" i="135"/>
  <c r="C44" i="135" s="1"/>
  <c r="AA25" i="135"/>
  <c r="Y25" i="135"/>
  <c r="X25" i="135"/>
  <c r="Z25" i="135" s="1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Y13" i="135"/>
  <c r="Y26" i="135" s="1"/>
  <c r="Y45" i="135" s="1"/>
  <c r="X13" i="135"/>
  <c r="X26" i="135" s="1"/>
  <c r="W13" i="135"/>
  <c r="W26" i="135" s="1"/>
  <c r="V13" i="135"/>
  <c r="V26" i="135" s="1"/>
  <c r="U13" i="135"/>
  <c r="U26" i="135" s="1"/>
  <c r="T13" i="135"/>
  <c r="T26" i="135" s="1"/>
  <c r="S13" i="135"/>
  <c r="R13" i="135"/>
  <c r="R26" i="135" s="1"/>
  <c r="Q13" i="135"/>
  <c r="Q26" i="135" s="1"/>
  <c r="Q45" i="135" s="1"/>
  <c r="P13" i="135"/>
  <c r="P26" i="135" s="1"/>
  <c r="O13" i="135"/>
  <c r="O26" i="135" s="1"/>
  <c r="N13" i="135"/>
  <c r="N26" i="135" s="1"/>
  <c r="M13" i="135"/>
  <c r="M26" i="135" s="1"/>
  <c r="L13" i="135"/>
  <c r="L26" i="135" s="1"/>
  <c r="K13" i="135"/>
  <c r="J13" i="135"/>
  <c r="J26" i="135" s="1"/>
  <c r="I13" i="135"/>
  <c r="I26" i="135" s="1"/>
  <c r="I45" i="135" s="1"/>
  <c r="H13" i="135"/>
  <c r="H26" i="135" s="1"/>
  <c r="G13" i="135"/>
  <c r="G26" i="135" s="1"/>
  <c r="F13" i="135"/>
  <c r="F26" i="135" s="1"/>
  <c r="F45" i="135" s="1"/>
  <c r="E13" i="135"/>
  <c r="E26" i="135" s="1"/>
  <c r="D13" i="135"/>
  <c r="D26" i="135" s="1"/>
  <c r="C13" i="135"/>
  <c r="AA50" i="136"/>
  <c r="Y50" i="136"/>
  <c r="X50" i="136"/>
  <c r="Z50" i="136" s="1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43" i="136"/>
  <c r="Y43" i="136"/>
  <c r="X43" i="136"/>
  <c r="Z43" i="136" s="1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AA44" i="136" s="1"/>
  <c r="Y37" i="136"/>
  <c r="X37" i="136"/>
  <c r="Z37" i="136" s="1"/>
  <c r="W37" i="136"/>
  <c r="V37" i="136"/>
  <c r="V44" i="136" s="1"/>
  <c r="U37" i="136"/>
  <c r="U44" i="136" s="1"/>
  <c r="T37" i="136"/>
  <c r="T44" i="136" s="1"/>
  <c r="S37" i="136"/>
  <c r="S44" i="136" s="1"/>
  <c r="R37" i="136"/>
  <c r="R44" i="136" s="1"/>
  <c r="Q37" i="136"/>
  <c r="P37" i="136"/>
  <c r="O37" i="136"/>
  <c r="N37" i="136"/>
  <c r="N44" i="136" s="1"/>
  <c r="M37" i="136"/>
  <c r="M44" i="136" s="1"/>
  <c r="L37" i="136"/>
  <c r="L44" i="136" s="1"/>
  <c r="K37" i="136"/>
  <c r="K44" i="136" s="1"/>
  <c r="J37" i="136"/>
  <c r="J44" i="136" s="1"/>
  <c r="I37" i="136"/>
  <c r="H37" i="136"/>
  <c r="G37" i="136"/>
  <c r="F37" i="136"/>
  <c r="F44" i="136" s="1"/>
  <c r="E37" i="136"/>
  <c r="E44" i="136" s="1"/>
  <c r="D37" i="136"/>
  <c r="D44" i="136" s="1"/>
  <c r="C37" i="136"/>
  <c r="C44" i="136" s="1"/>
  <c r="V26" i="136"/>
  <c r="AA25" i="136"/>
  <c r="Y25" i="136"/>
  <c r="X25" i="136"/>
  <c r="Z25" i="136" s="1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Y13" i="136"/>
  <c r="Y26" i="136" s="1"/>
  <c r="X13" i="136"/>
  <c r="X26" i="136" s="1"/>
  <c r="W13" i="136"/>
  <c r="W26" i="136" s="1"/>
  <c r="V13" i="136"/>
  <c r="U13" i="136"/>
  <c r="U26" i="136" s="1"/>
  <c r="U45" i="136" s="1"/>
  <c r="T13" i="136"/>
  <c r="T26" i="136" s="1"/>
  <c r="S13" i="136"/>
  <c r="R13" i="136"/>
  <c r="Q13" i="136"/>
  <c r="Q26" i="136" s="1"/>
  <c r="P13" i="136"/>
  <c r="P26" i="136" s="1"/>
  <c r="O13" i="136"/>
  <c r="O26" i="136" s="1"/>
  <c r="N13" i="136"/>
  <c r="N26" i="136" s="1"/>
  <c r="M13" i="136"/>
  <c r="M26" i="136" s="1"/>
  <c r="M45" i="136" s="1"/>
  <c r="L13" i="136"/>
  <c r="L26" i="136" s="1"/>
  <c r="K13" i="136"/>
  <c r="J13" i="136"/>
  <c r="J26" i="136" s="1"/>
  <c r="I13" i="136"/>
  <c r="I26" i="136" s="1"/>
  <c r="H13" i="136"/>
  <c r="H26" i="136" s="1"/>
  <c r="G13" i="136"/>
  <c r="G26" i="136" s="1"/>
  <c r="F13" i="136"/>
  <c r="F26" i="136" s="1"/>
  <c r="E13" i="136"/>
  <c r="E26" i="136" s="1"/>
  <c r="E45" i="136" s="1"/>
  <c r="D13" i="136"/>
  <c r="D26" i="136" s="1"/>
  <c r="C13" i="136"/>
  <c r="AA50" i="137"/>
  <c r="Y50" i="137"/>
  <c r="X50" i="137"/>
  <c r="Z50" i="137" s="1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G44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AA44" i="137" s="1"/>
  <c r="Z37" i="137"/>
  <c r="Y37" i="137"/>
  <c r="X37" i="137"/>
  <c r="W37" i="137"/>
  <c r="W44" i="137" s="1"/>
  <c r="V37" i="137"/>
  <c r="U37" i="137"/>
  <c r="T37" i="137"/>
  <c r="T44" i="137" s="1"/>
  <c r="S37" i="137"/>
  <c r="R37" i="137"/>
  <c r="Q37" i="137"/>
  <c r="P37" i="137"/>
  <c r="O37" i="137"/>
  <c r="O44" i="137" s="1"/>
  <c r="N37" i="137"/>
  <c r="M37" i="137"/>
  <c r="L37" i="137"/>
  <c r="L44" i="137" s="1"/>
  <c r="K37" i="137"/>
  <c r="J37" i="137"/>
  <c r="I37" i="137"/>
  <c r="H37" i="137"/>
  <c r="G37" i="137"/>
  <c r="F37" i="137"/>
  <c r="E37" i="137"/>
  <c r="D37" i="137"/>
  <c r="D44" i="137" s="1"/>
  <c r="C37" i="137"/>
  <c r="V26" i="137"/>
  <c r="AA25" i="137"/>
  <c r="Y25" i="137"/>
  <c r="X25" i="137"/>
  <c r="Z25" i="137" s="1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Y13" i="137"/>
  <c r="Y26" i="137" s="1"/>
  <c r="X13" i="137"/>
  <c r="X26" i="137" s="1"/>
  <c r="W13" i="137"/>
  <c r="W26" i="137" s="1"/>
  <c r="W45" i="137" s="1"/>
  <c r="V13" i="137"/>
  <c r="U13" i="137"/>
  <c r="U26" i="137" s="1"/>
  <c r="T13" i="137"/>
  <c r="T26" i="137" s="1"/>
  <c r="S13" i="137"/>
  <c r="R13" i="137"/>
  <c r="R26" i="137" s="1"/>
  <c r="Q13" i="137"/>
  <c r="Q26" i="137" s="1"/>
  <c r="P13" i="137"/>
  <c r="P26" i="137" s="1"/>
  <c r="O13" i="137"/>
  <c r="O26" i="137" s="1"/>
  <c r="O45" i="137" s="1"/>
  <c r="N13" i="137"/>
  <c r="N26" i="137" s="1"/>
  <c r="M13" i="137"/>
  <c r="M26" i="137" s="1"/>
  <c r="L13" i="137"/>
  <c r="L26" i="137" s="1"/>
  <c r="K13" i="137"/>
  <c r="J13" i="137"/>
  <c r="J26" i="137" s="1"/>
  <c r="I13" i="137"/>
  <c r="I26" i="137" s="1"/>
  <c r="H13" i="137"/>
  <c r="H26" i="137" s="1"/>
  <c r="G13" i="137"/>
  <c r="G26" i="137" s="1"/>
  <c r="F13" i="137"/>
  <c r="F26" i="137" s="1"/>
  <c r="E13" i="137"/>
  <c r="D13" i="137"/>
  <c r="D26" i="137" s="1"/>
  <c r="C13" i="137"/>
  <c r="AA50" i="138"/>
  <c r="Y50" i="138"/>
  <c r="X50" i="138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43" i="138"/>
  <c r="Y43" i="138"/>
  <c r="X43" i="138"/>
  <c r="Z43" i="138" s="1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AA44" i="138" s="1"/>
  <c r="Y37" i="138"/>
  <c r="Y44" i="138" s="1"/>
  <c r="X37" i="138"/>
  <c r="W37" i="138"/>
  <c r="W44" i="138" s="1"/>
  <c r="V37" i="138"/>
  <c r="V44" i="138" s="1"/>
  <c r="V45" i="138" s="1"/>
  <c r="U37" i="138"/>
  <c r="T37" i="138"/>
  <c r="T44" i="138" s="1"/>
  <c r="S37" i="138"/>
  <c r="S44" i="138" s="1"/>
  <c r="R37" i="138"/>
  <c r="R44" i="138" s="1"/>
  <c r="Q37" i="138"/>
  <c r="Q44" i="138" s="1"/>
  <c r="P37" i="138"/>
  <c r="O37" i="138"/>
  <c r="O44" i="138" s="1"/>
  <c r="N37" i="138"/>
  <c r="N44" i="138" s="1"/>
  <c r="M37" i="138"/>
  <c r="M44" i="138" s="1"/>
  <c r="L37" i="138"/>
  <c r="L44" i="138" s="1"/>
  <c r="K37" i="138"/>
  <c r="K44" i="138" s="1"/>
  <c r="J37" i="138"/>
  <c r="J44" i="138" s="1"/>
  <c r="I37" i="138"/>
  <c r="I44" i="138" s="1"/>
  <c r="H37" i="138"/>
  <c r="G37" i="138"/>
  <c r="G44" i="138" s="1"/>
  <c r="F37" i="138"/>
  <c r="F44" i="138" s="1"/>
  <c r="E37" i="138"/>
  <c r="E44" i="138" s="1"/>
  <c r="D37" i="138"/>
  <c r="D44" i="138" s="1"/>
  <c r="C37" i="138"/>
  <c r="C44" i="138" s="1"/>
  <c r="AA25" i="138"/>
  <c r="Y25" i="138"/>
  <c r="X25" i="138"/>
  <c r="Z25" i="138" s="1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Y13" i="138"/>
  <c r="Y26" i="138" s="1"/>
  <c r="X13" i="138"/>
  <c r="X26" i="138" s="1"/>
  <c r="W13" i="138"/>
  <c r="W26" i="138" s="1"/>
  <c r="V13" i="138"/>
  <c r="V26" i="138" s="1"/>
  <c r="U13" i="138"/>
  <c r="U26" i="138" s="1"/>
  <c r="T13" i="138"/>
  <c r="T26" i="138" s="1"/>
  <c r="S13" i="138"/>
  <c r="R13" i="138"/>
  <c r="R26" i="138" s="1"/>
  <c r="R45" i="138" s="1"/>
  <c r="Q13" i="138"/>
  <c r="Q26" i="138" s="1"/>
  <c r="P13" i="138"/>
  <c r="P26" i="138" s="1"/>
  <c r="O13" i="138"/>
  <c r="O26" i="138" s="1"/>
  <c r="N13" i="138"/>
  <c r="N26" i="138" s="1"/>
  <c r="M13" i="138"/>
  <c r="M26" i="138" s="1"/>
  <c r="L13" i="138"/>
  <c r="L26" i="138" s="1"/>
  <c r="K13" i="138"/>
  <c r="J13" i="138"/>
  <c r="J26" i="138" s="1"/>
  <c r="I13" i="138"/>
  <c r="I26" i="138" s="1"/>
  <c r="H13" i="138"/>
  <c r="H26" i="138" s="1"/>
  <c r="G13" i="138"/>
  <c r="G26" i="138" s="1"/>
  <c r="F13" i="138"/>
  <c r="F26" i="138" s="1"/>
  <c r="E13" i="138"/>
  <c r="E26" i="138" s="1"/>
  <c r="D13" i="138"/>
  <c r="D26" i="138" s="1"/>
  <c r="C13" i="138"/>
  <c r="AA50" i="139"/>
  <c r="Y50" i="139"/>
  <c r="X50" i="139"/>
  <c r="Z50" i="139" s="1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G44" i="139"/>
  <c r="AA43" i="139"/>
  <c r="Y43" i="139"/>
  <c r="X43" i="139"/>
  <c r="Z43" i="139" s="1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AA44" i="139" s="1"/>
  <c r="Y37" i="139"/>
  <c r="Y44" i="139" s="1"/>
  <c r="X37" i="139"/>
  <c r="Z37" i="139" s="1"/>
  <c r="W37" i="139"/>
  <c r="W44" i="139" s="1"/>
  <c r="V37" i="139"/>
  <c r="V44" i="139" s="1"/>
  <c r="U37" i="139"/>
  <c r="U44" i="139" s="1"/>
  <c r="T37" i="139"/>
  <c r="T44" i="139" s="1"/>
  <c r="S37" i="139"/>
  <c r="S44" i="139" s="1"/>
  <c r="R37" i="139"/>
  <c r="Q37" i="139"/>
  <c r="Q44" i="139" s="1"/>
  <c r="P37" i="139"/>
  <c r="O37" i="139"/>
  <c r="O44" i="139" s="1"/>
  <c r="N37" i="139"/>
  <c r="N44" i="139" s="1"/>
  <c r="M37" i="139"/>
  <c r="M44" i="139" s="1"/>
  <c r="L37" i="139"/>
  <c r="L44" i="139" s="1"/>
  <c r="K37" i="139"/>
  <c r="K44" i="139" s="1"/>
  <c r="J37" i="139"/>
  <c r="I37" i="139"/>
  <c r="I44" i="139" s="1"/>
  <c r="H37" i="139"/>
  <c r="G37" i="139"/>
  <c r="F37" i="139"/>
  <c r="F44" i="139" s="1"/>
  <c r="E37" i="139"/>
  <c r="E44" i="139" s="1"/>
  <c r="D37" i="139"/>
  <c r="D44" i="139" s="1"/>
  <c r="C37" i="139"/>
  <c r="C44" i="139" s="1"/>
  <c r="AA25" i="139"/>
  <c r="Y25" i="139"/>
  <c r="X25" i="139"/>
  <c r="Z25" i="139" s="1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Y13" i="139"/>
  <c r="Y26" i="139" s="1"/>
  <c r="X13" i="139"/>
  <c r="X26" i="139" s="1"/>
  <c r="W13" i="139"/>
  <c r="W26" i="139" s="1"/>
  <c r="V13" i="139"/>
  <c r="V26" i="139" s="1"/>
  <c r="U13" i="139"/>
  <c r="U26" i="139" s="1"/>
  <c r="T13" i="139"/>
  <c r="T26" i="139" s="1"/>
  <c r="S13" i="139"/>
  <c r="R13" i="139"/>
  <c r="R26" i="139" s="1"/>
  <c r="Q13" i="139"/>
  <c r="Q26" i="139" s="1"/>
  <c r="P13" i="139"/>
  <c r="P26" i="139" s="1"/>
  <c r="O13" i="139"/>
  <c r="O26" i="139" s="1"/>
  <c r="N13" i="139"/>
  <c r="N26" i="139" s="1"/>
  <c r="M13" i="139"/>
  <c r="M26" i="139" s="1"/>
  <c r="L13" i="139"/>
  <c r="L26" i="139" s="1"/>
  <c r="K13" i="139"/>
  <c r="J13" i="139"/>
  <c r="J26" i="139" s="1"/>
  <c r="I13" i="139"/>
  <c r="I26" i="139" s="1"/>
  <c r="H13" i="139"/>
  <c r="H26" i="139" s="1"/>
  <c r="G13" i="139"/>
  <c r="G26" i="139" s="1"/>
  <c r="F13" i="139"/>
  <c r="F26" i="139" s="1"/>
  <c r="E13" i="139"/>
  <c r="E26" i="139" s="1"/>
  <c r="D13" i="139"/>
  <c r="D26" i="139" s="1"/>
  <c r="C13" i="139"/>
  <c r="AA50" i="140"/>
  <c r="Y50" i="140"/>
  <c r="X50" i="140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AA44" i="140"/>
  <c r="AA43" i="140"/>
  <c r="Y43" i="140"/>
  <c r="X43" i="140"/>
  <c r="Z43" i="140" s="1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Y37" i="140"/>
  <c r="Y44" i="140" s="1"/>
  <c r="X37" i="140"/>
  <c r="W37" i="140"/>
  <c r="W44" i="140" s="1"/>
  <c r="V37" i="140"/>
  <c r="V44" i="140" s="1"/>
  <c r="U37" i="140"/>
  <c r="U44" i="140" s="1"/>
  <c r="T37" i="140"/>
  <c r="T44" i="140" s="1"/>
  <c r="S37" i="140"/>
  <c r="S44" i="140" s="1"/>
  <c r="R37" i="140"/>
  <c r="R44" i="140" s="1"/>
  <c r="Q37" i="140"/>
  <c r="Q44" i="140" s="1"/>
  <c r="P37" i="140"/>
  <c r="O37" i="140"/>
  <c r="O44" i="140" s="1"/>
  <c r="N37" i="140"/>
  <c r="N44" i="140" s="1"/>
  <c r="M37" i="140"/>
  <c r="M44" i="140" s="1"/>
  <c r="L37" i="140"/>
  <c r="L44" i="140" s="1"/>
  <c r="K37" i="140"/>
  <c r="K44" i="140" s="1"/>
  <c r="J37" i="140"/>
  <c r="J44" i="140" s="1"/>
  <c r="I37" i="140"/>
  <c r="I44" i="140" s="1"/>
  <c r="H37" i="140"/>
  <c r="G37" i="140"/>
  <c r="G44" i="140" s="1"/>
  <c r="F37" i="140"/>
  <c r="F44" i="140" s="1"/>
  <c r="E37" i="140"/>
  <c r="E44" i="140" s="1"/>
  <c r="D37" i="140"/>
  <c r="D44" i="140" s="1"/>
  <c r="C37" i="140"/>
  <c r="C44" i="140" s="1"/>
  <c r="AA25" i="140"/>
  <c r="Y25" i="140"/>
  <c r="X25" i="140"/>
  <c r="Z25" i="140" s="1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Y13" i="140"/>
  <c r="Y26" i="140" s="1"/>
  <c r="X13" i="140"/>
  <c r="X26" i="140" s="1"/>
  <c r="W13" i="140"/>
  <c r="W26" i="140" s="1"/>
  <c r="V13" i="140"/>
  <c r="V26" i="140" s="1"/>
  <c r="U13" i="140"/>
  <c r="U26" i="140" s="1"/>
  <c r="T13" i="140"/>
  <c r="T26" i="140" s="1"/>
  <c r="S13" i="140"/>
  <c r="R13" i="140"/>
  <c r="R26" i="140" s="1"/>
  <c r="Q13" i="140"/>
  <c r="Q26" i="140" s="1"/>
  <c r="P13" i="140"/>
  <c r="P26" i="140" s="1"/>
  <c r="O13" i="140"/>
  <c r="O26" i="140" s="1"/>
  <c r="N13" i="140"/>
  <c r="N26" i="140" s="1"/>
  <c r="M13" i="140"/>
  <c r="L13" i="140"/>
  <c r="L26" i="140" s="1"/>
  <c r="K13" i="140"/>
  <c r="J13" i="140"/>
  <c r="J26" i="140" s="1"/>
  <c r="I13" i="140"/>
  <c r="I26" i="140" s="1"/>
  <c r="H13" i="140"/>
  <c r="H26" i="140" s="1"/>
  <c r="G13" i="140"/>
  <c r="G26" i="140" s="1"/>
  <c r="F13" i="140"/>
  <c r="F26" i="140" s="1"/>
  <c r="E13" i="140"/>
  <c r="D13" i="140"/>
  <c r="D26" i="140" s="1"/>
  <c r="C13" i="140"/>
  <c r="AA50" i="141"/>
  <c r="Y50" i="141"/>
  <c r="X50" i="141"/>
  <c r="Z50" i="141" s="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AA43" i="141"/>
  <c r="Y43" i="141"/>
  <c r="X43" i="141"/>
  <c r="Z43" i="141" s="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AA44" i="141" s="1"/>
  <c r="Y37" i="141"/>
  <c r="Y44" i="141" s="1"/>
  <c r="X37" i="141"/>
  <c r="X44" i="141" s="1"/>
  <c r="Z44" i="141" s="1"/>
  <c r="W37" i="141"/>
  <c r="W44" i="141" s="1"/>
  <c r="V37" i="141"/>
  <c r="V44" i="141" s="1"/>
  <c r="U37" i="141"/>
  <c r="U44" i="141" s="1"/>
  <c r="T37" i="141"/>
  <c r="T44" i="141" s="1"/>
  <c r="S37" i="141"/>
  <c r="S44" i="141" s="1"/>
  <c r="R37" i="141"/>
  <c r="R44" i="141" s="1"/>
  <c r="Q37" i="141"/>
  <c r="Q44" i="141" s="1"/>
  <c r="P37" i="141"/>
  <c r="P44" i="141" s="1"/>
  <c r="O37" i="141"/>
  <c r="O44" i="141" s="1"/>
  <c r="N37" i="141"/>
  <c r="N44" i="141" s="1"/>
  <c r="M37" i="141"/>
  <c r="M44" i="141" s="1"/>
  <c r="L37" i="141"/>
  <c r="L44" i="141" s="1"/>
  <c r="K37" i="141"/>
  <c r="K44" i="141" s="1"/>
  <c r="J37" i="141"/>
  <c r="J44" i="141" s="1"/>
  <c r="I37" i="141"/>
  <c r="I44" i="141" s="1"/>
  <c r="H37" i="141"/>
  <c r="H44" i="141" s="1"/>
  <c r="G37" i="141"/>
  <c r="G44" i="141" s="1"/>
  <c r="F37" i="141"/>
  <c r="F44" i="141" s="1"/>
  <c r="E37" i="141"/>
  <c r="E44" i="141" s="1"/>
  <c r="D37" i="141"/>
  <c r="D44" i="141" s="1"/>
  <c r="C37" i="141"/>
  <c r="C44" i="141" s="1"/>
  <c r="AA25" i="141"/>
  <c r="Y25" i="141"/>
  <c r="X25" i="141"/>
  <c r="Z25" i="141" s="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AA45" i="141" s="1"/>
  <c r="Y13" i="141"/>
  <c r="Y26" i="141" s="1"/>
  <c r="X13" i="141"/>
  <c r="X26" i="141" s="1"/>
  <c r="W13" i="141"/>
  <c r="W26" i="141" s="1"/>
  <c r="V13" i="141"/>
  <c r="V26" i="141" s="1"/>
  <c r="U13" i="141"/>
  <c r="U26" i="141" s="1"/>
  <c r="T13" i="141"/>
  <c r="T26" i="141" s="1"/>
  <c r="S13" i="141"/>
  <c r="S26" i="141" s="1"/>
  <c r="R13" i="141"/>
  <c r="R26" i="141" s="1"/>
  <c r="Q13" i="141"/>
  <c r="Q26" i="141" s="1"/>
  <c r="P13" i="141"/>
  <c r="P26" i="141" s="1"/>
  <c r="O13" i="141"/>
  <c r="O26" i="141" s="1"/>
  <c r="N13" i="141"/>
  <c r="N26" i="141" s="1"/>
  <c r="M13" i="141"/>
  <c r="M26" i="141" s="1"/>
  <c r="L13" i="141"/>
  <c r="L26" i="141" s="1"/>
  <c r="K13" i="141"/>
  <c r="K26" i="141" s="1"/>
  <c r="J13" i="141"/>
  <c r="J26" i="141" s="1"/>
  <c r="I13" i="141"/>
  <c r="I26" i="141" s="1"/>
  <c r="H13" i="141"/>
  <c r="H26" i="141" s="1"/>
  <c r="G13" i="141"/>
  <c r="G26" i="141" s="1"/>
  <c r="F13" i="141"/>
  <c r="F26" i="141" s="1"/>
  <c r="E13" i="141"/>
  <c r="E26" i="141" s="1"/>
  <c r="D13" i="141"/>
  <c r="D26" i="141" s="1"/>
  <c r="C13" i="141"/>
  <c r="C26" i="141" s="1"/>
  <c r="AA50" i="142"/>
  <c r="Y50" i="142"/>
  <c r="X50" i="142"/>
  <c r="Z50" i="142" s="1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AA44" i="142"/>
  <c r="W44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Y37" i="142"/>
  <c r="Y44" i="142" s="1"/>
  <c r="X37" i="142"/>
  <c r="X44" i="142" s="1"/>
  <c r="Z44" i="142" s="1"/>
  <c r="W37" i="142"/>
  <c r="V37" i="142"/>
  <c r="V44" i="142" s="1"/>
  <c r="U37" i="142"/>
  <c r="U44" i="142" s="1"/>
  <c r="T37" i="142"/>
  <c r="T44" i="142" s="1"/>
  <c r="S37" i="142"/>
  <c r="S44" i="142" s="1"/>
  <c r="R37" i="142"/>
  <c r="R44" i="142" s="1"/>
  <c r="Q37" i="142"/>
  <c r="Q44" i="142" s="1"/>
  <c r="P37" i="142"/>
  <c r="P44" i="142" s="1"/>
  <c r="O37" i="142"/>
  <c r="O44" i="142" s="1"/>
  <c r="N37" i="142"/>
  <c r="N44" i="142" s="1"/>
  <c r="M37" i="142"/>
  <c r="M44" i="142" s="1"/>
  <c r="L37" i="142"/>
  <c r="L44" i="142" s="1"/>
  <c r="K37" i="142"/>
  <c r="K44" i="142" s="1"/>
  <c r="J37" i="142"/>
  <c r="J44" i="142" s="1"/>
  <c r="I37" i="142"/>
  <c r="I44" i="142" s="1"/>
  <c r="H37" i="142"/>
  <c r="H44" i="142" s="1"/>
  <c r="G37" i="142"/>
  <c r="G44" i="142" s="1"/>
  <c r="F37" i="142"/>
  <c r="F44" i="142" s="1"/>
  <c r="E37" i="142"/>
  <c r="E44" i="142" s="1"/>
  <c r="D37" i="142"/>
  <c r="D44" i="142" s="1"/>
  <c r="C37" i="142"/>
  <c r="C44" i="142" s="1"/>
  <c r="AA25" i="142"/>
  <c r="Y25" i="142"/>
  <c r="X25" i="142"/>
  <c r="Z25" i="142" s="1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AA26" i="142" s="1"/>
  <c r="Y13" i="142"/>
  <c r="Y26" i="142" s="1"/>
  <c r="X13" i="142"/>
  <c r="X26" i="142" s="1"/>
  <c r="W13" i="142"/>
  <c r="W26" i="142" s="1"/>
  <c r="W45" i="142" s="1"/>
  <c r="V13" i="142"/>
  <c r="V26" i="142" s="1"/>
  <c r="U13" i="142"/>
  <c r="U26" i="142" s="1"/>
  <c r="T13" i="142"/>
  <c r="T26" i="142" s="1"/>
  <c r="S13" i="142"/>
  <c r="S26" i="142" s="1"/>
  <c r="R13" i="142"/>
  <c r="R26" i="142" s="1"/>
  <c r="Q13" i="142"/>
  <c r="Q26" i="142" s="1"/>
  <c r="P13" i="142"/>
  <c r="P26" i="142" s="1"/>
  <c r="O13" i="142"/>
  <c r="O26" i="142" s="1"/>
  <c r="O45" i="142" s="1"/>
  <c r="N13" i="142"/>
  <c r="N26" i="142" s="1"/>
  <c r="M13" i="142"/>
  <c r="M26" i="142" s="1"/>
  <c r="L13" i="142"/>
  <c r="L26" i="142" s="1"/>
  <c r="K13" i="142"/>
  <c r="K26" i="142" s="1"/>
  <c r="J13" i="142"/>
  <c r="J26" i="142" s="1"/>
  <c r="I13" i="142"/>
  <c r="I26" i="142" s="1"/>
  <c r="H13" i="142"/>
  <c r="H26" i="142" s="1"/>
  <c r="G13" i="142"/>
  <c r="G26" i="142" s="1"/>
  <c r="G45" i="142" s="1"/>
  <c r="F13" i="142"/>
  <c r="F26" i="142" s="1"/>
  <c r="E13" i="142"/>
  <c r="E26" i="142" s="1"/>
  <c r="D13" i="142"/>
  <c r="D26" i="142" s="1"/>
  <c r="C13" i="142"/>
  <c r="C26" i="142" s="1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G44" i="143"/>
  <c r="AA43" i="143"/>
  <c r="Y43" i="143"/>
  <c r="X43" i="143"/>
  <c r="Z43" i="143" s="1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AA44" i="143" s="1"/>
  <c r="Y37" i="143"/>
  <c r="Y44" i="143" s="1"/>
  <c r="X37" i="143"/>
  <c r="X44" i="143" s="1"/>
  <c r="Z44" i="143" s="1"/>
  <c r="W37" i="143"/>
  <c r="W44" i="143" s="1"/>
  <c r="V37" i="143"/>
  <c r="V44" i="143" s="1"/>
  <c r="U37" i="143"/>
  <c r="U44" i="143" s="1"/>
  <c r="T37" i="143"/>
  <c r="T44" i="143" s="1"/>
  <c r="S37" i="143"/>
  <c r="S44" i="143" s="1"/>
  <c r="R37" i="143"/>
  <c r="R44" i="143" s="1"/>
  <c r="Q37" i="143"/>
  <c r="Q44" i="143" s="1"/>
  <c r="P37" i="143"/>
  <c r="P44" i="143" s="1"/>
  <c r="O37" i="143"/>
  <c r="O44" i="143" s="1"/>
  <c r="N37" i="143"/>
  <c r="N44" i="143" s="1"/>
  <c r="M37" i="143"/>
  <c r="M44" i="143" s="1"/>
  <c r="L37" i="143"/>
  <c r="L44" i="143" s="1"/>
  <c r="K37" i="143"/>
  <c r="K44" i="143" s="1"/>
  <c r="J37" i="143"/>
  <c r="J44" i="143" s="1"/>
  <c r="I37" i="143"/>
  <c r="I44" i="143" s="1"/>
  <c r="H37" i="143"/>
  <c r="H44" i="143" s="1"/>
  <c r="G37" i="143"/>
  <c r="F37" i="143"/>
  <c r="F44" i="143" s="1"/>
  <c r="E37" i="143"/>
  <c r="E44" i="143" s="1"/>
  <c r="D37" i="143"/>
  <c r="D44" i="143" s="1"/>
  <c r="C37" i="143"/>
  <c r="C44" i="143" s="1"/>
  <c r="AA25" i="143"/>
  <c r="Y25" i="143"/>
  <c r="X25" i="143"/>
  <c r="Z25" i="143" s="1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Y13" i="143"/>
  <c r="Y26" i="143" s="1"/>
  <c r="X13" i="143"/>
  <c r="X26" i="143" s="1"/>
  <c r="W13" i="143"/>
  <c r="W26" i="143" s="1"/>
  <c r="V13" i="143"/>
  <c r="V26" i="143" s="1"/>
  <c r="U13" i="143"/>
  <c r="U26" i="143" s="1"/>
  <c r="T13" i="143"/>
  <c r="T26" i="143" s="1"/>
  <c r="S13" i="143"/>
  <c r="S26" i="143" s="1"/>
  <c r="R13" i="143"/>
  <c r="R26" i="143" s="1"/>
  <c r="Q13" i="143"/>
  <c r="Q26" i="143" s="1"/>
  <c r="P13" i="143"/>
  <c r="P26" i="143" s="1"/>
  <c r="O13" i="143"/>
  <c r="O26" i="143" s="1"/>
  <c r="N13" i="143"/>
  <c r="N26" i="143" s="1"/>
  <c r="M13" i="143"/>
  <c r="M26" i="143" s="1"/>
  <c r="L13" i="143"/>
  <c r="L26" i="143" s="1"/>
  <c r="K13" i="143"/>
  <c r="K26" i="143" s="1"/>
  <c r="J13" i="143"/>
  <c r="J26" i="143" s="1"/>
  <c r="I13" i="143"/>
  <c r="I26" i="143" s="1"/>
  <c r="H13" i="143"/>
  <c r="H26" i="143" s="1"/>
  <c r="G13" i="143"/>
  <c r="G26" i="143" s="1"/>
  <c r="F13" i="143"/>
  <c r="F26" i="143" s="1"/>
  <c r="E13" i="143"/>
  <c r="E26" i="143" s="1"/>
  <c r="D13" i="143"/>
  <c r="D26" i="143" s="1"/>
  <c r="C13" i="143"/>
  <c r="C26" i="143" s="1"/>
  <c r="AA50" i="144"/>
  <c r="Y50" i="144"/>
  <c r="X50" i="144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AA43" i="144"/>
  <c r="Y43" i="144"/>
  <c r="X43" i="144"/>
  <c r="Z43" i="144" s="1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AA44" i="144" s="1"/>
  <c r="Y37" i="144"/>
  <c r="Y44" i="144" s="1"/>
  <c r="X37" i="144"/>
  <c r="X44" i="144" s="1"/>
  <c r="W37" i="144"/>
  <c r="W44" i="144" s="1"/>
  <c r="V37" i="144"/>
  <c r="V44" i="144" s="1"/>
  <c r="U37" i="144"/>
  <c r="U44" i="144" s="1"/>
  <c r="T37" i="144"/>
  <c r="T44" i="144" s="1"/>
  <c r="S37" i="144"/>
  <c r="S44" i="144" s="1"/>
  <c r="R37" i="144"/>
  <c r="R44" i="144" s="1"/>
  <c r="Q37" i="144"/>
  <c r="Q44" i="144" s="1"/>
  <c r="P37" i="144"/>
  <c r="P44" i="144" s="1"/>
  <c r="O37" i="144"/>
  <c r="O44" i="144" s="1"/>
  <c r="N37" i="144"/>
  <c r="N44" i="144" s="1"/>
  <c r="M37" i="144"/>
  <c r="M44" i="144" s="1"/>
  <c r="L37" i="144"/>
  <c r="L44" i="144" s="1"/>
  <c r="K37" i="144"/>
  <c r="K44" i="144" s="1"/>
  <c r="J37" i="144"/>
  <c r="J44" i="144" s="1"/>
  <c r="I37" i="144"/>
  <c r="I44" i="144" s="1"/>
  <c r="H37" i="144"/>
  <c r="H44" i="144" s="1"/>
  <c r="G37" i="144"/>
  <c r="G44" i="144" s="1"/>
  <c r="F37" i="144"/>
  <c r="F44" i="144" s="1"/>
  <c r="E37" i="144"/>
  <c r="E44" i="144" s="1"/>
  <c r="D37" i="144"/>
  <c r="D44" i="144" s="1"/>
  <c r="C37" i="144"/>
  <c r="C44" i="144" s="1"/>
  <c r="AA25" i="144"/>
  <c r="Y25" i="144"/>
  <c r="X25" i="144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Y13" i="144"/>
  <c r="Y26" i="144" s="1"/>
  <c r="X13" i="144"/>
  <c r="X26" i="144" s="1"/>
  <c r="W13" i="144"/>
  <c r="W26" i="144" s="1"/>
  <c r="V13" i="144"/>
  <c r="V26" i="144" s="1"/>
  <c r="U13" i="144"/>
  <c r="U26" i="144" s="1"/>
  <c r="T13" i="144"/>
  <c r="T26" i="144" s="1"/>
  <c r="S13" i="144"/>
  <c r="S26" i="144" s="1"/>
  <c r="S45" i="144" s="1"/>
  <c r="R13" i="144"/>
  <c r="R26" i="144" s="1"/>
  <c r="R45" i="144" s="1"/>
  <c r="Q13" i="144"/>
  <c r="Q26" i="144" s="1"/>
  <c r="P13" i="144"/>
  <c r="P26" i="144" s="1"/>
  <c r="O13" i="144"/>
  <c r="O26" i="144" s="1"/>
  <c r="N13" i="144"/>
  <c r="N26" i="144" s="1"/>
  <c r="M13" i="144"/>
  <c r="M26" i="144" s="1"/>
  <c r="L13" i="144"/>
  <c r="L26" i="144" s="1"/>
  <c r="K13" i="144"/>
  <c r="K26" i="144" s="1"/>
  <c r="J13" i="144"/>
  <c r="J26" i="144" s="1"/>
  <c r="I13" i="144"/>
  <c r="I26" i="144" s="1"/>
  <c r="H13" i="144"/>
  <c r="H26" i="144" s="1"/>
  <c r="G13" i="144"/>
  <c r="G26" i="144" s="1"/>
  <c r="F13" i="144"/>
  <c r="F26" i="144" s="1"/>
  <c r="E13" i="144"/>
  <c r="E26" i="144" s="1"/>
  <c r="D13" i="144"/>
  <c r="D26" i="144" s="1"/>
  <c r="C13" i="144"/>
  <c r="C26" i="144" s="1"/>
  <c r="C45" i="144" s="1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N45" i="145"/>
  <c r="G44" i="145"/>
  <c r="AA43" i="145"/>
  <c r="Y43" i="145"/>
  <c r="X43" i="145"/>
  <c r="Z43" i="145" s="1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AA44" i="145" s="1"/>
  <c r="Y37" i="145"/>
  <c r="Y44" i="145" s="1"/>
  <c r="X37" i="145"/>
  <c r="X44" i="145" s="1"/>
  <c r="W37" i="145"/>
  <c r="W44" i="145" s="1"/>
  <c r="V37" i="145"/>
  <c r="V44" i="145" s="1"/>
  <c r="U37" i="145"/>
  <c r="U44" i="145" s="1"/>
  <c r="T37" i="145"/>
  <c r="T44" i="145" s="1"/>
  <c r="S37" i="145"/>
  <c r="S44" i="145" s="1"/>
  <c r="R37" i="145"/>
  <c r="R44" i="145" s="1"/>
  <c r="Q37" i="145"/>
  <c r="Q44" i="145" s="1"/>
  <c r="P37" i="145"/>
  <c r="P44" i="145" s="1"/>
  <c r="O37" i="145"/>
  <c r="O44" i="145" s="1"/>
  <c r="N37" i="145"/>
  <c r="N44" i="145" s="1"/>
  <c r="M37" i="145"/>
  <c r="M44" i="145" s="1"/>
  <c r="L37" i="145"/>
  <c r="L44" i="145" s="1"/>
  <c r="K37" i="145"/>
  <c r="K44" i="145" s="1"/>
  <c r="J37" i="145"/>
  <c r="J44" i="145" s="1"/>
  <c r="I37" i="145"/>
  <c r="I44" i="145" s="1"/>
  <c r="H37" i="145"/>
  <c r="H44" i="145" s="1"/>
  <c r="G37" i="145"/>
  <c r="F37" i="145"/>
  <c r="F44" i="145" s="1"/>
  <c r="E37" i="145"/>
  <c r="E44" i="145" s="1"/>
  <c r="D37" i="145"/>
  <c r="D44" i="145" s="1"/>
  <c r="C37" i="145"/>
  <c r="C44" i="145" s="1"/>
  <c r="AA25" i="145"/>
  <c r="Y25" i="145"/>
  <c r="X25" i="145"/>
  <c r="Z25" i="145" s="1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AA26" i="145" s="1"/>
  <c r="AA45" i="145" s="1"/>
  <c r="Y13" i="145"/>
  <c r="Y26" i="145" s="1"/>
  <c r="X13" i="145"/>
  <c r="X26" i="145" s="1"/>
  <c r="W13" i="145"/>
  <c r="W26" i="145" s="1"/>
  <c r="V13" i="145"/>
  <c r="V26" i="145" s="1"/>
  <c r="V45" i="145" s="1"/>
  <c r="U13" i="145"/>
  <c r="U26" i="145" s="1"/>
  <c r="T13" i="145"/>
  <c r="T26" i="145" s="1"/>
  <c r="S13" i="145"/>
  <c r="S26" i="145" s="1"/>
  <c r="R13" i="145"/>
  <c r="R26" i="145" s="1"/>
  <c r="R45" i="145" s="1"/>
  <c r="Q13" i="145"/>
  <c r="Q26" i="145" s="1"/>
  <c r="P13" i="145"/>
  <c r="P26" i="145" s="1"/>
  <c r="O13" i="145"/>
  <c r="O26" i="145" s="1"/>
  <c r="N13" i="145"/>
  <c r="N26" i="145" s="1"/>
  <c r="M13" i="145"/>
  <c r="M26" i="145" s="1"/>
  <c r="L13" i="145"/>
  <c r="L26" i="145" s="1"/>
  <c r="K13" i="145"/>
  <c r="K26" i="145" s="1"/>
  <c r="J13" i="145"/>
  <c r="J26" i="145" s="1"/>
  <c r="I13" i="145"/>
  <c r="I26" i="145" s="1"/>
  <c r="H13" i="145"/>
  <c r="H26" i="145" s="1"/>
  <c r="G13" i="145"/>
  <c r="G26" i="145" s="1"/>
  <c r="F13" i="145"/>
  <c r="F26" i="145" s="1"/>
  <c r="F45" i="145" s="1"/>
  <c r="E13" i="145"/>
  <c r="E26" i="145" s="1"/>
  <c r="D13" i="145"/>
  <c r="D26" i="145" s="1"/>
  <c r="C13" i="145"/>
  <c r="C26" i="145" s="1"/>
  <c r="AA50" i="146"/>
  <c r="Y50" i="146"/>
  <c r="X50" i="146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AA43" i="146"/>
  <c r="Y43" i="146"/>
  <c r="X43" i="146"/>
  <c r="Z43" i="146" s="1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AA44" i="146" s="1"/>
  <c r="Y37" i="146"/>
  <c r="Y44" i="146" s="1"/>
  <c r="X37" i="146"/>
  <c r="X44" i="146" s="1"/>
  <c r="W37" i="146"/>
  <c r="W44" i="146" s="1"/>
  <c r="V37" i="146"/>
  <c r="V44" i="146" s="1"/>
  <c r="U37" i="146"/>
  <c r="U44" i="146" s="1"/>
  <c r="T37" i="146"/>
  <c r="T44" i="146" s="1"/>
  <c r="S37" i="146"/>
  <c r="S44" i="146" s="1"/>
  <c r="R37" i="146"/>
  <c r="R44" i="146" s="1"/>
  <c r="Q37" i="146"/>
  <c r="Q44" i="146" s="1"/>
  <c r="P37" i="146"/>
  <c r="P44" i="146" s="1"/>
  <c r="O37" i="146"/>
  <c r="O44" i="146" s="1"/>
  <c r="N37" i="146"/>
  <c r="N44" i="146" s="1"/>
  <c r="M37" i="146"/>
  <c r="M44" i="146" s="1"/>
  <c r="L37" i="146"/>
  <c r="L44" i="146" s="1"/>
  <c r="K37" i="146"/>
  <c r="K44" i="146" s="1"/>
  <c r="J37" i="146"/>
  <c r="J44" i="146" s="1"/>
  <c r="I37" i="146"/>
  <c r="I44" i="146" s="1"/>
  <c r="H37" i="146"/>
  <c r="H44" i="146" s="1"/>
  <c r="G37" i="146"/>
  <c r="G44" i="146" s="1"/>
  <c r="F37" i="146"/>
  <c r="F44" i="146" s="1"/>
  <c r="E37" i="146"/>
  <c r="E44" i="146" s="1"/>
  <c r="D37" i="146"/>
  <c r="D44" i="146" s="1"/>
  <c r="C37" i="146"/>
  <c r="C44" i="146" s="1"/>
  <c r="AA25" i="146"/>
  <c r="Y25" i="146"/>
  <c r="X25" i="146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Y13" i="146"/>
  <c r="Y26" i="146" s="1"/>
  <c r="Y45" i="146" s="1"/>
  <c r="X13" i="146"/>
  <c r="X26" i="146" s="1"/>
  <c r="X45" i="146" s="1"/>
  <c r="W13" i="146"/>
  <c r="W26" i="146" s="1"/>
  <c r="W45" i="146" s="1"/>
  <c r="V13" i="146"/>
  <c r="V26" i="146" s="1"/>
  <c r="U13" i="146"/>
  <c r="U26" i="146" s="1"/>
  <c r="T13" i="146"/>
  <c r="T26" i="146" s="1"/>
  <c r="S13" i="146"/>
  <c r="S26" i="146" s="1"/>
  <c r="R13" i="146"/>
  <c r="R26" i="146" s="1"/>
  <c r="R45" i="146" s="1"/>
  <c r="Q13" i="146"/>
  <c r="Q26" i="146" s="1"/>
  <c r="Q45" i="146" s="1"/>
  <c r="P13" i="146"/>
  <c r="P26" i="146" s="1"/>
  <c r="P45" i="146" s="1"/>
  <c r="O13" i="146"/>
  <c r="O26" i="146" s="1"/>
  <c r="O45" i="146" s="1"/>
  <c r="N13" i="146"/>
  <c r="N26" i="146" s="1"/>
  <c r="M13" i="146"/>
  <c r="M26" i="146" s="1"/>
  <c r="L13" i="146"/>
  <c r="L26" i="146" s="1"/>
  <c r="K13" i="146"/>
  <c r="K26" i="146" s="1"/>
  <c r="J13" i="146"/>
  <c r="J26" i="146" s="1"/>
  <c r="J45" i="146" s="1"/>
  <c r="I13" i="146"/>
  <c r="I26" i="146" s="1"/>
  <c r="I45" i="146" s="1"/>
  <c r="H13" i="146"/>
  <c r="H26" i="146" s="1"/>
  <c r="H45" i="146" s="1"/>
  <c r="G13" i="146"/>
  <c r="G26" i="146" s="1"/>
  <c r="G45" i="146" s="1"/>
  <c r="F13" i="146"/>
  <c r="F26" i="146" s="1"/>
  <c r="E13" i="146"/>
  <c r="E26" i="146" s="1"/>
  <c r="D13" i="146"/>
  <c r="D26" i="146" s="1"/>
  <c r="C13" i="146"/>
  <c r="C26" i="146" s="1"/>
  <c r="AA50" i="147"/>
  <c r="Y50" i="147"/>
  <c r="X50" i="147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AA43" i="147"/>
  <c r="Y43" i="147"/>
  <c r="X43" i="147"/>
  <c r="Z43" i="147" s="1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Y37" i="147"/>
  <c r="Y44" i="147" s="1"/>
  <c r="X37" i="147"/>
  <c r="X44" i="147" s="1"/>
  <c r="W37" i="147"/>
  <c r="W44" i="147" s="1"/>
  <c r="V37" i="147"/>
  <c r="V44" i="147" s="1"/>
  <c r="U37" i="147"/>
  <c r="U44" i="147" s="1"/>
  <c r="T37" i="147"/>
  <c r="T44" i="147" s="1"/>
  <c r="S37" i="147"/>
  <c r="S44" i="147" s="1"/>
  <c r="R37" i="147"/>
  <c r="R44" i="147" s="1"/>
  <c r="Q37" i="147"/>
  <c r="Q44" i="147" s="1"/>
  <c r="P37" i="147"/>
  <c r="P44" i="147" s="1"/>
  <c r="O37" i="147"/>
  <c r="O44" i="147" s="1"/>
  <c r="N37" i="147"/>
  <c r="N44" i="147" s="1"/>
  <c r="M37" i="147"/>
  <c r="M44" i="147" s="1"/>
  <c r="L37" i="147"/>
  <c r="L44" i="147" s="1"/>
  <c r="K37" i="147"/>
  <c r="K44" i="147" s="1"/>
  <c r="J37" i="147"/>
  <c r="J44" i="147" s="1"/>
  <c r="I37" i="147"/>
  <c r="I44" i="147" s="1"/>
  <c r="H37" i="147"/>
  <c r="H44" i="147" s="1"/>
  <c r="G37" i="147"/>
  <c r="G44" i="147" s="1"/>
  <c r="F37" i="147"/>
  <c r="F44" i="147" s="1"/>
  <c r="E37" i="147"/>
  <c r="E44" i="147" s="1"/>
  <c r="D37" i="147"/>
  <c r="D44" i="147" s="1"/>
  <c r="C37" i="147"/>
  <c r="C44" i="147" s="1"/>
  <c r="AA25" i="147"/>
  <c r="Y25" i="147"/>
  <c r="X25" i="147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AA26" i="147" s="1"/>
  <c r="AA45" i="147" s="1"/>
  <c r="Y13" i="147"/>
  <c r="Y26" i="147" s="1"/>
  <c r="X13" i="147"/>
  <c r="X26" i="147" s="1"/>
  <c r="X45" i="147" s="1"/>
  <c r="W13" i="147"/>
  <c r="W26" i="147" s="1"/>
  <c r="V13" i="147"/>
  <c r="V26" i="147" s="1"/>
  <c r="U13" i="147"/>
  <c r="U26" i="147" s="1"/>
  <c r="T13" i="147"/>
  <c r="T26" i="147" s="1"/>
  <c r="S13" i="147"/>
  <c r="S26" i="147" s="1"/>
  <c r="R13" i="147"/>
  <c r="R26" i="147" s="1"/>
  <c r="R45" i="147" s="1"/>
  <c r="Q13" i="147"/>
  <c r="Q26" i="147" s="1"/>
  <c r="P13" i="147"/>
  <c r="P26" i="147" s="1"/>
  <c r="P45" i="147" s="1"/>
  <c r="O13" i="147"/>
  <c r="O26" i="147" s="1"/>
  <c r="N13" i="147"/>
  <c r="N26" i="147" s="1"/>
  <c r="N45" i="147" s="1"/>
  <c r="M13" i="147"/>
  <c r="M26" i="147" s="1"/>
  <c r="L13" i="147"/>
  <c r="L26" i="147" s="1"/>
  <c r="K13" i="147"/>
  <c r="K26" i="147" s="1"/>
  <c r="J13" i="147"/>
  <c r="J26" i="147" s="1"/>
  <c r="J45" i="147" s="1"/>
  <c r="I13" i="147"/>
  <c r="I26" i="147" s="1"/>
  <c r="H13" i="147"/>
  <c r="H26" i="147" s="1"/>
  <c r="H45" i="147" s="1"/>
  <c r="G13" i="147"/>
  <c r="G26" i="147" s="1"/>
  <c r="F13" i="147"/>
  <c r="F26" i="147" s="1"/>
  <c r="E13" i="147"/>
  <c r="E26" i="147" s="1"/>
  <c r="D13" i="147"/>
  <c r="D26" i="147" s="1"/>
  <c r="C13" i="147"/>
  <c r="C26" i="147" s="1"/>
  <c r="AA50" i="148"/>
  <c r="Y50" i="148"/>
  <c r="X50" i="148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AA44" i="148" s="1"/>
  <c r="Y37" i="148"/>
  <c r="X37" i="148"/>
  <c r="X44" i="148" s="1"/>
  <c r="W37" i="148"/>
  <c r="W44" i="148" s="1"/>
  <c r="V37" i="148"/>
  <c r="V44" i="148" s="1"/>
  <c r="U37" i="148"/>
  <c r="U44" i="148" s="1"/>
  <c r="T37" i="148"/>
  <c r="T44" i="148" s="1"/>
  <c r="S37" i="148"/>
  <c r="S44" i="148" s="1"/>
  <c r="R37" i="148"/>
  <c r="R44" i="148" s="1"/>
  <c r="Q37" i="148"/>
  <c r="Q44" i="148" s="1"/>
  <c r="P37" i="148"/>
  <c r="P44" i="148" s="1"/>
  <c r="O37" i="148"/>
  <c r="O44" i="148" s="1"/>
  <c r="N37" i="148"/>
  <c r="N44" i="148" s="1"/>
  <c r="M37" i="148"/>
  <c r="M44" i="148" s="1"/>
  <c r="L37" i="148"/>
  <c r="L44" i="148" s="1"/>
  <c r="K37" i="148"/>
  <c r="K44" i="148" s="1"/>
  <c r="J37" i="148"/>
  <c r="J44" i="148" s="1"/>
  <c r="I37" i="148"/>
  <c r="I44" i="148" s="1"/>
  <c r="H37" i="148"/>
  <c r="H44" i="148" s="1"/>
  <c r="G37" i="148"/>
  <c r="G44" i="148" s="1"/>
  <c r="F37" i="148"/>
  <c r="F44" i="148" s="1"/>
  <c r="E37" i="148"/>
  <c r="E44" i="148" s="1"/>
  <c r="D37" i="148"/>
  <c r="D44" i="148" s="1"/>
  <c r="C37" i="148"/>
  <c r="C44" i="148" s="1"/>
  <c r="AA25" i="148"/>
  <c r="Y25" i="148"/>
  <c r="X25" i="148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AA26" i="148" s="1"/>
  <c r="Y13" i="148"/>
  <c r="Y26" i="148" s="1"/>
  <c r="X13" i="148"/>
  <c r="X26" i="148" s="1"/>
  <c r="W13" i="148"/>
  <c r="W26" i="148" s="1"/>
  <c r="V13" i="148"/>
  <c r="V26" i="148" s="1"/>
  <c r="U13" i="148"/>
  <c r="U26" i="148" s="1"/>
  <c r="U45" i="148" s="1"/>
  <c r="T13" i="148"/>
  <c r="T26" i="148" s="1"/>
  <c r="T45" i="148" s="1"/>
  <c r="S13" i="148"/>
  <c r="S26" i="148" s="1"/>
  <c r="S45" i="148" s="1"/>
  <c r="R13" i="148"/>
  <c r="R26" i="148" s="1"/>
  <c r="Q13" i="148"/>
  <c r="Q26" i="148" s="1"/>
  <c r="P13" i="148"/>
  <c r="P26" i="148" s="1"/>
  <c r="O13" i="148"/>
  <c r="O26" i="148" s="1"/>
  <c r="N13" i="148"/>
  <c r="N26" i="148" s="1"/>
  <c r="M13" i="148"/>
  <c r="M26" i="148" s="1"/>
  <c r="M45" i="148" s="1"/>
  <c r="L13" i="148"/>
  <c r="L26" i="148" s="1"/>
  <c r="L45" i="148" s="1"/>
  <c r="K13" i="148"/>
  <c r="K26" i="148" s="1"/>
  <c r="K45" i="148" s="1"/>
  <c r="J13" i="148"/>
  <c r="J26" i="148" s="1"/>
  <c r="J45" i="148" s="1"/>
  <c r="I13" i="148"/>
  <c r="I26" i="148" s="1"/>
  <c r="H13" i="148"/>
  <c r="H26" i="148" s="1"/>
  <c r="G13" i="148"/>
  <c r="G26" i="148" s="1"/>
  <c r="F13" i="148"/>
  <c r="F26" i="148" s="1"/>
  <c r="E13" i="148"/>
  <c r="E26" i="148" s="1"/>
  <c r="E45" i="148" s="1"/>
  <c r="D13" i="148"/>
  <c r="D26" i="148" s="1"/>
  <c r="D45" i="148" s="1"/>
  <c r="C13" i="148"/>
  <c r="C26" i="148" s="1"/>
  <c r="C45" i="148" s="1"/>
  <c r="AA50" i="149"/>
  <c r="Z50" i="149"/>
  <c r="Y50" i="149"/>
  <c r="X50" i="149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AA44" i="149" s="1"/>
  <c r="Y37" i="149"/>
  <c r="Y44" i="149" s="1"/>
  <c r="X37" i="149"/>
  <c r="X44" i="149" s="1"/>
  <c r="Z44" i="149" s="1"/>
  <c r="W37" i="149"/>
  <c r="W44" i="149" s="1"/>
  <c r="V37" i="149"/>
  <c r="V44" i="149" s="1"/>
  <c r="U37" i="149"/>
  <c r="T37" i="149"/>
  <c r="T44" i="149" s="1"/>
  <c r="S37" i="149"/>
  <c r="S44" i="149" s="1"/>
  <c r="R37" i="149"/>
  <c r="R44" i="149" s="1"/>
  <c r="Q37" i="149"/>
  <c r="Q44" i="149" s="1"/>
  <c r="P37" i="149"/>
  <c r="P44" i="149" s="1"/>
  <c r="O37" i="149"/>
  <c r="O44" i="149" s="1"/>
  <c r="N37" i="149"/>
  <c r="N44" i="149" s="1"/>
  <c r="M37" i="149"/>
  <c r="L37" i="149"/>
  <c r="L44" i="149" s="1"/>
  <c r="K37" i="149"/>
  <c r="K44" i="149" s="1"/>
  <c r="J37" i="149"/>
  <c r="J44" i="149" s="1"/>
  <c r="I37" i="149"/>
  <c r="I44" i="149" s="1"/>
  <c r="H37" i="149"/>
  <c r="H44" i="149" s="1"/>
  <c r="G37" i="149"/>
  <c r="G44" i="149" s="1"/>
  <c r="F37" i="149"/>
  <c r="F44" i="149" s="1"/>
  <c r="E37" i="149"/>
  <c r="D37" i="149"/>
  <c r="D44" i="149" s="1"/>
  <c r="C37" i="149"/>
  <c r="C44" i="149" s="1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AA26" i="149" s="1"/>
  <c r="Y13" i="149"/>
  <c r="Y26" i="149" s="1"/>
  <c r="X13" i="149"/>
  <c r="Z13" i="149" s="1"/>
  <c r="W13" i="149"/>
  <c r="W26" i="149" s="1"/>
  <c r="V13" i="149"/>
  <c r="V26" i="149" s="1"/>
  <c r="U13" i="149"/>
  <c r="U26" i="149" s="1"/>
  <c r="T13" i="149"/>
  <c r="T26" i="149" s="1"/>
  <c r="S13" i="149"/>
  <c r="R13" i="149"/>
  <c r="R26" i="149" s="1"/>
  <c r="Q13" i="149"/>
  <c r="Q26" i="149" s="1"/>
  <c r="P13" i="149"/>
  <c r="O13" i="149"/>
  <c r="O26" i="149" s="1"/>
  <c r="N13" i="149"/>
  <c r="N26" i="149" s="1"/>
  <c r="M13" i="149"/>
  <c r="M26" i="149" s="1"/>
  <c r="L13" i="149"/>
  <c r="L26" i="149" s="1"/>
  <c r="K13" i="149"/>
  <c r="J13" i="149"/>
  <c r="J26" i="149" s="1"/>
  <c r="I13" i="149"/>
  <c r="I26" i="149" s="1"/>
  <c r="H13" i="149"/>
  <c r="G13" i="149"/>
  <c r="G26" i="149" s="1"/>
  <c r="F13" i="149"/>
  <c r="F26" i="149" s="1"/>
  <c r="E13" i="149"/>
  <c r="E26" i="149" s="1"/>
  <c r="D13" i="149"/>
  <c r="D26" i="149" s="1"/>
  <c r="C13" i="149"/>
  <c r="AA50" i="150"/>
  <c r="Z50" i="150"/>
  <c r="Y50" i="150"/>
  <c r="X50" i="150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AA44" i="150" s="1"/>
  <c r="Y37" i="150"/>
  <c r="Y44" i="150" s="1"/>
  <c r="X37" i="150"/>
  <c r="X44" i="150" s="1"/>
  <c r="Z44" i="150" s="1"/>
  <c r="W37" i="150"/>
  <c r="V37" i="150"/>
  <c r="V44" i="150" s="1"/>
  <c r="U37" i="150"/>
  <c r="T37" i="150"/>
  <c r="T44" i="150" s="1"/>
  <c r="S37" i="150"/>
  <c r="S44" i="150" s="1"/>
  <c r="R37" i="150"/>
  <c r="R44" i="150" s="1"/>
  <c r="Q37" i="150"/>
  <c r="Q44" i="150" s="1"/>
  <c r="P37" i="150"/>
  <c r="P44" i="150" s="1"/>
  <c r="O37" i="150"/>
  <c r="O44" i="150" s="1"/>
  <c r="N37" i="150"/>
  <c r="N44" i="150" s="1"/>
  <c r="M37" i="150"/>
  <c r="L37" i="150"/>
  <c r="L44" i="150" s="1"/>
  <c r="K37" i="150"/>
  <c r="K44" i="150" s="1"/>
  <c r="J37" i="150"/>
  <c r="J44" i="150" s="1"/>
  <c r="I37" i="150"/>
  <c r="I44" i="150" s="1"/>
  <c r="H37" i="150"/>
  <c r="H44" i="150" s="1"/>
  <c r="G37" i="150"/>
  <c r="G44" i="150" s="1"/>
  <c r="F37" i="150"/>
  <c r="F44" i="150" s="1"/>
  <c r="E37" i="150"/>
  <c r="D37" i="150"/>
  <c r="D44" i="150" s="1"/>
  <c r="C37" i="150"/>
  <c r="C44" i="150" s="1"/>
  <c r="AA25" i="150"/>
  <c r="Y25" i="150"/>
  <c r="X25" i="150"/>
  <c r="Z25" i="150" s="1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AA26" i="150" s="1"/>
  <c r="Y13" i="150"/>
  <c r="Y26" i="150" s="1"/>
  <c r="X13" i="150"/>
  <c r="Z13" i="150" s="1"/>
  <c r="W13" i="150"/>
  <c r="W26" i="150" s="1"/>
  <c r="V13" i="150"/>
  <c r="U13" i="150"/>
  <c r="U26" i="150" s="1"/>
  <c r="T13" i="150"/>
  <c r="T26" i="150" s="1"/>
  <c r="S13" i="150"/>
  <c r="S26" i="150" s="1"/>
  <c r="R13" i="150"/>
  <c r="Q13" i="150"/>
  <c r="Q26" i="150" s="1"/>
  <c r="P13" i="150"/>
  <c r="O13" i="150"/>
  <c r="O26" i="150" s="1"/>
  <c r="O45" i="150" s="1"/>
  <c r="N13" i="150"/>
  <c r="M13" i="150"/>
  <c r="M26" i="150" s="1"/>
  <c r="L13" i="150"/>
  <c r="L26" i="150" s="1"/>
  <c r="K13" i="150"/>
  <c r="K26" i="150" s="1"/>
  <c r="J13" i="150"/>
  <c r="I13" i="150"/>
  <c r="I26" i="150" s="1"/>
  <c r="H13" i="150"/>
  <c r="G13" i="150"/>
  <c r="G26" i="150" s="1"/>
  <c r="G45" i="150" s="1"/>
  <c r="F13" i="150"/>
  <c r="E13" i="150"/>
  <c r="E26" i="150" s="1"/>
  <c r="D13" i="150"/>
  <c r="D26" i="150" s="1"/>
  <c r="C13" i="150"/>
  <c r="C26" i="150" s="1"/>
  <c r="AA50" i="151"/>
  <c r="Y50" i="151"/>
  <c r="X50" i="151"/>
  <c r="Z50" i="151" s="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T44" i="151"/>
  <c r="AA43" i="151"/>
  <c r="Y43" i="151"/>
  <c r="X43" i="151"/>
  <c r="Z43" i="151" s="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AA44" i="151" s="1"/>
  <c r="Y37" i="151"/>
  <c r="Y44" i="151" s="1"/>
  <c r="X37" i="151"/>
  <c r="X44" i="151" s="1"/>
  <c r="Z44" i="151" s="1"/>
  <c r="W37" i="151"/>
  <c r="W44" i="151" s="1"/>
  <c r="V37" i="151"/>
  <c r="V44" i="151" s="1"/>
  <c r="U37" i="151"/>
  <c r="T37" i="151"/>
  <c r="S37" i="151"/>
  <c r="S44" i="151" s="1"/>
  <c r="R37" i="151"/>
  <c r="R44" i="151" s="1"/>
  <c r="Q37" i="151"/>
  <c r="Q44" i="151" s="1"/>
  <c r="P37" i="151"/>
  <c r="P44" i="151" s="1"/>
  <c r="O37" i="151"/>
  <c r="O44" i="151" s="1"/>
  <c r="N37" i="151"/>
  <c r="N44" i="151" s="1"/>
  <c r="M37" i="151"/>
  <c r="L37" i="151"/>
  <c r="L44" i="151" s="1"/>
  <c r="K37" i="151"/>
  <c r="K44" i="151" s="1"/>
  <c r="J37" i="151"/>
  <c r="J44" i="151" s="1"/>
  <c r="I37" i="151"/>
  <c r="I44" i="151" s="1"/>
  <c r="H37" i="151"/>
  <c r="H44" i="151" s="1"/>
  <c r="G37" i="151"/>
  <c r="G44" i="151" s="1"/>
  <c r="F37" i="151"/>
  <c r="F44" i="151" s="1"/>
  <c r="E37" i="151"/>
  <c r="D37" i="151"/>
  <c r="D44" i="151" s="1"/>
  <c r="C37" i="151"/>
  <c r="C44" i="151" s="1"/>
  <c r="AA25" i="151"/>
  <c r="Y25" i="151"/>
  <c r="X25" i="151"/>
  <c r="Z25" i="151" s="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AA26" i="151" s="1"/>
  <c r="Z13" i="151"/>
  <c r="Y13" i="151"/>
  <c r="X13" i="151"/>
  <c r="W13" i="151"/>
  <c r="W26" i="151" s="1"/>
  <c r="W45" i="151" s="1"/>
  <c r="V13" i="151"/>
  <c r="V26" i="151" s="1"/>
  <c r="U13" i="151"/>
  <c r="U26" i="151" s="1"/>
  <c r="T13" i="151"/>
  <c r="T26" i="151" s="1"/>
  <c r="S13" i="151"/>
  <c r="S26" i="151" s="1"/>
  <c r="R13" i="151"/>
  <c r="R26" i="151" s="1"/>
  <c r="Q13" i="151"/>
  <c r="P13" i="151"/>
  <c r="O13" i="151"/>
  <c r="O26" i="151" s="1"/>
  <c r="O45" i="151" s="1"/>
  <c r="N13" i="151"/>
  <c r="N26" i="151" s="1"/>
  <c r="M13" i="151"/>
  <c r="M26" i="151" s="1"/>
  <c r="L13" i="151"/>
  <c r="L26" i="151" s="1"/>
  <c r="K13" i="151"/>
  <c r="K26" i="151" s="1"/>
  <c r="J13" i="151"/>
  <c r="J26" i="151" s="1"/>
  <c r="I13" i="151"/>
  <c r="H13" i="151"/>
  <c r="G13" i="151"/>
  <c r="G26" i="151" s="1"/>
  <c r="G45" i="151" s="1"/>
  <c r="F13" i="151"/>
  <c r="F26" i="151" s="1"/>
  <c r="E13" i="151"/>
  <c r="E26" i="151" s="1"/>
  <c r="D13" i="151"/>
  <c r="D26" i="151" s="1"/>
  <c r="C13" i="151"/>
  <c r="C26" i="151" s="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AA44" i="152" s="1"/>
  <c r="Y37" i="152"/>
  <c r="Y44" i="152" s="1"/>
  <c r="X37" i="152"/>
  <c r="X44" i="152" s="1"/>
  <c r="Z44" i="152" s="1"/>
  <c r="W37" i="152"/>
  <c r="W44" i="152" s="1"/>
  <c r="V37" i="152"/>
  <c r="V44" i="152" s="1"/>
  <c r="U37" i="152"/>
  <c r="T37" i="152"/>
  <c r="T44" i="152" s="1"/>
  <c r="S37" i="152"/>
  <c r="S44" i="152" s="1"/>
  <c r="R37" i="152"/>
  <c r="R44" i="152" s="1"/>
  <c r="Q37" i="152"/>
  <c r="Q44" i="152" s="1"/>
  <c r="P37" i="152"/>
  <c r="P44" i="152" s="1"/>
  <c r="O37" i="152"/>
  <c r="O44" i="152" s="1"/>
  <c r="N37" i="152"/>
  <c r="N44" i="152" s="1"/>
  <c r="M37" i="152"/>
  <c r="L37" i="152"/>
  <c r="L44" i="152" s="1"/>
  <c r="K37" i="152"/>
  <c r="K44" i="152" s="1"/>
  <c r="J37" i="152"/>
  <c r="J44" i="152" s="1"/>
  <c r="I37" i="152"/>
  <c r="I44" i="152" s="1"/>
  <c r="H37" i="152"/>
  <c r="H44" i="152" s="1"/>
  <c r="G37" i="152"/>
  <c r="G44" i="152" s="1"/>
  <c r="F37" i="152"/>
  <c r="F44" i="152" s="1"/>
  <c r="E37" i="152"/>
  <c r="D37" i="152"/>
  <c r="D44" i="152" s="1"/>
  <c r="C37" i="152"/>
  <c r="C44" i="152" s="1"/>
  <c r="AA25" i="152"/>
  <c r="Y25" i="152"/>
  <c r="X25" i="152"/>
  <c r="Z25" i="152" s="1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AA26" i="152" s="1"/>
  <c r="Y13" i="152"/>
  <c r="Y26" i="152" s="1"/>
  <c r="X13" i="152"/>
  <c r="Z13" i="152" s="1"/>
  <c r="W13" i="152"/>
  <c r="W26" i="152" s="1"/>
  <c r="W45" i="152" s="1"/>
  <c r="V13" i="152"/>
  <c r="V26" i="152" s="1"/>
  <c r="U13" i="152"/>
  <c r="U26" i="152" s="1"/>
  <c r="T13" i="152"/>
  <c r="S13" i="152"/>
  <c r="S26" i="152" s="1"/>
  <c r="R13" i="152"/>
  <c r="R26" i="152" s="1"/>
  <c r="Q13" i="152"/>
  <c r="Q26" i="152" s="1"/>
  <c r="P13" i="152"/>
  <c r="O13" i="152"/>
  <c r="O26" i="152" s="1"/>
  <c r="O45" i="152" s="1"/>
  <c r="N13" i="152"/>
  <c r="N26" i="152" s="1"/>
  <c r="M13" i="152"/>
  <c r="M26" i="152" s="1"/>
  <c r="L13" i="152"/>
  <c r="K13" i="152"/>
  <c r="K26" i="152" s="1"/>
  <c r="J13" i="152"/>
  <c r="J26" i="152" s="1"/>
  <c r="I13" i="152"/>
  <c r="I26" i="152" s="1"/>
  <c r="H13" i="152"/>
  <c r="G13" i="152"/>
  <c r="G26" i="152" s="1"/>
  <c r="G45" i="152" s="1"/>
  <c r="F13" i="152"/>
  <c r="F26" i="152" s="1"/>
  <c r="E13" i="152"/>
  <c r="E26" i="152" s="1"/>
  <c r="D13" i="152"/>
  <c r="C13" i="152"/>
  <c r="C26" i="152" s="1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AA43" i="153"/>
  <c r="Y43" i="153"/>
  <c r="X43" i="153"/>
  <c r="Z43" i="153" s="1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AA44" i="153" s="1"/>
  <c r="Y37" i="153"/>
  <c r="Y44" i="153" s="1"/>
  <c r="X37" i="153"/>
  <c r="X44" i="153" s="1"/>
  <c r="Z44" i="153" s="1"/>
  <c r="W37" i="153"/>
  <c r="W44" i="153" s="1"/>
  <c r="V37" i="153"/>
  <c r="V44" i="153" s="1"/>
  <c r="U37" i="153"/>
  <c r="T37" i="153"/>
  <c r="T44" i="153" s="1"/>
  <c r="S37" i="153"/>
  <c r="S44" i="153" s="1"/>
  <c r="R37" i="153"/>
  <c r="R44" i="153" s="1"/>
  <c r="Q37" i="153"/>
  <c r="Q44" i="153" s="1"/>
  <c r="P37" i="153"/>
  <c r="P44" i="153" s="1"/>
  <c r="O37" i="153"/>
  <c r="O44" i="153" s="1"/>
  <c r="N37" i="153"/>
  <c r="N44" i="153" s="1"/>
  <c r="M37" i="153"/>
  <c r="L37" i="153"/>
  <c r="L44" i="153" s="1"/>
  <c r="K37" i="153"/>
  <c r="K44" i="153" s="1"/>
  <c r="J37" i="153"/>
  <c r="J44" i="153" s="1"/>
  <c r="I37" i="153"/>
  <c r="I44" i="153" s="1"/>
  <c r="H37" i="153"/>
  <c r="H44" i="153" s="1"/>
  <c r="G37" i="153"/>
  <c r="G44" i="153" s="1"/>
  <c r="F37" i="153"/>
  <c r="F44" i="153" s="1"/>
  <c r="E37" i="153"/>
  <c r="D37" i="153"/>
  <c r="D44" i="153" s="1"/>
  <c r="C37" i="153"/>
  <c r="C44" i="153" s="1"/>
  <c r="AA25" i="153"/>
  <c r="Y25" i="153"/>
  <c r="X25" i="153"/>
  <c r="Z25" i="153" s="1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Y13" i="153"/>
  <c r="Y26" i="153" s="1"/>
  <c r="X13" i="153"/>
  <c r="W13" i="153"/>
  <c r="W26" i="153" s="1"/>
  <c r="W45" i="153" s="1"/>
  <c r="V13" i="153"/>
  <c r="V26" i="153" s="1"/>
  <c r="U13" i="153"/>
  <c r="U26" i="153" s="1"/>
  <c r="T13" i="153"/>
  <c r="T26" i="153" s="1"/>
  <c r="S13" i="153"/>
  <c r="S26" i="153" s="1"/>
  <c r="S45" i="153" s="1"/>
  <c r="R13" i="153"/>
  <c r="R26" i="153" s="1"/>
  <c r="Q13" i="153"/>
  <c r="Q26" i="153" s="1"/>
  <c r="P13" i="153"/>
  <c r="O13" i="153"/>
  <c r="O26" i="153" s="1"/>
  <c r="O45" i="153" s="1"/>
  <c r="N13" i="153"/>
  <c r="N26" i="153" s="1"/>
  <c r="M13" i="153"/>
  <c r="M26" i="153" s="1"/>
  <c r="L13" i="153"/>
  <c r="L26" i="153" s="1"/>
  <c r="K13" i="153"/>
  <c r="K26" i="153" s="1"/>
  <c r="K45" i="153" s="1"/>
  <c r="J13" i="153"/>
  <c r="J26" i="153" s="1"/>
  <c r="I13" i="153"/>
  <c r="I26" i="153" s="1"/>
  <c r="H13" i="153"/>
  <c r="G13" i="153"/>
  <c r="G26" i="153" s="1"/>
  <c r="G45" i="153" s="1"/>
  <c r="F13" i="153"/>
  <c r="F26" i="153" s="1"/>
  <c r="E13" i="153"/>
  <c r="E26" i="153" s="1"/>
  <c r="D13" i="153"/>
  <c r="D26" i="153" s="1"/>
  <c r="C13" i="153"/>
  <c r="C26" i="153" s="1"/>
  <c r="C45" i="153" s="1"/>
  <c r="AA50" i="154"/>
  <c r="Y50" i="154"/>
  <c r="X50" i="154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T44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Y37" i="154"/>
  <c r="Y44" i="154" s="1"/>
  <c r="X37" i="154"/>
  <c r="X44" i="154" s="1"/>
  <c r="Z44" i="154" s="1"/>
  <c r="W37" i="154"/>
  <c r="W44" i="154" s="1"/>
  <c r="V37" i="154"/>
  <c r="V44" i="154" s="1"/>
  <c r="U37" i="154"/>
  <c r="T37" i="154"/>
  <c r="S37" i="154"/>
  <c r="S44" i="154" s="1"/>
  <c r="R37" i="154"/>
  <c r="Q37" i="154"/>
  <c r="Q44" i="154" s="1"/>
  <c r="P37" i="154"/>
  <c r="P44" i="154" s="1"/>
  <c r="O37" i="154"/>
  <c r="O44" i="154" s="1"/>
  <c r="N37" i="154"/>
  <c r="N44" i="154" s="1"/>
  <c r="M37" i="154"/>
  <c r="L37" i="154"/>
  <c r="L44" i="154" s="1"/>
  <c r="K37" i="154"/>
  <c r="K44" i="154" s="1"/>
  <c r="J37" i="154"/>
  <c r="J44" i="154" s="1"/>
  <c r="I37" i="154"/>
  <c r="I44" i="154" s="1"/>
  <c r="H37" i="154"/>
  <c r="H44" i="154" s="1"/>
  <c r="G37" i="154"/>
  <c r="G44" i="154" s="1"/>
  <c r="F37" i="154"/>
  <c r="F44" i="154" s="1"/>
  <c r="E37" i="154"/>
  <c r="D37" i="154"/>
  <c r="D44" i="154" s="1"/>
  <c r="C37" i="154"/>
  <c r="C44" i="154" s="1"/>
  <c r="AA25" i="154"/>
  <c r="Y25" i="154"/>
  <c r="X25" i="154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Y13" i="154"/>
  <c r="Y26" i="154" s="1"/>
  <c r="X13" i="154"/>
  <c r="W13" i="154"/>
  <c r="W26" i="154" s="1"/>
  <c r="V13" i="154"/>
  <c r="V26" i="154" s="1"/>
  <c r="U13" i="154"/>
  <c r="U26" i="154" s="1"/>
  <c r="T13" i="154"/>
  <c r="T26" i="154" s="1"/>
  <c r="S13" i="154"/>
  <c r="S26" i="154" s="1"/>
  <c r="R13" i="154"/>
  <c r="R26" i="154" s="1"/>
  <c r="Q13" i="154"/>
  <c r="Q26" i="154" s="1"/>
  <c r="P13" i="154"/>
  <c r="O13" i="154"/>
  <c r="O26" i="154" s="1"/>
  <c r="N13" i="154"/>
  <c r="N26" i="154" s="1"/>
  <c r="M13" i="154"/>
  <c r="M26" i="154" s="1"/>
  <c r="L13" i="154"/>
  <c r="L26" i="154" s="1"/>
  <c r="K13" i="154"/>
  <c r="K26" i="154" s="1"/>
  <c r="J13" i="154"/>
  <c r="J26" i="154" s="1"/>
  <c r="J45" i="154" s="1"/>
  <c r="I13" i="154"/>
  <c r="I26" i="154" s="1"/>
  <c r="H13" i="154"/>
  <c r="G13" i="154"/>
  <c r="G26" i="154" s="1"/>
  <c r="F13" i="154"/>
  <c r="F26" i="154" s="1"/>
  <c r="E13" i="154"/>
  <c r="E26" i="154" s="1"/>
  <c r="D13" i="154"/>
  <c r="D26" i="154" s="1"/>
  <c r="C13" i="154"/>
  <c r="C26" i="154" s="1"/>
  <c r="AA50" i="155"/>
  <c r="Y50" i="155"/>
  <c r="X50" i="155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Y44" i="155" s="1"/>
  <c r="X37" i="155"/>
  <c r="X44" i="155" s="1"/>
  <c r="W37" i="155"/>
  <c r="W44" i="155" s="1"/>
  <c r="V37" i="155"/>
  <c r="V44" i="155" s="1"/>
  <c r="U37" i="155"/>
  <c r="T37" i="155"/>
  <c r="T44" i="155" s="1"/>
  <c r="S37" i="155"/>
  <c r="S44" i="155" s="1"/>
  <c r="R37" i="155"/>
  <c r="R44" i="155" s="1"/>
  <c r="Q37" i="155"/>
  <c r="Q44" i="155" s="1"/>
  <c r="P37" i="155"/>
  <c r="P44" i="155" s="1"/>
  <c r="O37" i="155"/>
  <c r="O44" i="155" s="1"/>
  <c r="N37" i="155"/>
  <c r="N44" i="155" s="1"/>
  <c r="M37" i="155"/>
  <c r="L37" i="155"/>
  <c r="L44" i="155" s="1"/>
  <c r="K37" i="155"/>
  <c r="K44" i="155" s="1"/>
  <c r="J37" i="155"/>
  <c r="J44" i="155" s="1"/>
  <c r="I37" i="155"/>
  <c r="I44" i="155" s="1"/>
  <c r="H37" i="155"/>
  <c r="H44" i="155" s="1"/>
  <c r="G37" i="155"/>
  <c r="G44" i="155" s="1"/>
  <c r="F37" i="155"/>
  <c r="F44" i="155" s="1"/>
  <c r="E37" i="155"/>
  <c r="D37" i="155"/>
  <c r="D44" i="155" s="1"/>
  <c r="C37" i="155"/>
  <c r="C44" i="155" s="1"/>
  <c r="AA25" i="155"/>
  <c r="Y25" i="155"/>
  <c r="X25" i="155"/>
  <c r="Z25" i="155" s="1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AA26" i="155" s="1"/>
  <c r="Y13" i="155"/>
  <c r="Y26" i="155" s="1"/>
  <c r="Y45" i="155" s="1"/>
  <c r="X13" i="155"/>
  <c r="W13" i="155"/>
  <c r="W26" i="155" s="1"/>
  <c r="W45" i="155" s="1"/>
  <c r="V13" i="155"/>
  <c r="V26" i="155" s="1"/>
  <c r="U13" i="155"/>
  <c r="U26" i="155" s="1"/>
  <c r="T13" i="155"/>
  <c r="T26" i="155" s="1"/>
  <c r="S13" i="155"/>
  <c r="S26" i="155" s="1"/>
  <c r="R13" i="155"/>
  <c r="Q13" i="155"/>
  <c r="Q26" i="155" s="1"/>
  <c r="Q45" i="155" s="1"/>
  <c r="P13" i="155"/>
  <c r="O13" i="155"/>
  <c r="O26" i="155" s="1"/>
  <c r="N13" i="155"/>
  <c r="N26" i="155" s="1"/>
  <c r="M13" i="155"/>
  <c r="M26" i="155" s="1"/>
  <c r="L13" i="155"/>
  <c r="L26" i="155" s="1"/>
  <c r="K13" i="155"/>
  <c r="K26" i="155" s="1"/>
  <c r="J13" i="155"/>
  <c r="J26" i="155" s="1"/>
  <c r="I13" i="155"/>
  <c r="I26" i="155" s="1"/>
  <c r="I45" i="155" s="1"/>
  <c r="H13" i="155"/>
  <c r="G13" i="155"/>
  <c r="G26" i="155" s="1"/>
  <c r="F13" i="155"/>
  <c r="F26" i="155" s="1"/>
  <c r="E13" i="155"/>
  <c r="E26" i="155" s="1"/>
  <c r="D13" i="155"/>
  <c r="D26" i="155" s="1"/>
  <c r="C13" i="155"/>
  <c r="C26" i="155" s="1"/>
  <c r="AA50" i="156"/>
  <c r="Y50" i="156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Y37" i="156"/>
  <c r="Y44" i="156" s="1"/>
  <c r="X37" i="156"/>
  <c r="X44" i="156" s="1"/>
  <c r="Z44" i="156" s="1"/>
  <c r="W37" i="156"/>
  <c r="W44" i="156" s="1"/>
  <c r="V37" i="156"/>
  <c r="V44" i="156" s="1"/>
  <c r="U37" i="156"/>
  <c r="T37" i="156"/>
  <c r="T44" i="156" s="1"/>
  <c r="S37" i="156"/>
  <c r="S44" i="156" s="1"/>
  <c r="R37" i="156"/>
  <c r="Q37" i="156"/>
  <c r="Q44" i="156" s="1"/>
  <c r="P37" i="156"/>
  <c r="P44" i="156" s="1"/>
  <c r="O37" i="156"/>
  <c r="O44" i="156" s="1"/>
  <c r="N37" i="156"/>
  <c r="N44" i="156" s="1"/>
  <c r="M37" i="156"/>
  <c r="L37" i="156"/>
  <c r="L44" i="156" s="1"/>
  <c r="K37" i="156"/>
  <c r="K44" i="156" s="1"/>
  <c r="J37" i="156"/>
  <c r="I37" i="156"/>
  <c r="I44" i="156" s="1"/>
  <c r="H37" i="156"/>
  <c r="H44" i="156" s="1"/>
  <c r="G37" i="156"/>
  <c r="G44" i="156" s="1"/>
  <c r="F37" i="156"/>
  <c r="F44" i="156" s="1"/>
  <c r="E37" i="156"/>
  <c r="D37" i="156"/>
  <c r="D44" i="156" s="1"/>
  <c r="C37" i="156"/>
  <c r="C44" i="156" s="1"/>
  <c r="E26" i="156"/>
  <c r="AA25" i="156"/>
  <c r="Y25" i="156"/>
  <c r="X25" i="156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AA26" i="156" s="1"/>
  <c r="Y13" i="156"/>
  <c r="Y26" i="156" s="1"/>
  <c r="X13" i="156"/>
  <c r="W13" i="156"/>
  <c r="W26" i="156" s="1"/>
  <c r="W45" i="156" s="1"/>
  <c r="V13" i="156"/>
  <c r="V26" i="156" s="1"/>
  <c r="U13" i="156"/>
  <c r="U26" i="156" s="1"/>
  <c r="T13" i="156"/>
  <c r="T26" i="156" s="1"/>
  <c r="S13" i="156"/>
  <c r="R13" i="156"/>
  <c r="R26" i="156" s="1"/>
  <c r="Q13" i="156"/>
  <c r="Q26" i="156" s="1"/>
  <c r="P13" i="156"/>
  <c r="O13" i="156"/>
  <c r="O26" i="156" s="1"/>
  <c r="N13" i="156"/>
  <c r="N26" i="156" s="1"/>
  <c r="M13" i="156"/>
  <c r="M26" i="156" s="1"/>
  <c r="L13" i="156"/>
  <c r="L26" i="156" s="1"/>
  <c r="K13" i="156"/>
  <c r="K26" i="156" s="1"/>
  <c r="J13" i="156"/>
  <c r="J26" i="156" s="1"/>
  <c r="I13" i="156"/>
  <c r="I26" i="156" s="1"/>
  <c r="H13" i="156"/>
  <c r="G13" i="156"/>
  <c r="G26" i="156" s="1"/>
  <c r="G45" i="156" s="1"/>
  <c r="F13" i="156"/>
  <c r="F26" i="156" s="1"/>
  <c r="E13" i="156"/>
  <c r="D13" i="156"/>
  <c r="D26" i="156" s="1"/>
  <c r="C13" i="156"/>
  <c r="C26" i="156" s="1"/>
  <c r="AA50" i="157"/>
  <c r="Z50" i="157"/>
  <c r="Y50" i="157"/>
  <c r="X50" i="157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AA43" i="157"/>
  <c r="Y43" i="157"/>
  <c r="X43" i="157"/>
  <c r="Z43" i="157" s="1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AA44" i="157" s="1"/>
  <c r="Y37" i="157"/>
  <c r="Y44" i="157" s="1"/>
  <c r="X37" i="157"/>
  <c r="X44" i="157" s="1"/>
  <c r="Z44" i="157" s="1"/>
  <c r="W37" i="157"/>
  <c r="W44" i="157" s="1"/>
  <c r="V37" i="157"/>
  <c r="V44" i="157" s="1"/>
  <c r="U37" i="157"/>
  <c r="T37" i="157"/>
  <c r="T44" i="157" s="1"/>
  <c r="S37" i="157"/>
  <c r="S44" i="157" s="1"/>
  <c r="R37" i="157"/>
  <c r="R44" i="157" s="1"/>
  <c r="Q37" i="157"/>
  <c r="Q44" i="157" s="1"/>
  <c r="P37" i="157"/>
  <c r="P44" i="157" s="1"/>
  <c r="O37" i="157"/>
  <c r="O44" i="157" s="1"/>
  <c r="N37" i="157"/>
  <c r="N44" i="157" s="1"/>
  <c r="M37" i="157"/>
  <c r="L37" i="157"/>
  <c r="L44" i="157" s="1"/>
  <c r="K37" i="157"/>
  <c r="K44" i="157" s="1"/>
  <c r="J37" i="157"/>
  <c r="J44" i="157" s="1"/>
  <c r="I37" i="157"/>
  <c r="I44" i="157" s="1"/>
  <c r="H37" i="157"/>
  <c r="H44" i="157" s="1"/>
  <c r="G37" i="157"/>
  <c r="G44" i="157" s="1"/>
  <c r="F37" i="157"/>
  <c r="F44" i="157" s="1"/>
  <c r="E37" i="157"/>
  <c r="D37" i="157"/>
  <c r="D44" i="157" s="1"/>
  <c r="C37" i="157"/>
  <c r="C44" i="157" s="1"/>
  <c r="AA25" i="157"/>
  <c r="Y25" i="157"/>
  <c r="X25" i="157"/>
  <c r="Z25" i="157" s="1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AA26" i="157" s="1"/>
  <c r="Y13" i="157"/>
  <c r="Y26" i="157" s="1"/>
  <c r="X13" i="157"/>
  <c r="W13" i="157"/>
  <c r="W26" i="157" s="1"/>
  <c r="W45" i="157" s="1"/>
  <c r="V13" i="157"/>
  <c r="V26" i="157" s="1"/>
  <c r="U13" i="157"/>
  <c r="U26" i="157" s="1"/>
  <c r="T13" i="157"/>
  <c r="T26" i="157" s="1"/>
  <c r="S13" i="157"/>
  <c r="S26" i="157" s="1"/>
  <c r="S45" i="157" s="1"/>
  <c r="R13" i="157"/>
  <c r="R26" i="157" s="1"/>
  <c r="Q13" i="157"/>
  <c r="Q26" i="157" s="1"/>
  <c r="P13" i="157"/>
  <c r="O13" i="157"/>
  <c r="O26" i="157" s="1"/>
  <c r="O45" i="157" s="1"/>
  <c r="N13" i="157"/>
  <c r="N26" i="157" s="1"/>
  <c r="M13" i="157"/>
  <c r="M26" i="157" s="1"/>
  <c r="L13" i="157"/>
  <c r="L26" i="157" s="1"/>
  <c r="K13" i="157"/>
  <c r="K26" i="157" s="1"/>
  <c r="K45" i="157" s="1"/>
  <c r="J13" i="157"/>
  <c r="J26" i="157" s="1"/>
  <c r="I13" i="157"/>
  <c r="I26" i="157" s="1"/>
  <c r="H13" i="157"/>
  <c r="G13" i="157"/>
  <c r="G26" i="157" s="1"/>
  <c r="G45" i="157" s="1"/>
  <c r="F13" i="157"/>
  <c r="F26" i="157" s="1"/>
  <c r="E13" i="157"/>
  <c r="E26" i="157" s="1"/>
  <c r="D13" i="157"/>
  <c r="D26" i="157" s="1"/>
  <c r="C13" i="157"/>
  <c r="C26" i="157" s="1"/>
  <c r="C45" i="157" s="1"/>
  <c r="AA50" i="158"/>
  <c r="Y50" i="158"/>
  <c r="Z50" i="158" s="1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Y37" i="158"/>
  <c r="Y44" i="158" s="1"/>
  <c r="X37" i="158"/>
  <c r="X44" i="158" s="1"/>
  <c r="Z44" i="158" s="1"/>
  <c r="W37" i="158"/>
  <c r="W44" i="158" s="1"/>
  <c r="V37" i="158"/>
  <c r="V44" i="158" s="1"/>
  <c r="U37" i="158"/>
  <c r="T37" i="158"/>
  <c r="T44" i="158" s="1"/>
  <c r="S37" i="158"/>
  <c r="S44" i="158" s="1"/>
  <c r="R37" i="158"/>
  <c r="R44" i="158" s="1"/>
  <c r="Q37" i="158"/>
  <c r="Q44" i="158" s="1"/>
  <c r="P37" i="158"/>
  <c r="P44" i="158" s="1"/>
  <c r="O37" i="158"/>
  <c r="O44" i="158" s="1"/>
  <c r="N37" i="158"/>
  <c r="N44" i="158" s="1"/>
  <c r="M37" i="158"/>
  <c r="L37" i="158"/>
  <c r="K37" i="158"/>
  <c r="K44" i="158" s="1"/>
  <c r="J37" i="158"/>
  <c r="J44" i="158" s="1"/>
  <c r="I37" i="158"/>
  <c r="I44" i="158" s="1"/>
  <c r="H37" i="158"/>
  <c r="H44" i="158" s="1"/>
  <c r="G37" i="158"/>
  <c r="G44" i="158" s="1"/>
  <c r="F37" i="158"/>
  <c r="F44" i="158" s="1"/>
  <c r="E37" i="158"/>
  <c r="D37" i="158"/>
  <c r="C37" i="158"/>
  <c r="C44" i="158" s="1"/>
  <c r="AA25" i="158"/>
  <c r="Y25" i="158"/>
  <c r="X25" i="158"/>
  <c r="Z25" i="158" s="1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AA26" i="158" s="1"/>
  <c r="AA45" i="158" s="1"/>
  <c r="Y13" i="158"/>
  <c r="Y26" i="158" s="1"/>
  <c r="X13" i="158"/>
  <c r="W13" i="158"/>
  <c r="W26" i="158" s="1"/>
  <c r="V13" i="158"/>
  <c r="V26" i="158" s="1"/>
  <c r="U13" i="158"/>
  <c r="U26" i="158" s="1"/>
  <c r="T13" i="158"/>
  <c r="T26" i="158" s="1"/>
  <c r="S13" i="158"/>
  <c r="S26" i="158" s="1"/>
  <c r="R13" i="158"/>
  <c r="R26" i="158" s="1"/>
  <c r="R45" i="158" s="1"/>
  <c r="Q13" i="158"/>
  <c r="Q26" i="158" s="1"/>
  <c r="P13" i="158"/>
  <c r="O13" i="158"/>
  <c r="O26" i="158" s="1"/>
  <c r="N13" i="158"/>
  <c r="N26" i="158" s="1"/>
  <c r="M13" i="158"/>
  <c r="M26" i="158" s="1"/>
  <c r="L13" i="158"/>
  <c r="L26" i="158" s="1"/>
  <c r="K13" i="158"/>
  <c r="K26" i="158" s="1"/>
  <c r="J13" i="158"/>
  <c r="J26" i="158" s="1"/>
  <c r="J45" i="158" s="1"/>
  <c r="I13" i="158"/>
  <c r="I26" i="158" s="1"/>
  <c r="H13" i="158"/>
  <c r="G13" i="158"/>
  <c r="G26" i="158" s="1"/>
  <c r="F13" i="158"/>
  <c r="F26" i="158" s="1"/>
  <c r="E13" i="158"/>
  <c r="E26" i="158" s="1"/>
  <c r="D13" i="158"/>
  <c r="D26" i="158" s="1"/>
  <c r="C13" i="158"/>
  <c r="C26" i="158" s="1"/>
  <c r="AA50" i="159"/>
  <c r="Y50" i="159"/>
  <c r="Z50" i="159" s="1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AA44" i="159" s="1"/>
  <c r="Y37" i="159"/>
  <c r="Y44" i="159" s="1"/>
  <c r="X37" i="159"/>
  <c r="X44" i="159" s="1"/>
  <c r="Z44" i="159" s="1"/>
  <c r="W37" i="159"/>
  <c r="W44" i="159" s="1"/>
  <c r="V37" i="159"/>
  <c r="V44" i="159" s="1"/>
  <c r="U37" i="159"/>
  <c r="T37" i="159"/>
  <c r="T44" i="159" s="1"/>
  <c r="S37" i="159"/>
  <c r="S44" i="159" s="1"/>
  <c r="R37" i="159"/>
  <c r="R44" i="159" s="1"/>
  <c r="Q37" i="159"/>
  <c r="Q44" i="159" s="1"/>
  <c r="P37" i="159"/>
  <c r="P44" i="159" s="1"/>
  <c r="O37" i="159"/>
  <c r="O44" i="159" s="1"/>
  <c r="N37" i="159"/>
  <c r="N44" i="159" s="1"/>
  <c r="M37" i="159"/>
  <c r="L37" i="159"/>
  <c r="K37" i="159"/>
  <c r="K44" i="159" s="1"/>
  <c r="J37" i="159"/>
  <c r="J44" i="159" s="1"/>
  <c r="I37" i="159"/>
  <c r="I44" i="159" s="1"/>
  <c r="H37" i="159"/>
  <c r="H44" i="159" s="1"/>
  <c r="G37" i="159"/>
  <c r="G44" i="159" s="1"/>
  <c r="F37" i="159"/>
  <c r="F44" i="159" s="1"/>
  <c r="E37" i="159"/>
  <c r="D37" i="159"/>
  <c r="C37" i="159"/>
  <c r="C44" i="159" s="1"/>
  <c r="AA25" i="159"/>
  <c r="Y25" i="159"/>
  <c r="X25" i="159"/>
  <c r="Z25" i="159" s="1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AA26" i="159" s="1"/>
  <c r="AA45" i="159" s="1"/>
  <c r="Y13" i="159"/>
  <c r="Y26" i="159" s="1"/>
  <c r="X13" i="159"/>
  <c r="W13" i="159"/>
  <c r="W26" i="159" s="1"/>
  <c r="V13" i="159"/>
  <c r="V26" i="159" s="1"/>
  <c r="U13" i="159"/>
  <c r="U26" i="159" s="1"/>
  <c r="T13" i="159"/>
  <c r="T26" i="159" s="1"/>
  <c r="S13" i="159"/>
  <c r="S26" i="159" s="1"/>
  <c r="R13" i="159"/>
  <c r="R26" i="159" s="1"/>
  <c r="R45" i="159" s="1"/>
  <c r="Q13" i="159"/>
  <c r="Q26" i="159" s="1"/>
  <c r="P13" i="159"/>
  <c r="O13" i="159"/>
  <c r="O26" i="159" s="1"/>
  <c r="N13" i="159"/>
  <c r="N26" i="159" s="1"/>
  <c r="M13" i="159"/>
  <c r="M26" i="159" s="1"/>
  <c r="L13" i="159"/>
  <c r="L26" i="159" s="1"/>
  <c r="K13" i="159"/>
  <c r="K26" i="159" s="1"/>
  <c r="J13" i="159"/>
  <c r="J26" i="159" s="1"/>
  <c r="J45" i="159" s="1"/>
  <c r="I13" i="159"/>
  <c r="I26" i="159" s="1"/>
  <c r="H13" i="159"/>
  <c r="G13" i="159"/>
  <c r="G26" i="159" s="1"/>
  <c r="F13" i="159"/>
  <c r="F26" i="159" s="1"/>
  <c r="E13" i="159"/>
  <c r="E26" i="159" s="1"/>
  <c r="D13" i="159"/>
  <c r="D26" i="159" s="1"/>
  <c r="C13" i="159"/>
  <c r="C26" i="159" s="1"/>
  <c r="AA50" i="160"/>
  <c r="Y50" i="160"/>
  <c r="Z50" i="160" s="1"/>
  <c r="X50" i="160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AA44" i="160" s="1"/>
  <c r="Y37" i="160"/>
  <c r="Y44" i="160" s="1"/>
  <c r="X37" i="160"/>
  <c r="X44" i="160" s="1"/>
  <c r="Z44" i="160" s="1"/>
  <c r="W37" i="160"/>
  <c r="W44" i="160" s="1"/>
  <c r="V37" i="160"/>
  <c r="V44" i="160" s="1"/>
  <c r="U37" i="160"/>
  <c r="T37" i="160"/>
  <c r="T44" i="160" s="1"/>
  <c r="S37" i="160"/>
  <c r="S44" i="160" s="1"/>
  <c r="R37" i="160"/>
  <c r="R44" i="160" s="1"/>
  <c r="Q37" i="160"/>
  <c r="Q44" i="160" s="1"/>
  <c r="P37" i="160"/>
  <c r="P44" i="160" s="1"/>
  <c r="O37" i="160"/>
  <c r="O44" i="160" s="1"/>
  <c r="N37" i="160"/>
  <c r="N44" i="160" s="1"/>
  <c r="M37" i="160"/>
  <c r="L37" i="160"/>
  <c r="K37" i="160"/>
  <c r="K44" i="160" s="1"/>
  <c r="J37" i="160"/>
  <c r="J44" i="160" s="1"/>
  <c r="I37" i="160"/>
  <c r="I44" i="160" s="1"/>
  <c r="H37" i="160"/>
  <c r="H44" i="160" s="1"/>
  <c r="G37" i="160"/>
  <c r="G44" i="160" s="1"/>
  <c r="F37" i="160"/>
  <c r="F44" i="160" s="1"/>
  <c r="E37" i="160"/>
  <c r="D37" i="160"/>
  <c r="C37" i="160"/>
  <c r="C44" i="160" s="1"/>
  <c r="AA25" i="160"/>
  <c r="Y25" i="160"/>
  <c r="X25" i="160"/>
  <c r="Z25" i="160" s="1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AA26" i="160" s="1"/>
  <c r="Y13" i="160"/>
  <c r="Y26" i="160" s="1"/>
  <c r="Y45" i="160" s="1"/>
  <c r="X13" i="160"/>
  <c r="W13" i="160"/>
  <c r="W26" i="160" s="1"/>
  <c r="W45" i="160" s="1"/>
  <c r="V13" i="160"/>
  <c r="V26" i="160" s="1"/>
  <c r="U13" i="160"/>
  <c r="U26" i="160" s="1"/>
  <c r="T13" i="160"/>
  <c r="T26" i="160" s="1"/>
  <c r="S13" i="160"/>
  <c r="S26" i="160" s="1"/>
  <c r="R13" i="160"/>
  <c r="R26" i="160" s="1"/>
  <c r="Q13" i="160"/>
  <c r="Q26" i="160" s="1"/>
  <c r="Q45" i="160" s="1"/>
  <c r="P13" i="160"/>
  <c r="O13" i="160"/>
  <c r="O26" i="160" s="1"/>
  <c r="N13" i="160"/>
  <c r="N26" i="160" s="1"/>
  <c r="M13" i="160"/>
  <c r="M26" i="160" s="1"/>
  <c r="L13" i="160"/>
  <c r="K13" i="160"/>
  <c r="K26" i="160" s="1"/>
  <c r="J13" i="160"/>
  <c r="J26" i="160" s="1"/>
  <c r="I13" i="160"/>
  <c r="I26" i="160" s="1"/>
  <c r="I45" i="160" s="1"/>
  <c r="H13" i="160"/>
  <c r="G13" i="160"/>
  <c r="G26" i="160" s="1"/>
  <c r="F13" i="160"/>
  <c r="F26" i="160" s="1"/>
  <c r="E13" i="160"/>
  <c r="E26" i="160" s="1"/>
  <c r="D13" i="160"/>
  <c r="D26" i="160" s="1"/>
  <c r="C13" i="160"/>
  <c r="C26" i="160" s="1"/>
  <c r="AA50" i="161"/>
  <c r="Y50" i="161"/>
  <c r="X50" i="161"/>
  <c r="Z50" i="161" s="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Y37" i="161"/>
  <c r="Y44" i="161" s="1"/>
  <c r="X37" i="161"/>
  <c r="X44" i="161" s="1"/>
  <c r="Z44" i="161" s="1"/>
  <c r="W37" i="161"/>
  <c r="W44" i="161" s="1"/>
  <c r="V37" i="161"/>
  <c r="V44" i="161" s="1"/>
  <c r="U37" i="161"/>
  <c r="T37" i="161"/>
  <c r="T44" i="161" s="1"/>
  <c r="S37" i="161"/>
  <c r="S44" i="161" s="1"/>
  <c r="R37" i="161"/>
  <c r="R44" i="161" s="1"/>
  <c r="Q37" i="161"/>
  <c r="Q44" i="161" s="1"/>
  <c r="P37" i="161"/>
  <c r="P44" i="161" s="1"/>
  <c r="O37" i="161"/>
  <c r="O44" i="161" s="1"/>
  <c r="N37" i="161"/>
  <c r="N44" i="161" s="1"/>
  <c r="M37" i="161"/>
  <c r="L37" i="161"/>
  <c r="L44" i="161" s="1"/>
  <c r="K37" i="161"/>
  <c r="K44" i="161" s="1"/>
  <c r="J37" i="161"/>
  <c r="J44" i="161" s="1"/>
  <c r="I37" i="161"/>
  <c r="I44" i="161" s="1"/>
  <c r="H37" i="161"/>
  <c r="H44" i="161" s="1"/>
  <c r="G37" i="161"/>
  <c r="G44" i="161" s="1"/>
  <c r="F37" i="161"/>
  <c r="F44" i="161" s="1"/>
  <c r="E37" i="161"/>
  <c r="D37" i="161"/>
  <c r="D44" i="161" s="1"/>
  <c r="C37" i="161"/>
  <c r="C44" i="161" s="1"/>
  <c r="AA25" i="161"/>
  <c r="Y25" i="161"/>
  <c r="X25" i="161"/>
  <c r="Z25" i="161" s="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Y13" i="161"/>
  <c r="Y26" i="161" s="1"/>
  <c r="Y45" i="161" s="1"/>
  <c r="X13" i="161"/>
  <c r="W13" i="161"/>
  <c r="W26" i="161" s="1"/>
  <c r="W45" i="161" s="1"/>
  <c r="V13" i="161"/>
  <c r="V26" i="161" s="1"/>
  <c r="U13" i="161"/>
  <c r="U26" i="161" s="1"/>
  <c r="T13" i="161"/>
  <c r="T26" i="161" s="1"/>
  <c r="S13" i="161"/>
  <c r="S26" i="161" s="1"/>
  <c r="R13" i="161"/>
  <c r="R26" i="161" s="1"/>
  <c r="Q13" i="161"/>
  <c r="Q26" i="161" s="1"/>
  <c r="Q45" i="161" s="1"/>
  <c r="P13" i="161"/>
  <c r="O13" i="161"/>
  <c r="O26" i="161" s="1"/>
  <c r="N13" i="161"/>
  <c r="N26" i="161" s="1"/>
  <c r="M13" i="161"/>
  <c r="M26" i="161" s="1"/>
  <c r="L13" i="161"/>
  <c r="L26" i="161" s="1"/>
  <c r="K13" i="161"/>
  <c r="K26" i="161" s="1"/>
  <c r="J13" i="161"/>
  <c r="J26" i="161" s="1"/>
  <c r="I13" i="161"/>
  <c r="I26" i="161" s="1"/>
  <c r="I45" i="161" s="1"/>
  <c r="H13" i="161"/>
  <c r="G13" i="161"/>
  <c r="G26" i="161" s="1"/>
  <c r="F13" i="161"/>
  <c r="F26" i="161" s="1"/>
  <c r="E13" i="161"/>
  <c r="E26" i="161" s="1"/>
  <c r="D13" i="161"/>
  <c r="D26" i="161" s="1"/>
  <c r="C13" i="161"/>
  <c r="C26" i="161" s="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AA44" i="162" s="1"/>
  <c r="Y37" i="162"/>
  <c r="Y44" i="162" s="1"/>
  <c r="X37" i="162"/>
  <c r="W37" i="162"/>
  <c r="W44" i="162" s="1"/>
  <c r="V37" i="162"/>
  <c r="V44" i="162" s="1"/>
  <c r="U37" i="162"/>
  <c r="T37" i="162"/>
  <c r="T44" i="162" s="1"/>
  <c r="S37" i="162"/>
  <c r="S44" i="162" s="1"/>
  <c r="R37" i="162"/>
  <c r="R44" i="162" s="1"/>
  <c r="Q37" i="162"/>
  <c r="Q44" i="162" s="1"/>
  <c r="P37" i="162"/>
  <c r="P44" i="162" s="1"/>
  <c r="O37" i="162"/>
  <c r="O44" i="162" s="1"/>
  <c r="N37" i="162"/>
  <c r="N44" i="162" s="1"/>
  <c r="M37" i="162"/>
  <c r="L37" i="162"/>
  <c r="L44" i="162" s="1"/>
  <c r="K37" i="162"/>
  <c r="K44" i="162" s="1"/>
  <c r="J37" i="162"/>
  <c r="J44" i="162" s="1"/>
  <c r="I37" i="162"/>
  <c r="I44" i="162" s="1"/>
  <c r="H37" i="162"/>
  <c r="H44" i="162" s="1"/>
  <c r="G37" i="162"/>
  <c r="G44" i="162" s="1"/>
  <c r="F37" i="162"/>
  <c r="F44" i="162" s="1"/>
  <c r="E37" i="162"/>
  <c r="D37" i="162"/>
  <c r="D44" i="162" s="1"/>
  <c r="C37" i="162"/>
  <c r="C44" i="162" s="1"/>
  <c r="O26" i="162"/>
  <c r="AA25" i="162"/>
  <c r="Y25" i="162"/>
  <c r="X25" i="162"/>
  <c r="Z25" i="162" s="1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AA26" i="162" s="1"/>
  <c r="AA45" i="162" s="1"/>
  <c r="Y13" i="162"/>
  <c r="Y26" i="162" s="1"/>
  <c r="X13" i="162"/>
  <c r="Z13" i="162" s="1"/>
  <c r="W13" i="162"/>
  <c r="W26" i="162" s="1"/>
  <c r="V13" i="162"/>
  <c r="V26" i="162" s="1"/>
  <c r="U13" i="162"/>
  <c r="T13" i="162"/>
  <c r="T26" i="162" s="1"/>
  <c r="S13" i="162"/>
  <c r="S26" i="162" s="1"/>
  <c r="R13" i="162"/>
  <c r="R26" i="162" s="1"/>
  <c r="R45" i="162" s="1"/>
  <c r="Q13" i="162"/>
  <c r="Q26" i="162" s="1"/>
  <c r="P13" i="162"/>
  <c r="O13" i="162"/>
  <c r="N13" i="162"/>
  <c r="N26" i="162" s="1"/>
  <c r="M13" i="162"/>
  <c r="L13" i="162"/>
  <c r="L26" i="162" s="1"/>
  <c r="K13" i="162"/>
  <c r="K26" i="162" s="1"/>
  <c r="J13" i="162"/>
  <c r="J26" i="162" s="1"/>
  <c r="J45" i="162" s="1"/>
  <c r="I13" i="162"/>
  <c r="I26" i="162" s="1"/>
  <c r="H13" i="162"/>
  <c r="G13" i="162"/>
  <c r="G26" i="162" s="1"/>
  <c r="F13" i="162"/>
  <c r="F26" i="162" s="1"/>
  <c r="E13" i="162"/>
  <c r="D13" i="162"/>
  <c r="D26" i="162" s="1"/>
  <c r="C13" i="162"/>
  <c r="C26" i="162" s="1"/>
  <c r="AA50" i="163"/>
  <c r="Y50" i="163"/>
  <c r="X50" i="163"/>
  <c r="Z50" i="163" s="1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T44" i="163"/>
  <c r="AA43" i="163"/>
  <c r="Y43" i="163"/>
  <c r="X43" i="163"/>
  <c r="Z43" i="163" s="1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AA44" i="163" s="1"/>
  <c r="Y37" i="163"/>
  <c r="Y44" i="163" s="1"/>
  <c r="X37" i="163"/>
  <c r="W37" i="163"/>
  <c r="W44" i="163" s="1"/>
  <c r="V37" i="163"/>
  <c r="U37" i="163"/>
  <c r="T37" i="163"/>
  <c r="S37" i="163"/>
  <c r="S44" i="163" s="1"/>
  <c r="R37" i="163"/>
  <c r="R44" i="163" s="1"/>
  <c r="Q37" i="163"/>
  <c r="Q44" i="163" s="1"/>
  <c r="P37" i="163"/>
  <c r="P44" i="163" s="1"/>
  <c r="O37" i="163"/>
  <c r="O44" i="163" s="1"/>
  <c r="N37" i="163"/>
  <c r="M37" i="163"/>
  <c r="L37" i="163"/>
  <c r="L44" i="163" s="1"/>
  <c r="K37" i="163"/>
  <c r="K44" i="163" s="1"/>
  <c r="J37" i="163"/>
  <c r="J44" i="163" s="1"/>
  <c r="I37" i="163"/>
  <c r="I44" i="163" s="1"/>
  <c r="H37" i="163"/>
  <c r="H44" i="163" s="1"/>
  <c r="G37" i="163"/>
  <c r="G44" i="163" s="1"/>
  <c r="F37" i="163"/>
  <c r="E37" i="163"/>
  <c r="D37" i="163"/>
  <c r="D44" i="163" s="1"/>
  <c r="C37" i="163"/>
  <c r="C44" i="163" s="1"/>
  <c r="AA25" i="163"/>
  <c r="Y25" i="163"/>
  <c r="X25" i="163"/>
  <c r="Z25" i="163" s="1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AA26" i="163" s="1"/>
  <c r="AA45" i="163" s="1"/>
  <c r="Y13" i="163"/>
  <c r="Y26" i="163" s="1"/>
  <c r="X13" i="163"/>
  <c r="W13" i="163"/>
  <c r="W26" i="163" s="1"/>
  <c r="V13" i="163"/>
  <c r="V26" i="163" s="1"/>
  <c r="U13" i="163"/>
  <c r="U26" i="163" s="1"/>
  <c r="T13" i="163"/>
  <c r="T26" i="163" s="1"/>
  <c r="S13" i="163"/>
  <c r="S26" i="163" s="1"/>
  <c r="R13" i="163"/>
  <c r="R26" i="163" s="1"/>
  <c r="Q13" i="163"/>
  <c r="Q26" i="163" s="1"/>
  <c r="P13" i="163"/>
  <c r="O13" i="163"/>
  <c r="O26" i="163" s="1"/>
  <c r="O45" i="163" s="1"/>
  <c r="N13" i="163"/>
  <c r="N26" i="163" s="1"/>
  <c r="M13" i="163"/>
  <c r="M26" i="163" s="1"/>
  <c r="L13" i="163"/>
  <c r="L26" i="163" s="1"/>
  <c r="K13" i="163"/>
  <c r="K26" i="163" s="1"/>
  <c r="K45" i="163" s="1"/>
  <c r="J13" i="163"/>
  <c r="J26" i="163" s="1"/>
  <c r="I13" i="163"/>
  <c r="I26" i="163" s="1"/>
  <c r="H13" i="163"/>
  <c r="G13" i="163"/>
  <c r="G26" i="163" s="1"/>
  <c r="G45" i="163" s="1"/>
  <c r="F13" i="163"/>
  <c r="F26" i="163" s="1"/>
  <c r="E13" i="163"/>
  <c r="E26" i="163" s="1"/>
  <c r="D13" i="163"/>
  <c r="D26" i="163" s="1"/>
  <c r="C13" i="163"/>
  <c r="C26" i="163" s="1"/>
  <c r="AA50" i="164"/>
  <c r="Y50" i="164"/>
  <c r="X50" i="164"/>
  <c r="Z50" i="164" s="1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Y37" i="164"/>
  <c r="Y44" i="164" s="1"/>
  <c r="X37" i="164"/>
  <c r="W37" i="164"/>
  <c r="W44" i="164" s="1"/>
  <c r="V37" i="164"/>
  <c r="U37" i="164"/>
  <c r="T37" i="164"/>
  <c r="T44" i="164" s="1"/>
  <c r="S37" i="164"/>
  <c r="S44" i="164" s="1"/>
  <c r="R37" i="164"/>
  <c r="R44" i="164" s="1"/>
  <c r="Q37" i="164"/>
  <c r="Q44" i="164" s="1"/>
  <c r="P37" i="164"/>
  <c r="P44" i="164" s="1"/>
  <c r="O37" i="164"/>
  <c r="O44" i="164" s="1"/>
  <c r="N37" i="164"/>
  <c r="M37" i="164"/>
  <c r="L37" i="164"/>
  <c r="L44" i="164" s="1"/>
  <c r="K37" i="164"/>
  <c r="K44" i="164" s="1"/>
  <c r="J37" i="164"/>
  <c r="J44" i="164" s="1"/>
  <c r="I37" i="164"/>
  <c r="I44" i="164" s="1"/>
  <c r="H37" i="164"/>
  <c r="H44" i="164" s="1"/>
  <c r="G37" i="164"/>
  <c r="G44" i="164" s="1"/>
  <c r="F37" i="164"/>
  <c r="E37" i="164"/>
  <c r="D37" i="164"/>
  <c r="D44" i="164" s="1"/>
  <c r="C37" i="164"/>
  <c r="C44" i="164" s="1"/>
  <c r="W26" i="164"/>
  <c r="S26" i="164"/>
  <c r="O26" i="164"/>
  <c r="AA25" i="164"/>
  <c r="Y25" i="164"/>
  <c r="X25" i="164"/>
  <c r="Z25" i="164" s="1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Y13" i="164"/>
  <c r="Y26" i="164" s="1"/>
  <c r="X13" i="164"/>
  <c r="W13" i="164"/>
  <c r="V13" i="164"/>
  <c r="V26" i="164" s="1"/>
  <c r="U13" i="164"/>
  <c r="U26" i="164" s="1"/>
  <c r="T13" i="164"/>
  <c r="T26" i="164" s="1"/>
  <c r="S13" i="164"/>
  <c r="R13" i="164"/>
  <c r="R26" i="164" s="1"/>
  <c r="Q13" i="164"/>
  <c r="Q26" i="164" s="1"/>
  <c r="P13" i="164"/>
  <c r="O13" i="164"/>
  <c r="N13" i="164"/>
  <c r="N26" i="164" s="1"/>
  <c r="M13" i="164"/>
  <c r="M26" i="164" s="1"/>
  <c r="L13" i="164"/>
  <c r="L26" i="164" s="1"/>
  <c r="K13" i="164"/>
  <c r="K26" i="164" s="1"/>
  <c r="K45" i="164" s="1"/>
  <c r="J13" i="164"/>
  <c r="J26" i="164" s="1"/>
  <c r="I13" i="164"/>
  <c r="I26" i="164" s="1"/>
  <c r="H13" i="164"/>
  <c r="G13" i="164"/>
  <c r="G26" i="164" s="1"/>
  <c r="F13" i="164"/>
  <c r="F26" i="164" s="1"/>
  <c r="E13" i="164"/>
  <c r="E26" i="164" s="1"/>
  <c r="D13" i="164"/>
  <c r="D26" i="164" s="1"/>
  <c r="C13" i="164"/>
  <c r="C26" i="164" s="1"/>
  <c r="AA50" i="165"/>
  <c r="Y50" i="165"/>
  <c r="X50" i="165"/>
  <c r="Z50" i="165" s="1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AA43" i="165"/>
  <c r="Y43" i="165"/>
  <c r="X43" i="165"/>
  <c r="Z43" i="165" s="1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AA44" i="165" s="1"/>
  <c r="Y37" i="165"/>
  <c r="Y44" i="165" s="1"/>
  <c r="X37" i="165"/>
  <c r="W37" i="165"/>
  <c r="W44" i="165" s="1"/>
  <c r="V37" i="165"/>
  <c r="U37" i="165"/>
  <c r="T37" i="165"/>
  <c r="T44" i="165" s="1"/>
  <c r="S37" i="165"/>
  <c r="S44" i="165" s="1"/>
  <c r="R37" i="165"/>
  <c r="R44" i="165" s="1"/>
  <c r="Q37" i="165"/>
  <c r="Q44" i="165" s="1"/>
  <c r="P37" i="165"/>
  <c r="P44" i="165" s="1"/>
  <c r="O37" i="165"/>
  <c r="O44" i="165" s="1"/>
  <c r="N37" i="165"/>
  <c r="M37" i="165"/>
  <c r="L37" i="165"/>
  <c r="L44" i="165" s="1"/>
  <c r="K37" i="165"/>
  <c r="K44" i="165" s="1"/>
  <c r="J37" i="165"/>
  <c r="J44" i="165" s="1"/>
  <c r="I37" i="165"/>
  <c r="I44" i="165" s="1"/>
  <c r="H37" i="165"/>
  <c r="H44" i="165" s="1"/>
  <c r="G37" i="165"/>
  <c r="G44" i="165" s="1"/>
  <c r="F37" i="165"/>
  <c r="E37" i="165"/>
  <c r="D37" i="165"/>
  <c r="D44" i="165" s="1"/>
  <c r="C37" i="165"/>
  <c r="C44" i="165" s="1"/>
  <c r="AA25" i="165"/>
  <c r="Y25" i="165"/>
  <c r="X25" i="165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AA26" i="165" s="1"/>
  <c r="AA45" i="165" s="1"/>
  <c r="Y13" i="165"/>
  <c r="Y26" i="165" s="1"/>
  <c r="X13" i="165"/>
  <c r="W13" i="165"/>
  <c r="W26" i="165" s="1"/>
  <c r="V13" i="165"/>
  <c r="V26" i="165" s="1"/>
  <c r="U13" i="165"/>
  <c r="U26" i="165" s="1"/>
  <c r="T13" i="165"/>
  <c r="T26" i="165" s="1"/>
  <c r="S13" i="165"/>
  <c r="S26" i="165" s="1"/>
  <c r="R13" i="165"/>
  <c r="R26" i="165" s="1"/>
  <c r="Q13" i="165"/>
  <c r="Q26" i="165" s="1"/>
  <c r="P13" i="165"/>
  <c r="O13" i="165"/>
  <c r="O26" i="165" s="1"/>
  <c r="N13" i="165"/>
  <c r="N26" i="165" s="1"/>
  <c r="M13" i="165"/>
  <c r="M26" i="165" s="1"/>
  <c r="L13" i="165"/>
  <c r="L26" i="165" s="1"/>
  <c r="K13" i="165"/>
  <c r="K26" i="165" s="1"/>
  <c r="K45" i="165" s="1"/>
  <c r="J13" i="165"/>
  <c r="J26" i="165" s="1"/>
  <c r="I13" i="165"/>
  <c r="I26" i="165" s="1"/>
  <c r="H13" i="165"/>
  <c r="G13" i="165"/>
  <c r="G26" i="165" s="1"/>
  <c r="F13" i="165"/>
  <c r="F26" i="165" s="1"/>
  <c r="E13" i="165"/>
  <c r="E26" i="165" s="1"/>
  <c r="D13" i="165"/>
  <c r="D26" i="165" s="1"/>
  <c r="C13" i="165"/>
  <c r="C26" i="165" s="1"/>
  <c r="AA50" i="166"/>
  <c r="Y50" i="166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P44" i="166"/>
  <c r="AA43" i="166"/>
  <c r="Y43" i="166"/>
  <c r="X43" i="166"/>
  <c r="Z43" i="166" s="1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AA44" i="166" s="1"/>
  <c r="Y37" i="166"/>
  <c r="Y44" i="166" s="1"/>
  <c r="X37" i="166"/>
  <c r="W37" i="166"/>
  <c r="W44" i="166" s="1"/>
  <c r="V37" i="166"/>
  <c r="V44" i="166" s="1"/>
  <c r="U37" i="166"/>
  <c r="T37" i="166"/>
  <c r="T44" i="166" s="1"/>
  <c r="S37" i="166"/>
  <c r="S44" i="166" s="1"/>
  <c r="R37" i="166"/>
  <c r="R44" i="166" s="1"/>
  <c r="Q37" i="166"/>
  <c r="Q44" i="166" s="1"/>
  <c r="P37" i="166"/>
  <c r="O37" i="166"/>
  <c r="O44" i="166" s="1"/>
  <c r="N37" i="166"/>
  <c r="N44" i="166" s="1"/>
  <c r="M37" i="166"/>
  <c r="L37" i="166"/>
  <c r="L44" i="166" s="1"/>
  <c r="K37" i="166"/>
  <c r="K44" i="166" s="1"/>
  <c r="J37" i="166"/>
  <c r="J44" i="166" s="1"/>
  <c r="I37" i="166"/>
  <c r="I44" i="166" s="1"/>
  <c r="H37" i="166"/>
  <c r="H44" i="166" s="1"/>
  <c r="G37" i="166"/>
  <c r="G44" i="166" s="1"/>
  <c r="F37" i="166"/>
  <c r="F44" i="166" s="1"/>
  <c r="E37" i="166"/>
  <c r="D37" i="166"/>
  <c r="D44" i="166" s="1"/>
  <c r="C37" i="166"/>
  <c r="C44" i="166" s="1"/>
  <c r="S26" i="166"/>
  <c r="AA25" i="166"/>
  <c r="Y25" i="166"/>
  <c r="X25" i="166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Y13" i="166"/>
  <c r="Y26" i="166" s="1"/>
  <c r="X13" i="166"/>
  <c r="W13" i="166"/>
  <c r="W26" i="166" s="1"/>
  <c r="V13" i="166"/>
  <c r="V26" i="166" s="1"/>
  <c r="U13" i="166"/>
  <c r="U26" i="166" s="1"/>
  <c r="T13" i="166"/>
  <c r="T26" i="166" s="1"/>
  <c r="S13" i="166"/>
  <c r="R13" i="166"/>
  <c r="R26" i="166" s="1"/>
  <c r="Q13" i="166"/>
  <c r="Q26" i="166" s="1"/>
  <c r="P13" i="166"/>
  <c r="O13" i="166"/>
  <c r="O26" i="166" s="1"/>
  <c r="N13" i="166"/>
  <c r="N26" i="166" s="1"/>
  <c r="M13" i="166"/>
  <c r="M26" i="166" s="1"/>
  <c r="L13" i="166"/>
  <c r="L26" i="166" s="1"/>
  <c r="K13" i="166"/>
  <c r="K26" i="166" s="1"/>
  <c r="J13" i="166"/>
  <c r="J26" i="166" s="1"/>
  <c r="I13" i="166"/>
  <c r="I26" i="166" s="1"/>
  <c r="H13" i="166"/>
  <c r="G13" i="166"/>
  <c r="G26" i="166" s="1"/>
  <c r="F13" i="166"/>
  <c r="F26" i="166" s="1"/>
  <c r="E13" i="166"/>
  <c r="E26" i="166" s="1"/>
  <c r="D13" i="166"/>
  <c r="D26" i="166" s="1"/>
  <c r="C13" i="166"/>
  <c r="C26" i="166" s="1"/>
  <c r="AA50" i="167"/>
  <c r="Y50" i="167"/>
  <c r="X50" i="167"/>
  <c r="Z50" i="167" s="1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AA44" i="167" s="1"/>
  <c r="Y37" i="167"/>
  <c r="Y44" i="167" s="1"/>
  <c r="X37" i="167"/>
  <c r="W37" i="167"/>
  <c r="W44" i="167" s="1"/>
  <c r="V37" i="167"/>
  <c r="V44" i="167" s="1"/>
  <c r="U37" i="167"/>
  <c r="T37" i="167"/>
  <c r="T44" i="167" s="1"/>
  <c r="S37" i="167"/>
  <c r="S44" i="167" s="1"/>
  <c r="R37" i="167"/>
  <c r="R44" i="167" s="1"/>
  <c r="Q37" i="167"/>
  <c r="Q44" i="167" s="1"/>
  <c r="P37" i="167"/>
  <c r="P44" i="167" s="1"/>
  <c r="O37" i="167"/>
  <c r="O44" i="167" s="1"/>
  <c r="N37" i="167"/>
  <c r="N44" i="167" s="1"/>
  <c r="M37" i="167"/>
  <c r="L37" i="167"/>
  <c r="L44" i="167" s="1"/>
  <c r="K37" i="167"/>
  <c r="K44" i="167" s="1"/>
  <c r="J37" i="167"/>
  <c r="J44" i="167" s="1"/>
  <c r="I37" i="167"/>
  <c r="I44" i="167" s="1"/>
  <c r="H37" i="167"/>
  <c r="H44" i="167" s="1"/>
  <c r="G37" i="167"/>
  <c r="G44" i="167" s="1"/>
  <c r="F37" i="167"/>
  <c r="F44" i="167" s="1"/>
  <c r="E37" i="167"/>
  <c r="D37" i="167"/>
  <c r="D44" i="167" s="1"/>
  <c r="C37" i="167"/>
  <c r="C44" i="167" s="1"/>
  <c r="AA25" i="167"/>
  <c r="Y25" i="167"/>
  <c r="X25" i="167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AA26" i="167" s="1"/>
  <c r="Y13" i="167"/>
  <c r="Y26" i="167" s="1"/>
  <c r="X13" i="167"/>
  <c r="W13" i="167"/>
  <c r="W26" i="167" s="1"/>
  <c r="V13" i="167"/>
  <c r="V26" i="167" s="1"/>
  <c r="V45" i="167" s="1"/>
  <c r="U13" i="167"/>
  <c r="U26" i="167" s="1"/>
  <c r="T13" i="167"/>
  <c r="T26" i="167" s="1"/>
  <c r="S13" i="167"/>
  <c r="S26" i="167" s="1"/>
  <c r="R13" i="167"/>
  <c r="R26" i="167" s="1"/>
  <c r="R45" i="167" s="1"/>
  <c r="Q13" i="167"/>
  <c r="Q26" i="167" s="1"/>
  <c r="P13" i="167"/>
  <c r="O13" i="167"/>
  <c r="O26" i="167" s="1"/>
  <c r="N13" i="167"/>
  <c r="N26" i="167" s="1"/>
  <c r="N45" i="167" s="1"/>
  <c r="M13" i="167"/>
  <c r="M26" i="167" s="1"/>
  <c r="L13" i="167"/>
  <c r="L26" i="167" s="1"/>
  <c r="K13" i="167"/>
  <c r="K26" i="167" s="1"/>
  <c r="J13" i="167"/>
  <c r="J26" i="167" s="1"/>
  <c r="J45" i="167" s="1"/>
  <c r="I13" i="167"/>
  <c r="I26" i="167" s="1"/>
  <c r="H13" i="167"/>
  <c r="G13" i="167"/>
  <c r="G26" i="167" s="1"/>
  <c r="F13" i="167"/>
  <c r="F26" i="167" s="1"/>
  <c r="F45" i="167" s="1"/>
  <c r="E13" i="167"/>
  <c r="E26" i="167" s="1"/>
  <c r="D13" i="167"/>
  <c r="D26" i="167" s="1"/>
  <c r="C13" i="167"/>
  <c r="C26" i="167" s="1"/>
  <c r="AA50" i="168"/>
  <c r="Y50" i="168"/>
  <c r="X50" i="168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AA44" i="168" s="1"/>
  <c r="Y37" i="168"/>
  <c r="X37" i="168"/>
  <c r="W37" i="168"/>
  <c r="W44" i="168" s="1"/>
  <c r="V37" i="168"/>
  <c r="V44" i="168" s="1"/>
  <c r="U37" i="168"/>
  <c r="T37" i="168"/>
  <c r="T44" i="168" s="1"/>
  <c r="S37" i="168"/>
  <c r="S44" i="168" s="1"/>
  <c r="R37" i="168"/>
  <c r="R44" i="168" s="1"/>
  <c r="Q37" i="168"/>
  <c r="P37" i="168"/>
  <c r="P44" i="168" s="1"/>
  <c r="O37" i="168"/>
  <c r="O44" i="168" s="1"/>
  <c r="N37" i="168"/>
  <c r="N44" i="168" s="1"/>
  <c r="M37" i="168"/>
  <c r="L37" i="168"/>
  <c r="L44" i="168" s="1"/>
  <c r="K37" i="168"/>
  <c r="K44" i="168" s="1"/>
  <c r="J37" i="168"/>
  <c r="J44" i="168" s="1"/>
  <c r="I37" i="168"/>
  <c r="H37" i="168"/>
  <c r="H44" i="168" s="1"/>
  <c r="G37" i="168"/>
  <c r="G44" i="168" s="1"/>
  <c r="F37" i="168"/>
  <c r="F44" i="168" s="1"/>
  <c r="E37" i="168"/>
  <c r="D37" i="168"/>
  <c r="D44" i="168" s="1"/>
  <c r="C37" i="168"/>
  <c r="C44" i="168" s="1"/>
  <c r="AA25" i="168"/>
  <c r="Y25" i="168"/>
  <c r="X25" i="168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AA45" i="168" s="1"/>
  <c r="Y13" i="168"/>
  <c r="X13" i="168"/>
  <c r="W13" i="168"/>
  <c r="W26" i="168" s="1"/>
  <c r="V13" i="168"/>
  <c r="V26" i="168" s="1"/>
  <c r="U13" i="168"/>
  <c r="U26" i="168" s="1"/>
  <c r="T13" i="168"/>
  <c r="T26" i="168" s="1"/>
  <c r="S13" i="168"/>
  <c r="S26" i="168" s="1"/>
  <c r="S45" i="168" s="1"/>
  <c r="R13" i="168"/>
  <c r="R26" i="168" s="1"/>
  <c r="Q13" i="168"/>
  <c r="Q26" i="168" s="1"/>
  <c r="P13" i="168"/>
  <c r="O13" i="168"/>
  <c r="O26" i="168" s="1"/>
  <c r="O45" i="168" s="1"/>
  <c r="N13" i="168"/>
  <c r="N26" i="168" s="1"/>
  <c r="M13" i="168"/>
  <c r="M26" i="168" s="1"/>
  <c r="L13" i="168"/>
  <c r="L26" i="168" s="1"/>
  <c r="K13" i="168"/>
  <c r="K26" i="168" s="1"/>
  <c r="K45" i="168" s="1"/>
  <c r="J13" i="168"/>
  <c r="J26" i="168" s="1"/>
  <c r="I13" i="168"/>
  <c r="I26" i="168" s="1"/>
  <c r="H13" i="168"/>
  <c r="G13" i="168"/>
  <c r="G26" i="168" s="1"/>
  <c r="F13" i="168"/>
  <c r="F26" i="168" s="1"/>
  <c r="E13" i="168"/>
  <c r="E26" i="168" s="1"/>
  <c r="D13" i="168"/>
  <c r="D26" i="168" s="1"/>
  <c r="C13" i="168"/>
  <c r="C26" i="168" s="1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H44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AA44" i="169" s="1"/>
  <c r="Y37" i="169"/>
  <c r="Y44" i="169" s="1"/>
  <c r="X37" i="169"/>
  <c r="Z37" i="169" s="1"/>
  <c r="W37" i="169"/>
  <c r="W44" i="169" s="1"/>
  <c r="V37" i="169"/>
  <c r="V44" i="169" s="1"/>
  <c r="U37" i="169"/>
  <c r="T37" i="169"/>
  <c r="T44" i="169" s="1"/>
  <c r="S37" i="169"/>
  <c r="R37" i="169"/>
  <c r="R44" i="169" s="1"/>
  <c r="Q37" i="169"/>
  <c r="Q44" i="169" s="1"/>
  <c r="P37" i="169"/>
  <c r="P44" i="169" s="1"/>
  <c r="O37" i="169"/>
  <c r="O44" i="169" s="1"/>
  <c r="N37" i="169"/>
  <c r="N44" i="169" s="1"/>
  <c r="M37" i="169"/>
  <c r="L37" i="169"/>
  <c r="L44" i="169" s="1"/>
  <c r="K37" i="169"/>
  <c r="J37" i="169"/>
  <c r="J44" i="169" s="1"/>
  <c r="I37" i="169"/>
  <c r="I44" i="169" s="1"/>
  <c r="H37" i="169"/>
  <c r="G37" i="169"/>
  <c r="G44" i="169" s="1"/>
  <c r="F37" i="169"/>
  <c r="F44" i="169" s="1"/>
  <c r="E37" i="169"/>
  <c r="D37" i="169"/>
  <c r="D44" i="169" s="1"/>
  <c r="C37" i="169"/>
  <c r="AA25" i="169"/>
  <c r="Y25" i="169"/>
  <c r="X25" i="169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AA26" i="169" s="1"/>
  <c r="AA45" i="169" s="1"/>
  <c r="Y13" i="169"/>
  <c r="Y26" i="169" s="1"/>
  <c r="Y45" i="169" s="1"/>
  <c r="X13" i="169"/>
  <c r="Z13" i="169" s="1"/>
  <c r="W13" i="169"/>
  <c r="W26" i="169" s="1"/>
  <c r="W45" i="169" s="1"/>
  <c r="V13" i="169"/>
  <c r="U13" i="169"/>
  <c r="U26" i="169" s="1"/>
  <c r="T13" i="169"/>
  <c r="T26" i="169" s="1"/>
  <c r="S13" i="169"/>
  <c r="S26" i="169" s="1"/>
  <c r="R13" i="169"/>
  <c r="Q13" i="169"/>
  <c r="Q26" i="169" s="1"/>
  <c r="Q45" i="169" s="1"/>
  <c r="P13" i="169"/>
  <c r="O13" i="169"/>
  <c r="O26" i="169" s="1"/>
  <c r="O45" i="169" s="1"/>
  <c r="N13" i="169"/>
  <c r="M13" i="169"/>
  <c r="M26" i="169" s="1"/>
  <c r="L13" i="169"/>
  <c r="L26" i="169" s="1"/>
  <c r="K13" i="169"/>
  <c r="K26" i="169" s="1"/>
  <c r="J13" i="169"/>
  <c r="I13" i="169"/>
  <c r="I26" i="169" s="1"/>
  <c r="I45" i="169" s="1"/>
  <c r="H13" i="169"/>
  <c r="G13" i="169"/>
  <c r="G26" i="169" s="1"/>
  <c r="G45" i="169" s="1"/>
  <c r="F13" i="169"/>
  <c r="E13" i="169"/>
  <c r="E26" i="169" s="1"/>
  <c r="D13" i="169"/>
  <c r="D26" i="169" s="1"/>
  <c r="C13" i="169"/>
  <c r="C26" i="169" s="1"/>
  <c r="AA50" i="170"/>
  <c r="Y50" i="170"/>
  <c r="X50" i="170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J44" i="170"/>
  <c r="H44" i="170"/>
  <c r="AA43" i="170"/>
  <c r="Y43" i="170"/>
  <c r="X43" i="170"/>
  <c r="Z43" i="170" s="1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Y37" i="170"/>
  <c r="Y44" i="170" s="1"/>
  <c r="X37" i="170"/>
  <c r="Z37" i="170" s="1"/>
  <c r="W37" i="170"/>
  <c r="W44" i="170" s="1"/>
  <c r="V37" i="170"/>
  <c r="V44" i="170" s="1"/>
  <c r="U37" i="170"/>
  <c r="T37" i="170"/>
  <c r="T44" i="170" s="1"/>
  <c r="S37" i="170"/>
  <c r="R37" i="170"/>
  <c r="R44" i="170" s="1"/>
  <c r="Q37" i="170"/>
  <c r="Q44" i="170" s="1"/>
  <c r="P37" i="170"/>
  <c r="P44" i="170" s="1"/>
  <c r="O37" i="170"/>
  <c r="O44" i="170" s="1"/>
  <c r="N37" i="170"/>
  <c r="N44" i="170" s="1"/>
  <c r="M37" i="170"/>
  <c r="L37" i="170"/>
  <c r="L44" i="170" s="1"/>
  <c r="K37" i="170"/>
  <c r="J37" i="170"/>
  <c r="I37" i="170"/>
  <c r="I44" i="170" s="1"/>
  <c r="H37" i="170"/>
  <c r="G37" i="170"/>
  <c r="G44" i="170" s="1"/>
  <c r="F37" i="170"/>
  <c r="F44" i="170" s="1"/>
  <c r="E37" i="170"/>
  <c r="D37" i="170"/>
  <c r="D44" i="170" s="1"/>
  <c r="C37" i="170"/>
  <c r="AA25" i="170"/>
  <c r="Y25" i="170"/>
  <c r="X25" i="170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AA26" i="170" s="1"/>
  <c r="AA45" i="170" s="1"/>
  <c r="Y13" i="170"/>
  <c r="X13" i="170"/>
  <c r="W13" i="170"/>
  <c r="W26" i="170" s="1"/>
  <c r="W45" i="170" s="1"/>
  <c r="V13" i="170"/>
  <c r="V26" i="170" s="1"/>
  <c r="V45" i="170" s="1"/>
  <c r="U13" i="170"/>
  <c r="U26" i="170" s="1"/>
  <c r="T13" i="170"/>
  <c r="T26" i="170" s="1"/>
  <c r="S13" i="170"/>
  <c r="S26" i="170" s="1"/>
  <c r="R13" i="170"/>
  <c r="R26" i="170" s="1"/>
  <c r="R45" i="170" s="1"/>
  <c r="Q13" i="170"/>
  <c r="Q26" i="170" s="1"/>
  <c r="Q45" i="170" s="1"/>
  <c r="P13" i="170"/>
  <c r="O13" i="170"/>
  <c r="O26" i="170" s="1"/>
  <c r="O45" i="170" s="1"/>
  <c r="N13" i="170"/>
  <c r="N26" i="170" s="1"/>
  <c r="N45" i="170" s="1"/>
  <c r="M13" i="170"/>
  <c r="M26" i="170" s="1"/>
  <c r="L13" i="170"/>
  <c r="L26" i="170" s="1"/>
  <c r="K13" i="170"/>
  <c r="K26" i="170" s="1"/>
  <c r="J13" i="170"/>
  <c r="J26" i="170" s="1"/>
  <c r="I13" i="170"/>
  <c r="I26" i="170" s="1"/>
  <c r="I45" i="170" s="1"/>
  <c r="H13" i="170"/>
  <c r="G13" i="170"/>
  <c r="G26" i="170" s="1"/>
  <c r="G45" i="170" s="1"/>
  <c r="F13" i="170"/>
  <c r="F26" i="170" s="1"/>
  <c r="F45" i="170" s="1"/>
  <c r="E13" i="170"/>
  <c r="E26" i="170" s="1"/>
  <c r="D13" i="170"/>
  <c r="D26" i="170" s="1"/>
  <c r="C13" i="170"/>
  <c r="C26" i="170" s="1"/>
  <c r="AA50" i="171"/>
  <c r="Y50" i="171"/>
  <c r="X50" i="171"/>
  <c r="Z50" i="171" s="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AA43" i="171"/>
  <c r="Y43" i="171"/>
  <c r="X43" i="171"/>
  <c r="Z43" i="171" s="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Y37" i="171"/>
  <c r="Y44" i="171" s="1"/>
  <c r="X37" i="171"/>
  <c r="Z37" i="171" s="1"/>
  <c r="W37" i="171"/>
  <c r="V37" i="171"/>
  <c r="V44" i="171" s="1"/>
  <c r="U37" i="171"/>
  <c r="U44" i="171" s="1"/>
  <c r="T37" i="171"/>
  <c r="T44" i="171" s="1"/>
  <c r="S37" i="171"/>
  <c r="R37" i="171"/>
  <c r="R44" i="171" s="1"/>
  <c r="Q37" i="171"/>
  <c r="Q44" i="171" s="1"/>
  <c r="P37" i="171"/>
  <c r="P44" i="171" s="1"/>
  <c r="O37" i="171"/>
  <c r="O44" i="171" s="1"/>
  <c r="N37" i="171"/>
  <c r="N44" i="171" s="1"/>
  <c r="M37" i="171"/>
  <c r="M44" i="171" s="1"/>
  <c r="L37" i="171"/>
  <c r="L44" i="171" s="1"/>
  <c r="K37" i="171"/>
  <c r="J37" i="171"/>
  <c r="J44" i="171" s="1"/>
  <c r="I37" i="171"/>
  <c r="I44" i="171" s="1"/>
  <c r="H37" i="171"/>
  <c r="H44" i="171" s="1"/>
  <c r="G37" i="171"/>
  <c r="F37" i="171"/>
  <c r="F44" i="171" s="1"/>
  <c r="E37" i="171"/>
  <c r="E44" i="171" s="1"/>
  <c r="D37" i="171"/>
  <c r="D44" i="171" s="1"/>
  <c r="C37" i="171"/>
  <c r="AA25" i="171"/>
  <c r="Y25" i="171"/>
  <c r="X25" i="171"/>
  <c r="Z25" i="171" s="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AA26" i="171" s="1"/>
  <c r="Y13" i="171"/>
  <c r="Y26" i="171" s="1"/>
  <c r="Y45" i="171" s="1"/>
  <c r="X13" i="171"/>
  <c r="X26" i="171" s="1"/>
  <c r="W13" i="171"/>
  <c r="W26" i="171" s="1"/>
  <c r="V13" i="171"/>
  <c r="U13" i="171"/>
  <c r="U26" i="171" s="1"/>
  <c r="T13" i="171"/>
  <c r="T26" i="171" s="1"/>
  <c r="S13" i="171"/>
  <c r="S26" i="171" s="1"/>
  <c r="R13" i="171"/>
  <c r="R26" i="171" s="1"/>
  <c r="Q13" i="171"/>
  <c r="Q26" i="171" s="1"/>
  <c r="Q45" i="171" s="1"/>
  <c r="P13" i="171"/>
  <c r="P26" i="171" s="1"/>
  <c r="O13" i="171"/>
  <c r="O26" i="171" s="1"/>
  <c r="N13" i="171"/>
  <c r="M13" i="171"/>
  <c r="M26" i="171" s="1"/>
  <c r="L13" i="171"/>
  <c r="L26" i="171" s="1"/>
  <c r="K13" i="171"/>
  <c r="K26" i="171" s="1"/>
  <c r="J13" i="171"/>
  <c r="J26" i="171" s="1"/>
  <c r="I13" i="171"/>
  <c r="I26" i="171" s="1"/>
  <c r="H13" i="171"/>
  <c r="H26" i="171" s="1"/>
  <c r="G13" i="171"/>
  <c r="G26" i="171" s="1"/>
  <c r="F13" i="171"/>
  <c r="E13" i="171"/>
  <c r="E26" i="171" s="1"/>
  <c r="E45" i="171" s="1"/>
  <c r="D13" i="171"/>
  <c r="D26" i="171" s="1"/>
  <c r="C13" i="171"/>
  <c r="C26" i="171" s="1"/>
  <c r="AA50" i="172"/>
  <c r="Y50" i="172"/>
  <c r="X50" i="172"/>
  <c r="Z50" i="172" s="1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Y37" i="172"/>
  <c r="Y44" i="172" s="1"/>
  <c r="X37" i="172"/>
  <c r="X44" i="172" s="1"/>
  <c r="W37" i="172"/>
  <c r="W44" i="172" s="1"/>
  <c r="V37" i="172"/>
  <c r="V44" i="172" s="1"/>
  <c r="U37" i="172"/>
  <c r="U44" i="172" s="1"/>
  <c r="T37" i="172"/>
  <c r="T44" i="172" s="1"/>
  <c r="S37" i="172"/>
  <c r="R37" i="172"/>
  <c r="R44" i="172" s="1"/>
  <c r="Q37" i="172"/>
  <c r="Q44" i="172" s="1"/>
  <c r="Q45" i="172" s="1"/>
  <c r="P37" i="172"/>
  <c r="P44" i="172" s="1"/>
  <c r="O37" i="172"/>
  <c r="O44" i="172" s="1"/>
  <c r="N37" i="172"/>
  <c r="N44" i="172" s="1"/>
  <c r="M37" i="172"/>
  <c r="M44" i="172" s="1"/>
  <c r="L37" i="172"/>
  <c r="L44" i="172" s="1"/>
  <c r="K37" i="172"/>
  <c r="J37" i="172"/>
  <c r="J44" i="172" s="1"/>
  <c r="I37" i="172"/>
  <c r="I44" i="172" s="1"/>
  <c r="I45" i="172" s="1"/>
  <c r="H37" i="172"/>
  <c r="H44" i="172" s="1"/>
  <c r="G37" i="172"/>
  <c r="G44" i="172" s="1"/>
  <c r="F37" i="172"/>
  <c r="F44" i="172" s="1"/>
  <c r="E37" i="172"/>
  <c r="E44" i="172" s="1"/>
  <c r="D37" i="172"/>
  <c r="D44" i="172" s="1"/>
  <c r="C37" i="172"/>
  <c r="Y26" i="172"/>
  <c r="AA25" i="172"/>
  <c r="Y25" i="172"/>
  <c r="X25" i="172"/>
  <c r="Z25" i="172" s="1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Y13" i="172"/>
  <c r="X13" i="172"/>
  <c r="X26" i="172" s="1"/>
  <c r="W13" i="172"/>
  <c r="W26" i="172" s="1"/>
  <c r="W45" i="172" s="1"/>
  <c r="V13" i="172"/>
  <c r="U13" i="172"/>
  <c r="U26" i="172" s="1"/>
  <c r="T13" i="172"/>
  <c r="T26" i="172" s="1"/>
  <c r="S13" i="172"/>
  <c r="S26" i="172" s="1"/>
  <c r="R13" i="172"/>
  <c r="R26" i="172" s="1"/>
  <c r="Q13" i="172"/>
  <c r="Q26" i="172" s="1"/>
  <c r="P13" i="172"/>
  <c r="P26" i="172" s="1"/>
  <c r="O13" i="172"/>
  <c r="O26" i="172" s="1"/>
  <c r="O45" i="172" s="1"/>
  <c r="N13" i="172"/>
  <c r="M13" i="172"/>
  <c r="M26" i="172" s="1"/>
  <c r="L13" i="172"/>
  <c r="L26" i="172" s="1"/>
  <c r="K13" i="172"/>
  <c r="K26" i="172" s="1"/>
  <c r="J13" i="172"/>
  <c r="J26" i="172" s="1"/>
  <c r="I13" i="172"/>
  <c r="I26" i="172" s="1"/>
  <c r="H13" i="172"/>
  <c r="H26" i="172" s="1"/>
  <c r="G13" i="172"/>
  <c r="G26" i="172" s="1"/>
  <c r="G45" i="172" s="1"/>
  <c r="F13" i="172"/>
  <c r="E13" i="172"/>
  <c r="E26" i="172" s="1"/>
  <c r="E45" i="172" s="1"/>
  <c r="D13" i="172"/>
  <c r="D26" i="172" s="1"/>
  <c r="C13" i="172"/>
  <c r="C26" i="172" s="1"/>
  <c r="AA50" i="173"/>
  <c r="Y50" i="173"/>
  <c r="X50" i="173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Y37" i="173"/>
  <c r="Y44" i="173" s="1"/>
  <c r="X37" i="173"/>
  <c r="X44" i="173" s="1"/>
  <c r="Z44" i="173" s="1"/>
  <c r="W37" i="173"/>
  <c r="W44" i="173" s="1"/>
  <c r="V37" i="173"/>
  <c r="V44" i="173" s="1"/>
  <c r="U37" i="173"/>
  <c r="U44" i="173" s="1"/>
  <c r="T37" i="173"/>
  <c r="T44" i="173" s="1"/>
  <c r="S37" i="173"/>
  <c r="R37" i="173"/>
  <c r="R44" i="173" s="1"/>
  <c r="Q37" i="173"/>
  <c r="Q44" i="173" s="1"/>
  <c r="P37" i="173"/>
  <c r="P44" i="173" s="1"/>
  <c r="O37" i="173"/>
  <c r="O44" i="173" s="1"/>
  <c r="N37" i="173"/>
  <c r="N44" i="173" s="1"/>
  <c r="M37" i="173"/>
  <c r="M44" i="173" s="1"/>
  <c r="L37" i="173"/>
  <c r="L44" i="173" s="1"/>
  <c r="K37" i="173"/>
  <c r="J37" i="173"/>
  <c r="J44" i="173" s="1"/>
  <c r="I37" i="173"/>
  <c r="I44" i="173" s="1"/>
  <c r="H37" i="173"/>
  <c r="H44" i="173" s="1"/>
  <c r="G37" i="173"/>
  <c r="G44" i="173" s="1"/>
  <c r="F37" i="173"/>
  <c r="F44" i="173" s="1"/>
  <c r="E37" i="173"/>
  <c r="E44" i="173" s="1"/>
  <c r="D37" i="173"/>
  <c r="D44" i="173" s="1"/>
  <c r="C37" i="173"/>
  <c r="AA25" i="173"/>
  <c r="Y25" i="173"/>
  <c r="X25" i="173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AA26" i="173" s="1"/>
  <c r="Y13" i="173"/>
  <c r="Y26" i="173" s="1"/>
  <c r="X13" i="173"/>
  <c r="X26" i="173" s="1"/>
  <c r="W13" i="173"/>
  <c r="V13" i="173"/>
  <c r="U13" i="173"/>
  <c r="U26" i="173" s="1"/>
  <c r="T13" i="173"/>
  <c r="T26" i="173" s="1"/>
  <c r="S13" i="173"/>
  <c r="S26" i="173" s="1"/>
  <c r="R13" i="173"/>
  <c r="R26" i="173" s="1"/>
  <c r="Q13" i="173"/>
  <c r="Q26" i="173" s="1"/>
  <c r="P13" i="173"/>
  <c r="P26" i="173" s="1"/>
  <c r="O13" i="173"/>
  <c r="O26" i="173" s="1"/>
  <c r="N13" i="173"/>
  <c r="M13" i="173"/>
  <c r="M26" i="173" s="1"/>
  <c r="L13" i="173"/>
  <c r="L26" i="173" s="1"/>
  <c r="K13" i="173"/>
  <c r="K26" i="173" s="1"/>
  <c r="J13" i="173"/>
  <c r="J26" i="173" s="1"/>
  <c r="I13" i="173"/>
  <c r="I26" i="173" s="1"/>
  <c r="H13" i="173"/>
  <c r="H26" i="173" s="1"/>
  <c r="G13" i="173"/>
  <c r="G26" i="173" s="1"/>
  <c r="F13" i="173"/>
  <c r="E13" i="173"/>
  <c r="E26" i="173" s="1"/>
  <c r="E45" i="173" s="1"/>
  <c r="D13" i="173"/>
  <c r="D26" i="173" s="1"/>
  <c r="C13" i="173"/>
  <c r="C26" i="173" s="1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Z37" i="174"/>
  <c r="Y37" i="174"/>
  <c r="X37" i="174"/>
  <c r="W37" i="174"/>
  <c r="W44" i="174" s="1"/>
  <c r="V37" i="174"/>
  <c r="V44" i="174" s="1"/>
  <c r="U37" i="174"/>
  <c r="U44" i="174" s="1"/>
  <c r="T37" i="174"/>
  <c r="T44" i="174" s="1"/>
  <c r="S37" i="174"/>
  <c r="R37" i="174"/>
  <c r="R44" i="174" s="1"/>
  <c r="Q37" i="174"/>
  <c r="P37" i="174"/>
  <c r="O37" i="174"/>
  <c r="O44" i="174" s="1"/>
  <c r="N37" i="174"/>
  <c r="N44" i="174" s="1"/>
  <c r="M37" i="174"/>
  <c r="M44" i="174" s="1"/>
  <c r="L37" i="174"/>
  <c r="L44" i="174" s="1"/>
  <c r="K37" i="174"/>
  <c r="J37" i="174"/>
  <c r="J44" i="174" s="1"/>
  <c r="I37" i="174"/>
  <c r="H37" i="174"/>
  <c r="G37" i="174"/>
  <c r="G44" i="174" s="1"/>
  <c r="F37" i="174"/>
  <c r="F44" i="174" s="1"/>
  <c r="E37" i="174"/>
  <c r="E44" i="174" s="1"/>
  <c r="D37" i="174"/>
  <c r="D44" i="174" s="1"/>
  <c r="C37" i="174"/>
  <c r="AA25" i="174"/>
  <c r="Y25" i="174"/>
  <c r="Z25" i="174" s="1"/>
  <c r="X25" i="174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Y13" i="174"/>
  <c r="Y26" i="174" s="1"/>
  <c r="X13" i="174"/>
  <c r="X26" i="174" s="1"/>
  <c r="W13" i="174"/>
  <c r="W26" i="174" s="1"/>
  <c r="V13" i="174"/>
  <c r="U13" i="174"/>
  <c r="U26" i="174" s="1"/>
  <c r="T13" i="174"/>
  <c r="T26" i="174" s="1"/>
  <c r="S13" i="174"/>
  <c r="S26" i="174" s="1"/>
  <c r="R13" i="174"/>
  <c r="R26" i="174" s="1"/>
  <c r="R45" i="174" s="1"/>
  <c r="Q13" i="174"/>
  <c r="Q26" i="174" s="1"/>
  <c r="P13" i="174"/>
  <c r="P26" i="174" s="1"/>
  <c r="O13" i="174"/>
  <c r="O26" i="174" s="1"/>
  <c r="N13" i="174"/>
  <c r="M13" i="174"/>
  <c r="M26" i="174" s="1"/>
  <c r="L13" i="174"/>
  <c r="L26" i="174" s="1"/>
  <c r="K13" i="174"/>
  <c r="K26" i="174" s="1"/>
  <c r="J13" i="174"/>
  <c r="J26" i="174" s="1"/>
  <c r="J45" i="174" s="1"/>
  <c r="I13" i="174"/>
  <c r="I26" i="174" s="1"/>
  <c r="H13" i="174"/>
  <c r="H26" i="174" s="1"/>
  <c r="G13" i="174"/>
  <c r="G26" i="174" s="1"/>
  <c r="G45" i="174" s="1"/>
  <c r="F13" i="174"/>
  <c r="E13" i="174"/>
  <c r="E26" i="174" s="1"/>
  <c r="E45" i="174" s="1"/>
  <c r="D13" i="174"/>
  <c r="D26" i="174" s="1"/>
  <c r="C13" i="174"/>
  <c r="C26" i="174" s="1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R44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Y37" i="175"/>
  <c r="Y44" i="175" s="1"/>
  <c r="X37" i="175"/>
  <c r="W37" i="175"/>
  <c r="W44" i="175" s="1"/>
  <c r="V37" i="175"/>
  <c r="U37" i="175"/>
  <c r="T37" i="175"/>
  <c r="T44" i="175" s="1"/>
  <c r="S37" i="175"/>
  <c r="R37" i="175"/>
  <c r="Q37" i="175"/>
  <c r="Q44" i="175" s="1"/>
  <c r="P37" i="175"/>
  <c r="O37" i="175"/>
  <c r="O44" i="175" s="1"/>
  <c r="N37" i="175"/>
  <c r="N44" i="175" s="1"/>
  <c r="M37" i="175"/>
  <c r="L37" i="175"/>
  <c r="L44" i="175" s="1"/>
  <c r="K37" i="175"/>
  <c r="J37" i="175"/>
  <c r="J44" i="175" s="1"/>
  <c r="I37" i="175"/>
  <c r="I44" i="175" s="1"/>
  <c r="H37" i="175"/>
  <c r="G37" i="175"/>
  <c r="G44" i="175" s="1"/>
  <c r="F37" i="175"/>
  <c r="F44" i="175" s="1"/>
  <c r="E37" i="175"/>
  <c r="D37" i="175"/>
  <c r="D44" i="175" s="1"/>
  <c r="C37" i="175"/>
  <c r="U26" i="175"/>
  <c r="AA25" i="175"/>
  <c r="Y25" i="175"/>
  <c r="X25" i="175"/>
  <c r="Z25" i="175" s="1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Y13" i="175"/>
  <c r="Y26" i="175" s="1"/>
  <c r="X13" i="175"/>
  <c r="X26" i="175" s="1"/>
  <c r="W13" i="175"/>
  <c r="W26" i="175" s="1"/>
  <c r="V13" i="175"/>
  <c r="U13" i="175"/>
  <c r="T13" i="175"/>
  <c r="T26" i="175" s="1"/>
  <c r="S13" i="175"/>
  <c r="S26" i="175" s="1"/>
  <c r="R13" i="175"/>
  <c r="R26" i="175" s="1"/>
  <c r="Q13" i="175"/>
  <c r="Q26" i="175" s="1"/>
  <c r="P13" i="175"/>
  <c r="P26" i="175" s="1"/>
  <c r="O13" i="175"/>
  <c r="O26" i="175" s="1"/>
  <c r="N13" i="175"/>
  <c r="M13" i="175"/>
  <c r="M26" i="175" s="1"/>
  <c r="L13" i="175"/>
  <c r="L26" i="175" s="1"/>
  <c r="K13" i="175"/>
  <c r="K26" i="175" s="1"/>
  <c r="J13" i="175"/>
  <c r="J26" i="175" s="1"/>
  <c r="I13" i="175"/>
  <c r="I26" i="175" s="1"/>
  <c r="H13" i="175"/>
  <c r="H26" i="175" s="1"/>
  <c r="G13" i="175"/>
  <c r="G26" i="175" s="1"/>
  <c r="F13" i="175"/>
  <c r="E13" i="175"/>
  <c r="E26" i="175" s="1"/>
  <c r="D13" i="175"/>
  <c r="D26" i="175" s="1"/>
  <c r="C13" i="175"/>
  <c r="C26" i="175" s="1"/>
  <c r="AA50" i="176"/>
  <c r="Y50" i="176"/>
  <c r="X50" i="176"/>
  <c r="Z50" i="176" s="1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F44" i="176"/>
  <c r="AA43" i="176"/>
  <c r="Y43" i="176"/>
  <c r="X43" i="176"/>
  <c r="Z43" i="176" s="1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Y37" i="176"/>
  <c r="Y44" i="176" s="1"/>
  <c r="X37" i="176"/>
  <c r="X44" i="176" s="1"/>
  <c r="W37" i="176"/>
  <c r="W44" i="176" s="1"/>
  <c r="V37" i="176"/>
  <c r="V44" i="176" s="1"/>
  <c r="U37" i="176"/>
  <c r="U44" i="176" s="1"/>
  <c r="T37" i="176"/>
  <c r="T44" i="176" s="1"/>
  <c r="S37" i="176"/>
  <c r="R37" i="176"/>
  <c r="R44" i="176" s="1"/>
  <c r="Q37" i="176"/>
  <c r="Q44" i="176" s="1"/>
  <c r="P37" i="176"/>
  <c r="P44" i="176" s="1"/>
  <c r="O37" i="176"/>
  <c r="O44" i="176" s="1"/>
  <c r="N37" i="176"/>
  <c r="N44" i="176" s="1"/>
  <c r="M37" i="176"/>
  <c r="M44" i="176" s="1"/>
  <c r="L37" i="176"/>
  <c r="L44" i="176" s="1"/>
  <c r="K37" i="176"/>
  <c r="J37" i="176"/>
  <c r="J44" i="176" s="1"/>
  <c r="I37" i="176"/>
  <c r="I44" i="176" s="1"/>
  <c r="H37" i="176"/>
  <c r="H44" i="176" s="1"/>
  <c r="G37" i="176"/>
  <c r="G44" i="176" s="1"/>
  <c r="F37" i="176"/>
  <c r="E37" i="176"/>
  <c r="E44" i="176" s="1"/>
  <c r="D37" i="176"/>
  <c r="D44" i="176" s="1"/>
  <c r="C37" i="176"/>
  <c r="E26" i="176"/>
  <c r="AA25" i="176"/>
  <c r="Y25" i="176"/>
  <c r="X25" i="176"/>
  <c r="Z25" i="176" s="1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Y13" i="176"/>
  <c r="Y26" i="176" s="1"/>
  <c r="X13" i="176"/>
  <c r="X26" i="176" s="1"/>
  <c r="W13" i="176"/>
  <c r="W26" i="176" s="1"/>
  <c r="V13" i="176"/>
  <c r="U13" i="176"/>
  <c r="U26" i="176" s="1"/>
  <c r="T13" i="176"/>
  <c r="T26" i="176" s="1"/>
  <c r="S13" i="176"/>
  <c r="S26" i="176" s="1"/>
  <c r="R13" i="176"/>
  <c r="R26" i="176" s="1"/>
  <c r="Q13" i="176"/>
  <c r="Q26" i="176" s="1"/>
  <c r="P13" i="176"/>
  <c r="P26" i="176" s="1"/>
  <c r="O13" i="176"/>
  <c r="O26" i="176" s="1"/>
  <c r="N13" i="176"/>
  <c r="M13" i="176"/>
  <c r="M26" i="176" s="1"/>
  <c r="L13" i="176"/>
  <c r="L26" i="176" s="1"/>
  <c r="K13" i="176"/>
  <c r="K26" i="176" s="1"/>
  <c r="J13" i="176"/>
  <c r="J26" i="176" s="1"/>
  <c r="I13" i="176"/>
  <c r="I26" i="176" s="1"/>
  <c r="H13" i="176"/>
  <c r="H26" i="176" s="1"/>
  <c r="G13" i="176"/>
  <c r="G26" i="176" s="1"/>
  <c r="F13" i="176"/>
  <c r="E13" i="176"/>
  <c r="D13" i="176"/>
  <c r="D26" i="176" s="1"/>
  <c r="C13" i="176"/>
  <c r="C26" i="176" s="1"/>
  <c r="AA50" i="177"/>
  <c r="Y50" i="177"/>
  <c r="X50" i="177"/>
  <c r="Z50" i="177" s="1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AA43" i="177"/>
  <c r="Y43" i="177"/>
  <c r="X43" i="177"/>
  <c r="Z43" i="177" s="1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Y37" i="177"/>
  <c r="Y44" i="177" s="1"/>
  <c r="X37" i="177"/>
  <c r="X44" i="177" s="1"/>
  <c r="W37" i="177"/>
  <c r="W44" i="177" s="1"/>
  <c r="V37" i="177"/>
  <c r="V44" i="177" s="1"/>
  <c r="U37" i="177"/>
  <c r="U44" i="177" s="1"/>
  <c r="T37" i="177"/>
  <c r="T44" i="177" s="1"/>
  <c r="S37" i="177"/>
  <c r="R37" i="177"/>
  <c r="R44" i="177" s="1"/>
  <c r="Q37" i="177"/>
  <c r="Q44" i="177" s="1"/>
  <c r="P37" i="177"/>
  <c r="P44" i="177" s="1"/>
  <c r="O37" i="177"/>
  <c r="O44" i="177" s="1"/>
  <c r="N37" i="177"/>
  <c r="N44" i="177" s="1"/>
  <c r="M37" i="177"/>
  <c r="M44" i="177" s="1"/>
  <c r="L37" i="177"/>
  <c r="K37" i="177"/>
  <c r="J37" i="177"/>
  <c r="J44" i="177" s="1"/>
  <c r="I37" i="177"/>
  <c r="I44" i="177" s="1"/>
  <c r="H37" i="177"/>
  <c r="H44" i="177" s="1"/>
  <c r="G37" i="177"/>
  <c r="G44" i="177" s="1"/>
  <c r="F37" i="177"/>
  <c r="F44" i="177" s="1"/>
  <c r="E37" i="177"/>
  <c r="E44" i="177" s="1"/>
  <c r="D37" i="177"/>
  <c r="D44" i="177" s="1"/>
  <c r="C37" i="177"/>
  <c r="AA25" i="177"/>
  <c r="Y25" i="177"/>
  <c r="X25" i="177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AA26" i="177" s="1"/>
  <c r="Y13" i="177"/>
  <c r="Y26" i="177" s="1"/>
  <c r="X13" i="177"/>
  <c r="X26" i="177" s="1"/>
  <c r="W13" i="177"/>
  <c r="W26" i="177" s="1"/>
  <c r="V13" i="177"/>
  <c r="U13" i="177"/>
  <c r="U26" i="177" s="1"/>
  <c r="T13" i="177"/>
  <c r="T26" i="177" s="1"/>
  <c r="S13" i="177"/>
  <c r="S26" i="177" s="1"/>
  <c r="R13" i="177"/>
  <c r="R26" i="177" s="1"/>
  <c r="Q13" i="177"/>
  <c r="Q26" i="177" s="1"/>
  <c r="P13" i="177"/>
  <c r="P26" i="177" s="1"/>
  <c r="O13" i="177"/>
  <c r="O26" i="177" s="1"/>
  <c r="N13" i="177"/>
  <c r="M13" i="177"/>
  <c r="M26" i="177" s="1"/>
  <c r="L13" i="177"/>
  <c r="L26" i="177" s="1"/>
  <c r="K13" i="177"/>
  <c r="K26" i="177" s="1"/>
  <c r="J13" i="177"/>
  <c r="J26" i="177" s="1"/>
  <c r="I13" i="177"/>
  <c r="I26" i="177" s="1"/>
  <c r="H13" i="177"/>
  <c r="H26" i="177" s="1"/>
  <c r="G13" i="177"/>
  <c r="G26" i="177" s="1"/>
  <c r="F13" i="177"/>
  <c r="E13" i="177"/>
  <c r="E26" i="177" s="1"/>
  <c r="D13" i="177"/>
  <c r="D26" i="177" s="1"/>
  <c r="C13" i="177"/>
  <c r="C26" i="177" s="1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J44" i="178"/>
  <c r="F44" i="178"/>
  <c r="AA43" i="178"/>
  <c r="Y43" i="178"/>
  <c r="X43" i="178"/>
  <c r="Z43" i="178" s="1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Y37" i="178"/>
  <c r="Y44" i="178" s="1"/>
  <c r="X37" i="178"/>
  <c r="X44" i="178" s="1"/>
  <c r="Z44" i="178" s="1"/>
  <c r="W37" i="178"/>
  <c r="W44" i="178" s="1"/>
  <c r="V37" i="178"/>
  <c r="V44" i="178" s="1"/>
  <c r="U37" i="178"/>
  <c r="U44" i="178" s="1"/>
  <c r="T37" i="178"/>
  <c r="T44" i="178" s="1"/>
  <c r="S37" i="178"/>
  <c r="R37" i="178"/>
  <c r="R44" i="178" s="1"/>
  <c r="Q37" i="178"/>
  <c r="Q44" i="178" s="1"/>
  <c r="P37" i="178"/>
  <c r="P44" i="178" s="1"/>
  <c r="O37" i="178"/>
  <c r="O44" i="178" s="1"/>
  <c r="N37" i="178"/>
  <c r="N44" i="178" s="1"/>
  <c r="M37" i="178"/>
  <c r="M44" i="178" s="1"/>
  <c r="L37" i="178"/>
  <c r="L44" i="178" s="1"/>
  <c r="K37" i="178"/>
  <c r="J37" i="178"/>
  <c r="I37" i="178"/>
  <c r="I44" i="178" s="1"/>
  <c r="H37" i="178"/>
  <c r="H44" i="178" s="1"/>
  <c r="G37" i="178"/>
  <c r="G44" i="178" s="1"/>
  <c r="F37" i="178"/>
  <c r="E37" i="178"/>
  <c r="E44" i="178" s="1"/>
  <c r="D37" i="178"/>
  <c r="D44" i="178" s="1"/>
  <c r="C37" i="178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AA26" i="178" s="1"/>
  <c r="Y13" i="178"/>
  <c r="Y26" i="178" s="1"/>
  <c r="X13" i="178"/>
  <c r="X26" i="178" s="1"/>
  <c r="W13" i="178"/>
  <c r="W26" i="178" s="1"/>
  <c r="V13" i="178"/>
  <c r="U13" i="178"/>
  <c r="U26" i="178" s="1"/>
  <c r="T13" i="178"/>
  <c r="T26" i="178" s="1"/>
  <c r="S13" i="178"/>
  <c r="S26" i="178" s="1"/>
  <c r="R13" i="178"/>
  <c r="R26" i="178" s="1"/>
  <c r="Q13" i="178"/>
  <c r="Q26" i="178" s="1"/>
  <c r="P13" i="178"/>
  <c r="P26" i="178" s="1"/>
  <c r="P45" i="178" s="1"/>
  <c r="O13" i="178"/>
  <c r="O26" i="178" s="1"/>
  <c r="N13" i="178"/>
  <c r="M13" i="178"/>
  <c r="M26" i="178" s="1"/>
  <c r="L13" i="178"/>
  <c r="L26" i="178" s="1"/>
  <c r="K13" i="178"/>
  <c r="K26" i="178" s="1"/>
  <c r="J13" i="178"/>
  <c r="J26" i="178" s="1"/>
  <c r="I13" i="178"/>
  <c r="I26" i="178" s="1"/>
  <c r="H13" i="178"/>
  <c r="H26" i="178" s="1"/>
  <c r="H45" i="178" s="1"/>
  <c r="G13" i="178"/>
  <c r="G26" i="178" s="1"/>
  <c r="F13" i="178"/>
  <c r="E13" i="178"/>
  <c r="E26" i="178" s="1"/>
  <c r="E45" i="178" s="1"/>
  <c r="D13" i="178"/>
  <c r="D26" i="178" s="1"/>
  <c r="C13" i="178"/>
  <c r="C26" i="178" s="1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43" i="179"/>
  <c r="Y43" i="179"/>
  <c r="X43" i="179"/>
  <c r="Z43" i="179" s="1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Y37" i="179"/>
  <c r="Y44" i="179" s="1"/>
  <c r="X37" i="179"/>
  <c r="X44" i="179" s="1"/>
  <c r="W37" i="179"/>
  <c r="W44" i="179" s="1"/>
  <c r="V37" i="179"/>
  <c r="V44" i="179" s="1"/>
  <c r="U37" i="179"/>
  <c r="U44" i="179" s="1"/>
  <c r="T37" i="179"/>
  <c r="T44" i="179" s="1"/>
  <c r="S37" i="179"/>
  <c r="R37" i="179"/>
  <c r="R44" i="179" s="1"/>
  <c r="Q37" i="179"/>
  <c r="Q44" i="179" s="1"/>
  <c r="P37" i="179"/>
  <c r="P44" i="179" s="1"/>
  <c r="O37" i="179"/>
  <c r="O44" i="179" s="1"/>
  <c r="N37" i="179"/>
  <c r="N44" i="179" s="1"/>
  <c r="M37" i="179"/>
  <c r="M44" i="179" s="1"/>
  <c r="L37" i="179"/>
  <c r="L44" i="179" s="1"/>
  <c r="K37" i="179"/>
  <c r="J37" i="179"/>
  <c r="J44" i="179" s="1"/>
  <c r="I37" i="179"/>
  <c r="I44" i="179" s="1"/>
  <c r="H37" i="179"/>
  <c r="H44" i="179" s="1"/>
  <c r="G37" i="179"/>
  <c r="G44" i="179" s="1"/>
  <c r="F37" i="179"/>
  <c r="F44" i="179" s="1"/>
  <c r="E37" i="179"/>
  <c r="E44" i="179" s="1"/>
  <c r="D37" i="179"/>
  <c r="D44" i="179" s="1"/>
  <c r="C37" i="179"/>
  <c r="AA25" i="179"/>
  <c r="Y25" i="179"/>
  <c r="X25" i="179"/>
  <c r="Z25" i="179" s="1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AA26" i="179" s="1"/>
  <c r="Y13" i="179"/>
  <c r="Y26" i="179" s="1"/>
  <c r="X13" i="179"/>
  <c r="X26" i="179" s="1"/>
  <c r="W13" i="179"/>
  <c r="W26" i="179" s="1"/>
  <c r="V13" i="179"/>
  <c r="U13" i="179"/>
  <c r="U26" i="179" s="1"/>
  <c r="T13" i="179"/>
  <c r="T26" i="179" s="1"/>
  <c r="T45" i="179" s="1"/>
  <c r="S13" i="179"/>
  <c r="S26" i="179" s="1"/>
  <c r="R13" i="179"/>
  <c r="R26" i="179" s="1"/>
  <c r="R45" i="179" s="1"/>
  <c r="Q13" i="179"/>
  <c r="Q26" i="179" s="1"/>
  <c r="P13" i="179"/>
  <c r="P26" i="179" s="1"/>
  <c r="O13" i="179"/>
  <c r="O26" i="179" s="1"/>
  <c r="N13" i="179"/>
  <c r="M13" i="179"/>
  <c r="M26" i="179" s="1"/>
  <c r="L13" i="179"/>
  <c r="L26" i="179" s="1"/>
  <c r="L45" i="179" s="1"/>
  <c r="K13" i="179"/>
  <c r="K26" i="179" s="1"/>
  <c r="J13" i="179"/>
  <c r="J26" i="179" s="1"/>
  <c r="I13" i="179"/>
  <c r="I26" i="179" s="1"/>
  <c r="H13" i="179"/>
  <c r="H26" i="179" s="1"/>
  <c r="G13" i="179"/>
  <c r="G26" i="179" s="1"/>
  <c r="F13" i="179"/>
  <c r="E13" i="179"/>
  <c r="E26" i="179" s="1"/>
  <c r="E45" i="179" s="1"/>
  <c r="D13" i="179"/>
  <c r="D26" i="179" s="1"/>
  <c r="D45" i="179" s="1"/>
  <c r="C13" i="179"/>
  <c r="C26" i="179" s="1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N44" i="180"/>
  <c r="F44" i="180"/>
  <c r="AA43" i="180"/>
  <c r="Y43" i="180"/>
  <c r="X43" i="180"/>
  <c r="Z43" i="180" s="1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Y37" i="180"/>
  <c r="Y44" i="180" s="1"/>
  <c r="X37" i="180"/>
  <c r="X44" i="180" s="1"/>
  <c r="W37" i="180"/>
  <c r="W44" i="180" s="1"/>
  <c r="V37" i="180"/>
  <c r="V44" i="180" s="1"/>
  <c r="U37" i="180"/>
  <c r="U44" i="180" s="1"/>
  <c r="T37" i="180"/>
  <c r="T44" i="180" s="1"/>
  <c r="S37" i="180"/>
  <c r="R37" i="180"/>
  <c r="R44" i="180" s="1"/>
  <c r="Q37" i="180"/>
  <c r="Q44" i="180" s="1"/>
  <c r="P37" i="180"/>
  <c r="P44" i="180" s="1"/>
  <c r="O37" i="180"/>
  <c r="O44" i="180" s="1"/>
  <c r="N37" i="180"/>
  <c r="M37" i="180"/>
  <c r="M44" i="180" s="1"/>
  <c r="L37" i="180"/>
  <c r="L44" i="180" s="1"/>
  <c r="K37" i="180"/>
  <c r="J37" i="180"/>
  <c r="J44" i="180" s="1"/>
  <c r="I37" i="180"/>
  <c r="I44" i="180" s="1"/>
  <c r="H37" i="180"/>
  <c r="H44" i="180" s="1"/>
  <c r="G37" i="180"/>
  <c r="G44" i="180" s="1"/>
  <c r="F37" i="180"/>
  <c r="E37" i="180"/>
  <c r="E44" i="180" s="1"/>
  <c r="D37" i="180"/>
  <c r="D44" i="180" s="1"/>
  <c r="C37" i="180"/>
  <c r="AA25" i="180"/>
  <c r="Y25" i="180"/>
  <c r="X25" i="180"/>
  <c r="Z25" i="180" s="1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AA26" i="180" s="1"/>
  <c r="Y13" i="180"/>
  <c r="Y26" i="180" s="1"/>
  <c r="X13" i="180"/>
  <c r="X26" i="180" s="1"/>
  <c r="W13" i="180"/>
  <c r="W26" i="180" s="1"/>
  <c r="V13" i="180"/>
  <c r="U13" i="180"/>
  <c r="U26" i="180" s="1"/>
  <c r="T13" i="180"/>
  <c r="T26" i="180" s="1"/>
  <c r="S13" i="180"/>
  <c r="S26" i="180" s="1"/>
  <c r="R13" i="180"/>
  <c r="R26" i="180" s="1"/>
  <c r="Q13" i="180"/>
  <c r="Q26" i="180" s="1"/>
  <c r="P13" i="180"/>
  <c r="P26" i="180" s="1"/>
  <c r="P45" i="180" s="1"/>
  <c r="O13" i="180"/>
  <c r="O26" i="180" s="1"/>
  <c r="N13" i="180"/>
  <c r="M13" i="180"/>
  <c r="M26" i="180" s="1"/>
  <c r="L13" i="180"/>
  <c r="L26" i="180" s="1"/>
  <c r="K13" i="180"/>
  <c r="K26" i="180" s="1"/>
  <c r="J13" i="180"/>
  <c r="J26" i="180" s="1"/>
  <c r="I13" i="180"/>
  <c r="I26" i="180" s="1"/>
  <c r="H13" i="180"/>
  <c r="H26" i="180" s="1"/>
  <c r="H45" i="180" s="1"/>
  <c r="G13" i="180"/>
  <c r="G26" i="180" s="1"/>
  <c r="F13" i="180"/>
  <c r="E13" i="180"/>
  <c r="E26" i="180" s="1"/>
  <c r="E45" i="180" s="1"/>
  <c r="D13" i="180"/>
  <c r="D26" i="180" s="1"/>
  <c r="C13" i="180"/>
  <c r="C26" i="180" s="1"/>
  <c r="AA50" i="181"/>
  <c r="Y50" i="181"/>
  <c r="X50" i="181"/>
  <c r="Z50" i="181" s="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AA43" i="181"/>
  <c r="Y43" i="181"/>
  <c r="X43" i="181"/>
  <c r="Z43" i="181" s="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Y37" i="181"/>
  <c r="Y44" i="181" s="1"/>
  <c r="X37" i="181"/>
  <c r="X44" i="181" s="1"/>
  <c r="Z44" i="181" s="1"/>
  <c r="W37" i="181"/>
  <c r="W44" i="181" s="1"/>
  <c r="V37" i="181"/>
  <c r="V44" i="181" s="1"/>
  <c r="U37" i="181"/>
  <c r="U44" i="181" s="1"/>
  <c r="T37" i="181"/>
  <c r="T44" i="181" s="1"/>
  <c r="S37" i="181"/>
  <c r="R37" i="181"/>
  <c r="R44" i="181" s="1"/>
  <c r="Q37" i="181"/>
  <c r="Q44" i="181" s="1"/>
  <c r="P37" i="181"/>
  <c r="P44" i="181" s="1"/>
  <c r="O37" i="181"/>
  <c r="O44" i="181" s="1"/>
  <c r="N37" i="181"/>
  <c r="N44" i="181" s="1"/>
  <c r="M37" i="181"/>
  <c r="M44" i="181" s="1"/>
  <c r="L37" i="181"/>
  <c r="L44" i="181" s="1"/>
  <c r="K37" i="181"/>
  <c r="J37" i="181"/>
  <c r="J44" i="181" s="1"/>
  <c r="I37" i="181"/>
  <c r="I44" i="181" s="1"/>
  <c r="H37" i="181"/>
  <c r="H44" i="181" s="1"/>
  <c r="G37" i="181"/>
  <c r="G44" i="181" s="1"/>
  <c r="F37" i="181"/>
  <c r="F44" i="181" s="1"/>
  <c r="E37" i="181"/>
  <c r="E44" i="181" s="1"/>
  <c r="D37" i="181"/>
  <c r="D44" i="181" s="1"/>
  <c r="C37" i="181"/>
  <c r="AA25" i="181"/>
  <c r="Y25" i="181"/>
  <c r="X25" i="181"/>
  <c r="Z25" i="181" s="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AA26" i="181" s="1"/>
  <c r="Y13" i="181"/>
  <c r="Y26" i="181" s="1"/>
  <c r="X13" i="181"/>
  <c r="W13" i="181"/>
  <c r="W26" i="181" s="1"/>
  <c r="W45" i="181" s="1"/>
  <c r="V13" i="181"/>
  <c r="U13" i="181"/>
  <c r="U26" i="181" s="1"/>
  <c r="T13" i="181"/>
  <c r="T26" i="181" s="1"/>
  <c r="T45" i="181" s="1"/>
  <c r="S13" i="181"/>
  <c r="S26" i="181" s="1"/>
  <c r="R13" i="181"/>
  <c r="R26" i="181" s="1"/>
  <c r="Q13" i="181"/>
  <c r="Q26" i="181" s="1"/>
  <c r="P13" i="181"/>
  <c r="O13" i="181"/>
  <c r="O26" i="181" s="1"/>
  <c r="O45" i="181" s="1"/>
  <c r="N13" i="181"/>
  <c r="M13" i="181"/>
  <c r="M26" i="181" s="1"/>
  <c r="L13" i="181"/>
  <c r="L26" i="181" s="1"/>
  <c r="L45" i="181" s="1"/>
  <c r="K13" i="181"/>
  <c r="K26" i="181" s="1"/>
  <c r="J13" i="181"/>
  <c r="J26" i="181" s="1"/>
  <c r="I13" i="181"/>
  <c r="I26" i="181" s="1"/>
  <c r="H13" i="181"/>
  <c r="G13" i="181"/>
  <c r="G26" i="181" s="1"/>
  <c r="G45" i="181" s="1"/>
  <c r="F13" i="181"/>
  <c r="E13" i="181"/>
  <c r="E26" i="181" s="1"/>
  <c r="D13" i="181"/>
  <c r="D26" i="181" s="1"/>
  <c r="D45" i="181" s="1"/>
  <c r="C13" i="181"/>
  <c r="C26" i="181" s="1"/>
  <c r="AA50" i="182"/>
  <c r="Y50" i="182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J44" i="182"/>
  <c r="AA43" i="182"/>
  <c r="Y43" i="182"/>
  <c r="X43" i="182"/>
  <c r="Z43" i="182" s="1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Y37" i="182"/>
  <c r="Y44" i="182" s="1"/>
  <c r="X37" i="182"/>
  <c r="X44" i="182" s="1"/>
  <c r="Z44" i="182" s="1"/>
  <c r="W37" i="182"/>
  <c r="W44" i="182" s="1"/>
  <c r="V37" i="182"/>
  <c r="V44" i="182" s="1"/>
  <c r="U37" i="182"/>
  <c r="U44" i="182" s="1"/>
  <c r="T37" i="182"/>
  <c r="T44" i="182" s="1"/>
  <c r="S37" i="182"/>
  <c r="R37" i="182"/>
  <c r="R44" i="182" s="1"/>
  <c r="Q37" i="182"/>
  <c r="P37" i="182"/>
  <c r="P44" i="182" s="1"/>
  <c r="O37" i="182"/>
  <c r="O44" i="182" s="1"/>
  <c r="N37" i="182"/>
  <c r="N44" i="182" s="1"/>
  <c r="M37" i="182"/>
  <c r="M44" i="182" s="1"/>
  <c r="L37" i="182"/>
  <c r="L44" i="182" s="1"/>
  <c r="K37" i="182"/>
  <c r="J37" i="182"/>
  <c r="I37" i="182"/>
  <c r="I44" i="182" s="1"/>
  <c r="H37" i="182"/>
  <c r="H44" i="182" s="1"/>
  <c r="G37" i="182"/>
  <c r="G44" i="182" s="1"/>
  <c r="F37" i="182"/>
  <c r="F44" i="182" s="1"/>
  <c r="E37" i="182"/>
  <c r="E44" i="182" s="1"/>
  <c r="D37" i="182"/>
  <c r="D44" i="182" s="1"/>
  <c r="C37" i="182"/>
  <c r="I26" i="182"/>
  <c r="AA25" i="182"/>
  <c r="Y25" i="182"/>
  <c r="X25" i="182"/>
  <c r="Z25" i="182" s="1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Y13" i="182"/>
  <c r="Y26" i="182" s="1"/>
  <c r="X13" i="182"/>
  <c r="X26" i="182" s="1"/>
  <c r="W13" i="182"/>
  <c r="W26" i="182" s="1"/>
  <c r="V13" i="182"/>
  <c r="U13" i="182"/>
  <c r="U26" i="182" s="1"/>
  <c r="U45" i="182" s="1"/>
  <c r="T13" i="182"/>
  <c r="T26" i="182" s="1"/>
  <c r="S13" i="182"/>
  <c r="S26" i="182" s="1"/>
  <c r="R13" i="182"/>
  <c r="R26" i="182" s="1"/>
  <c r="Q13" i="182"/>
  <c r="Q26" i="182" s="1"/>
  <c r="P13" i="182"/>
  <c r="P26" i="182" s="1"/>
  <c r="O13" i="182"/>
  <c r="O26" i="182" s="1"/>
  <c r="N13" i="182"/>
  <c r="M13" i="182"/>
  <c r="M26" i="182" s="1"/>
  <c r="M45" i="182" s="1"/>
  <c r="L13" i="182"/>
  <c r="L26" i="182" s="1"/>
  <c r="K13" i="182"/>
  <c r="K26" i="182" s="1"/>
  <c r="J13" i="182"/>
  <c r="J26" i="182" s="1"/>
  <c r="I13" i="182"/>
  <c r="H13" i="182"/>
  <c r="H26" i="182" s="1"/>
  <c r="G13" i="182"/>
  <c r="G26" i="182" s="1"/>
  <c r="F13" i="182"/>
  <c r="E13" i="182"/>
  <c r="E26" i="182" s="1"/>
  <c r="E45" i="182" s="1"/>
  <c r="D13" i="182"/>
  <c r="D26" i="182" s="1"/>
  <c r="C13" i="182"/>
  <c r="C26" i="182" s="1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AA43" i="183"/>
  <c r="Y43" i="183"/>
  <c r="X43" i="183"/>
  <c r="Z43" i="183" s="1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Y37" i="183"/>
  <c r="Y44" i="183" s="1"/>
  <c r="X37" i="183"/>
  <c r="X44" i="183" s="1"/>
  <c r="Z44" i="183" s="1"/>
  <c r="W37" i="183"/>
  <c r="W44" i="183" s="1"/>
  <c r="V37" i="183"/>
  <c r="V44" i="183" s="1"/>
  <c r="U37" i="183"/>
  <c r="U44" i="183" s="1"/>
  <c r="T37" i="183"/>
  <c r="T44" i="183" s="1"/>
  <c r="S37" i="183"/>
  <c r="R37" i="183"/>
  <c r="R44" i="183" s="1"/>
  <c r="Q37" i="183"/>
  <c r="Q44" i="183" s="1"/>
  <c r="P37" i="183"/>
  <c r="P44" i="183" s="1"/>
  <c r="O37" i="183"/>
  <c r="O44" i="183" s="1"/>
  <c r="N37" i="183"/>
  <c r="N44" i="183" s="1"/>
  <c r="M37" i="183"/>
  <c r="M44" i="183" s="1"/>
  <c r="L37" i="183"/>
  <c r="L44" i="183" s="1"/>
  <c r="K37" i="183"/>
  <c r="J37" i="183"/>
  <c r="I37" i="183"/>
  <c r="I44" i="183" s="1"/>
  <c r="H37" i="183"/>
  <c r="H44" i="183" s="1"/>
  <c r="G37" i="183"/>
  <c r="G44" i="183" s="1"/>
  <c r="F37" i="183"/>
  <c r="F44" i="183" s="1"/>
  <c r="E37" i="183"/>
  <c r="E44" i="183" s="1"/>
  <c r="D37" i="183"/>
  <c r="D44" i="183" s="1"/>
  <c r="C37" i="183"/>
  <c r="Y26" i="183"/>
  <c r="AA25" i="183"/>
  <c r="Y25" i="183"/>
  <c r="X25" i="183"/>
  <c r="Z25" i="183" s="1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AA26" i="183" s="1"/>
  <c r="Y13" i="183"/>
  <c r="X13" i="183"/>
  <c r="X26" i="183" s="1"/>
  <c r="W13" i="183"/>
  <c r="W26" i="183" s="1"/>
  <c r="W45" i="183" s="1"/>
  <c r="V13" i="183"/>
  <c r="U13" i="183"/>
  <c r="U26" i="183" s="1"/>
  <c r="T13" i="183"/>
  <c r="T26" i="183" s="1"/>
  <c r="S13" i="183"/>
  <c r="S26" i="183" s="1"/>
  <c r="R13" i="183"/>
  <c r="R26" i="183" s="1"/>
  <c r="Q13" i="183"/>
  <c r="Q26" i="183" s="1"/>
  <c r="P13" i="183"/>
  <c r="P26" i="183" s="1"/>
  <c r="O13" i="183"/>
  <c r="O26" i="183" s="1"/>
  <c r="O45" i="183" s="1"/>
  <c r="N13" i="183"/>
  <c r="M13" i="183"/>
  <c r="M26" i="183" s="1"/>
  <c r="L13" i="183"/>
  <c r="L26" i="183" s="1"/>
  <c r="K13" i="183"/>
  <c r="K26" i="183" s="1"/>
  <c r="J13" i="183"/>
  <c r="J26" i="183" s="1"/>
  <c r="I13" i="183"/>
  <c r="I26" i="183" s="1"/>
  <c r="H13" i="183"/>
  <c r="H26" i="183" s="1"/>
  <c r="G13" i="183"/>
  <c r="G26" i="183" s="1"/>
  <c r="G45" i="183" s="1"/>
  <c r="F13" i="183"/>
  <c r="E13" i="183"/>
  <c r="E26" i="183" s="1"/>
  <c r="E45" i="183" s="1"/>
  <c r="D13" i="183"/>
  <c r="D26" i="183" s="1"/>
  <c r="C13" i="183"/>
  <c r="C26" i="183" s="1"/>
  <c r="AA50" i="184"/>
  <c r="Y50" i="184"/>
  <c r="X50" i="184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AA43" i="184"/>
  <c r="Y43" i="184"/>
  <c r="X43" i="184"/>
  <c r="Z43" i="184" s="1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Y37" i="184"/>
  <c r="Y44" i="184" s="1"/>
  <c r="X37" i="184"/>
  <c r="X44" i="184" s="1"/>
  <c r="Z44" i="184" s="1"/>
  <c r="W37" i="184"/>
  <c r="W44" i="184" s="1"/>
  <c r="V37" i="184"/>
  <c r="V44" i="184" s="1"/>
  <c r="U37" i="184"/>
  <c r="U44" i="184" s="1"/>
  <c r="T37" i="184"/>
  <c r="T44" i="184" s="1"/>
  <c r="S37" i="184"/>
  <c r="R37" i="184"/>
  <c r="R44" i="184" s="1"/>
  <c r="Q37" i="184"/>
  <c r="Q44" i="184" s="1"/>
  <c r="P37" i="184"/>
  <c r="P44" i="184" s="1"/>
  <c r="O37" i="184"/>
  <c r="O44" i="184" s="1"/>
  <c r="N37" i="184"/>
  <c r="N44" i="184" s="1"/>
  <c r="M37" i="184"/>
  <c r="M44" i="184" s="1"/>
  <c r="L37" i="184"/>
  <c r="L44" i="184" s="1"/>
  <c r="K37" i="184"/>
  <c r="J37" i="184"/>
  <c r="J44" i="184" s="1"/>
  <c r="I37" i="184"/>
  <c r="I44" i="184" s="1"/>
  <c r="H37" i="184"/>
  <c r="H44" i="184" s="1"/>
  <c r="G37" i="184"/>
  <c r="G44" i="184" s="1"/>
  <c r="F37" i="184"/>
  <c r="F44" i="184" s="1"/>
  <c r="E37" i="184"/>
  <c r="E44" i="184" s="1"/>
  <c r="D37" i="184"/>
  <c r="D44" i="184" s="1"/>
  <c r="C37" i="184"/>
  <c r="AA25" i="184"/>
  <c r="Y25" i="184"/>
  <c r="X25" i="184"/>
  <c r="Z25" i="184" s="1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Y13" i="184"/>
  <c r="Y26" i="184" s="1"/>
  <c r="Y45" i="184" s="1"/>
  <c r="X13" i="184"/>
  <c r="X26" i="184" s="1"/>
  <c r="W13" i="184"/>
  <c r="W26" i="184" s="1"/>
  <c r="V13" i="184"/>
  <c r="U13" i="184"/>
  <c r="U26" i="184" s="1"/>
  <c r="T13" i="184"/>
  <c r="T26" i="184" s="1"/>
  <c r="S13" i="184"/>
  <c r="S26" i="184" s="1"/>
  <c r="R13" i="184"/>
  <c r="R26" i="184" s="1"/>
  <c r="Q13" i="184"/>
  <c r="Q26" i="184" s="1"/>
  <c r="Q45" i="184" s="1"/>
  <c r="P13" i="184"/>
  <c r="P26" i="184" s="1"/>
  <c r="O13" i="184"/>
  <c r="O26" i="184" s="1"/>
  <c r="N13" i="184"/>
  <c r="M13" i="184"/>
  <c r="M26" i="184" s="1"/>
  <c r="L13" i="184"/>
  <c r="L26" i="184" s="1"/>
  <c r="K13" i="184"/>
  <c r="K26" i="184" s="1"/>
  <c r="J13" i="184"/>
  <c r="J26" i="184" s="1"/>
  <c r="I13" i="184"/>
  <c r="I26" i="184" s="1"/>
  <c r="I45" i="184" s="1"/>
  <c r="H13" i="184"/>
  <c r="H26" i="184" s="1"/>
  <c r="G13" i="184"/>
  <c r="G26" i="184" s="1"/>
  <c r="F13" i="184"/>
  <c r="E13" i="184"/>
  <c r="E26" i="184" s="1"/>
  <c r="D13" i="184"/>
  <c r="D26" i="184" s="1"/>
  <c r="C13" i="184"/>
  <c r="C26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Y37" i="185"/>
  <c r="Y44" i="185" s="1"/>
  <c r="X37" i="185"/>
  <c r="X44" i="185" s="1"/>
  <c r="Z44" i="185" s="1"/>
  <c r="W37" i="185"/>
  <c r="W44" i="185" s="1"/>
  <c r="V37" i="185"/>
  <c r="V44" i="185" s="1"/>
  <c r="U37" i="185"/>
  <c r="U44" i="185" s="1"/>
  <c r="T37" i="185"/>
  <c r="T44" i="185" s="1"/>
  <c r="S37" i="185"/>
  <c r="R37" i="185"/>
  <c r="R44" i="185" s="1"/>
  <c r="Q37" i="185"/>
  <c r="Q44" i="185" s="1"/>
  <c r="P37" i="185"/>
  <c r="P44" i="185" s="1"/>
  <c r="O37" i="185"/>
  <c r="O44" i="185" s="1"/>
  <c r="N37" i="185"/>
  <c r="N44" i="185" s="1"/>
  <c r="M37" i="185"/>
  <c r="M44" i="185" s="1"/>
  <c r="L37" i="185"/>
  <c r="L44" i="185" s="1"/>
  <c r="K37" i="185"/>
  <c r="J37" i="185"/>
  <c r="J44" i="185" s="1"/>
  <c r="I37" i="185"/>
  <c r="I44" i="185" s="1"/>
  <c r="H37" i="185"/>
  <c r="H44" i="185" s="1"/>
  <c r="G37" i="185"/>
  <c r="G44" i="185" s="1"/>
  <c r="F37" i="185"/>
  <c r="F44" i="185" s="1"/>
  <c r="E37" i="185"/>
  <c r="E44" i="185" s="1"/>
  <c r="D37" i="185"/>
  <c r="D44" i="185" s="1"/>
  <c r="C37" i="185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AA26" i="185" s="1"/>
  <c r="Y13" i="185"/>
  <c r="Y26" i="185" s="1"/>
  <c r="Y45" i="185" s="1"/>
  <c r="X13" i="185"/>
  <c r="X26" i="185" s="1"/>
  <c r="W13" i="185"/>
  <c r="W26" i="185" s="1"/>
  <c r="V13" i="185"/>
  <c r="U13" i="185"/>
  <c r="U26" i="185" s="1"/>
  <c r="T13" i="185"/>
  <c r="T26" i="185" s="1"/>
  <c r="S13" i="185"/>
  <c r="S26" i="185" s="1"/>
  <c r="R13" i="185"/>
  <c r="R26" i="185" s="1"/>
  <c r="Q13" i="185"/>
  <c r="Q26" i="185" s="1"/>
  <c r="Q45" i="185" s="1"/>
  <c r="P13" i="185"/>
  <c r="P26" i="185" s="1"/>
  <c r="O13" i="185"/>
  <c r="O26" i="185" s="1"/>
  <c r="N13" i="185"/>
  <c r="M13" i="185"/>
  <c r="M26" i="185" s="1"/>
  <c r="L13" i="185"/>
  <c r="L26" i="185" s="1"/>
  <c r="K13" i="185"/>
  <c r="K26" i="185" s="1"/>
  <c r="J13" i="185"/>
  <c r="J26" i="185" s="1"/>
  <c r="I13" i="185"/>
  <c r="I26" i="185" s="1"/>
  <c r="I45" i="185" s="1"/>
  <c r="H13" i="185"/>
  <c r="H26" i="185" s="1"/>
  <c r="G13" i="185"/>
  <c r="G26" i="185" s="1"/>
  <c r="F13" i="185"/>
  <c r="E13" i="185"/>
  <c r="E26" i="185" s="1"/>
  <c r="D13" i="185"/>
  <c r="D26" i="185" s="1"/>
  <c r="C13" i="185"/>
  <c r="C26" i="185" s="1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Y37" i="186"/>
  <c r="Y44" i="186" s="1"/>
  <c r="X37" i="186"/>
  <c r="X44" i="186" s="1"/>
  <c r="Z44" i="186" s="1"/>
  <c r="W37" i="186"/>
  <c r="W44" i="186" s="1"/>
  <c r="V37" i="186"/>
  <c r="V44" i="186" s="1"/>
  <c r="U37" i="186"/>
  <c r="U44" i="186" s="1"/>
  <c r="T37" i="186"/>
  <c r="T44" i="186" s="1"/>
  <c r="S37" i="186"/>
  <c r="R37" i="186"/>
  <c r="R44" i="186" s="1"/>
  <c r="Q37" i="186"/>
  <c r="Q44" i="186" s="1"/>
  <c r="P37" i="186"/>
  <c r="P44" i="186" s="1"/>
  <c r="O37" i="186"/>
  <c r="O44" i="186" s="1"/>
  <c r="N37" i="186"/>
  <c r="N44" i="186" s="1"/>
  <c r="M37" i="186"/>
  <c r="M44" i="186" s="1"/>
  <c r="L37" i="186"/>
  <c r="L44" i="186" s="1"/>
  <c r="K37" i="186"/>
  <c r="J37" i="186"/>
  <c r="J44" i="186" s="1"/>
  <c r="I37" i="186"/>
  <c r="I44" i="186" s="1"/>
  <c r="H37" i="186"/>
  <c r="H44" i="186" s="1"/>
  <c r="G37" i="186"/>
  <c r="G44" i="186" s="1"/>
  <c r="F37" i="186"/>
  <c r="F44" i="186" s="1"/>
  <c r="E37" i="186"/>
  <c r="E44" i="186" s="1"/>
  <c r="D37" i="186"/>
  <c r="D44" i="186" s="1"/>
  <c r="C37" i="186"/>
  <c r="AA25" i="186"/>
  <c r="Y25" i="186"/>
  <c r="X25" i="186"/>
  <c r="Z25" i="186" s="1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AA26" i="186" s="1"/>
  <c r="Y13" i="186"/>
  <c r="Y26" i="186" s="1"/>
  <c r="X13" i="186"/>
  <c r="X26" i="186" s="1"/>
  <c r="W13" i="186"/>
  <c r="W26" i="186" s="1"/>
  <c r="V13" i="186"/>
  <c r="U13" i="186"/>
  <c r="U26" i="186" s="1"/>
  <c r="U45" i="186" s="1"/>
  <c r="T13" i="186"/>
  <c r="T26" i="186" s="1"/>
  <c r="T45" i="186" s="1"/>
  <c r="S13" i="186"/>
  <c r="S26" i="186" s="1"/>
  <c r="R13" i="186"/>
  <c r="R26" i="186" s="1"/>
  <c r="R45" i="186" s="1"/>
  <c r="Q13" i="186"/>
  <c r="Q26" i="186" s="1"/>
  <c r="P13" i="186"/>
  <c r="P26" i="186" s="1"/>
  <c r="O13" i="186"/>
  <c r="O26" i="186" s="1"/>
  <c r="N13" i="186"/>
  <c r="M13" i="186"/>
  <c r="M26" i="186" s="1"/>
  <c r="M45" i="186" s="1"/>
  <c r="L13" i="186"/>
  <c r="L26" i="186" s="1"/>
  <c r="L45" i="186" s="1"/>
  <c r="K13" i="186"/>
  <c r="K26" i="186" s="1"/>
  <c r="J13" i="186"/>
  <c r="J26" i="186" s="1"/>
  <c r="J45" i="186" s="1"/>
  <c r="I13" i="186"/>
  <c r="I26" i="186" s="1"/>
  <c r="H13" i="186"/>
  <c r="H26" i="186" s="1"/>
  <c r="G13" i="186"/>
  <c r="G26" i="186" s="1"/>
  <c r="F13" i="186"/>
  <c r="E13" i="186"/>
  <c r="E26" i="186" s="1"/>
  <c r="E45" i="186" s="1"/>
  <c r="D13" i="186"/>
  <c r="D26" i="186" s="1"/>
  <c r="D45" i="186" s="1"/>
  <c r="C13" i="186"/>
  <c r="C26" i="186" s="1"/>
  <c r="AA50" i="187"/>
  <c r="Y50" i="187"/>
  <c r="X50" i="187"/>
  <c r="Z50" i="187" s="1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R44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Y37" i="187"/>
  <c r="Y44" i="187" s="1"/>
  <c r="X37" i="187"/>
  <c r="X44" i="187" s="1"/>
  <c r="Z44" i="187" s="1"/>
  <c r="W37" i="187"/>
  <c r="W44" i="187" s="1"/>
  <c r="V37" i="187"/>
  <c r="V44" i="187" s="1"/>
  <c r="U37" i="187"/>
  <c r="U44" i="187" s="1"/>
  <c r="T37" i="187"/>
  <c r="T44" i="187" s="1"/>
  <c r="S37" i="187"/>
  <c r="R37" i="187"/>
  <c r="Q37" i="187"/>
  <c r="Q44" i="187" s="1"/>
  <c r="P37" i="187"/>
  <c r="P44" i="187" s="1"/>
  <c r="O37" i="187"/>
  <c r="O44" i="187" s="1"/>
  <c r="N37" i="187"/>
  <c r="N44" i="187" s="1"/>
  <c r="M37" i="187"/>
  <c r="M44" i="187" s="1"/>
  <c r="L37" i="187"/>
  <c r="L44" i="187" s="1"/>
  <c r="K37" i="187"/>
  <c r="J37" i="187"/>
  <c r="J44" i="187" s="1"/>
  <c r="I37" i="187"/>
  <c r="I44" i="187" s="1"/>
  <c r="H37" i="187"/>
  <c r="H44" i="187" s="1"/>
  <c r="G37" i="187"/>
  <c r="G44" i="187" s="1"/>
  <c r="F37" i="187"/>
  <c r="F44" i="187" s="1"/>
  <c r="E37" i="187"/>
  <c r="E44" i="187" s="1"/>
  <c r="D37" i="187"/>
  <c r="D44" i="187" s="1"/>
  <c r="C37" i="187"/>
  <c r="AA25" i="187"/>
  <c r="Y25" i="187"/>
  <c r="X25" i="187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Y13" i="187"/>
  <c r="Y26" i="187" s="1"/>
  <c r="Y45" i="187" s="1"/>
  <c r="X13" i="187"/>
  <c r="X26" i="187" s="1"/>
  <c r="W13" i="187"/>
  <c r="W26" i="187" s="1"/>
  <c r="V13" i="187"/>
  <c r="U13" i="187"/>
  <c r="U26" i="187" s="1"/>
  <c r="T13" i="187"/>
  <c r="T26" i="187" s="1"/>
  <c r="S13" i="187"/>
  <c r="S26" i="187" s="1"/>
  <c r="R13" i="187"/>
  <c r="R26" i="187" s="1"/>
  <c r="Q13" i="187"/>
  <c r="Q26" i="187" s="1"/>
  <c r="Q45" i="187" s="1"/>
  <c r="P13" i="187"/>
  <c r="P26" i="187" s="1"/>
  <c r="P45" i="187" s="1"/>
  <c r="O13" i="187"/>
  <c r="O26" i="187" s="1"/>
  <c r="N13" i="187"/>
  <c r="M13" i="187"/>
  <c r="M26" i="187" s="1"/>
  <c r="L13" i="187"/>
  <c r="L26" i="187" s="1"/>
  <c r="K13" i="187"/>
  <c r="K26" i="187" s="1"/>
  <c r="J13" i="187"/>
  <c r="J26" i="187" s="1"/>
  <c r="I13" i="187"/>
  <c r="I26" i="187" s="1"/>
  <c r="I45" i="187" s="1"/>
  <c r="H13" i="187"/>
  <c r="H26" i="187" s="1"/>
  <c r="H45" i="187" s="1"/>
  <c r="G13" i="187"/>
  <c r="G26" i="187" s="1"/>
  <c r="F13" i="187"/>
  <c r="E13" i="187"/>
  <c r="E26" i="187" s="1"/>
  <c r="D13" i="187"/>
  <c r="D26" i="187" s="1"/>
  <c r="C13" i="187"/>
  <c r="C26" i="187" s="1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AA43" i="188"/>
  <c r="Y43" i="188"/>
  <c r="X43" i="188"/>
  <c r="Z43" i="188" s="1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Y37" i="188"/>
  <c r="X37" i="188"/>
  <c r="X44" i="188" s="1"/>
  <c r="Z44" i="188" s="1"/>
  <c r="W37" i="188"/>
  <c r="V37" i="188"/>
  <c r="V44" i="188" s="1"/>
  <c r="U37" i="188"/>
  <c r="U44" i="188" s="1"/>
  <c r="T37" i="188"/>
  <c r="T44" i="188" s="1"/>
  <c r="S37" i="188"/>
  <c r="R37" i="188"/>
  <c r="R44" i="188" s="1"/>
  <c r="Q37" i="188"/>
  <c r="P37" i="188"/>
  <c r="P44" i="188" s="1"/>
  <c r="O37" i="188"/>
  <c r="N37" i="188"/>
  <c r="N44" i="188" s="1"/>
  <c r="M37" i="188"/>
  <c r="M44" i="188" s="1"/>
  <c r="L37" i="188"/>
  <c r="L44" i="188" s="1"/>
  <c r="K37" i="188"/>
  <c r="J37" i="188"/>
  <c r="J44" i="188" s="1"/>
  <c r="I37" i="188"/>
  <c r="H37" i="188"/>
  <c r="H44" i="188" s="1"/>
  <c r="G37" i="188"/>
  <c r="F37" i="188"/>
  <c r="F44" i="188" s="1"/>
  <c r="E37" i="188"/>
  <c r="E44" i="188" s="1"/>
  <c r="D37" i="188"/>
  <c r="D44" i="188" s="1"/>
  <c r="C37" i="188"/>
  <c r="E26" i="188"/>
  <c r="AA25" i="188"/>
  <c r="Y25" i="188"/>
  <c r="X25" i="188"/>
  <c r="Z25" i="188" s="1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AA26" i="188" s="1"/>
  <c r="Y13" i="188"/>
  <c r="Y26" i="188" s="1"/>
  <c r="X13" i="188"/>
  <c r="X26" i="188" s="1"/>
  <c r="W13" i="188"/>
  <c r="W26" i="188" s="1"/>
  <c r="V13" i="188"/>
  <c r="U13" i="188"/>
  <c r="U26" i="188" s="1"/>
  <c r="T13" i="188"/>
  <c r="T26" i="188" s="1"/>
  <c r="S13" i="188"/>
  <c r="S26" i="188" s="1"/>
  <c r="R13" i="188"/>
  <c r="R26" i="188" s="1"/>
  <c r="Q13" i="188"/>
  <c r="Q26" i="188" s="1"/>
  <c r="P13" i="188"/>
  <c r="P26" i="188" s="1"/>
  <c r="O13" i="188"/>
  <c r="O26" i="188" s="1"/>
  <c r="N13" i="188"/>
  <c r="M13" i="188"/>
  <c r="M26" i="188" s="1"/>
  <c r="L13" i="188"/>
  <c r="L26" i="188" s="1"/>
  <c r="K13" i="188"/>
  <c r="K26" i="188" s="1"/>
  <c r="J13" i="188"/>
  <c r="J26" i="188" s="1"/>
  <c r="I13" i="188"/>
  <c r="I26" i="188" s="1"/>
  <c r="H13" i="188"/>
  <c r="H26" i="188" s="1"/>
  <c r="G13" i="188"/>
  <c r="G26" i="188" s="1"/>
  <c r="F13" i="188"/>
  <c r="E13" i="188"/>
  <c r="D13" i="188"/>
  <c r="D26" i="188" s="1"/>
  <c r="C13" i="188"/>
  <c r="C26" i="188" s="1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Y37" i="189"/>
  <c r="Y44" i="189" s="1"/>
  <c r="X37" i="189"/>
  <c r="X44" i="189" s="1"/>
  <c r="Z44" i="189" s="1"/>
  <c r="W37" i="189"/>
  <c r="W44" i="189" s="1"/>
  <c r="V37" i="189"/>
  <c r="V44" i="189" s="1"/>
  <c r="U37" i="189"/>
  <c r="U44" i="189" s="1"/>
  <c r="T37" i="189"/>
  <c r="T44" i="189" s="1"/>
  <c r="S37" i="189"/>
  <c r="R37" i="189"/>
  <c r="R44" i="189" s="1"/>
  <c r="Q37" i="189"/>
  <c r="Q44" i="189" s="1"/>
  <c r="P37" i="189"/>
  <c r="P44" i="189" s="1"/>
  <c r="O37" i="189"/>
  <c r="O44" i="189" s="1"/>
  <c r="N37" i="189"/>
  <c r="N44" i="189" s="1"/>
  <c r="M37" i="189"/>
  <c r="M44" i="189" s="1"/>
  <c r="L37" i="189"/>
  <c r="L44" i="189" s="1"/>
  <c r="K37" i="189"/>
  <c r="J37" i="189"/>
  <c r="J44" i="189" s="1"/>
  <c r="I37" i="189"/>
  <c r="I44" i="189" s="1"/>
  <c r="H37" i="189"/>
  <c r="H44" i="189" s="1"/>
  <c r="G37" i="189"/>
  <c r="G44" i="189" s="1"/>
  <c r="F37" i="189"/>
  <c r="F44" i="189" s="1"/>
  <c r="E37" i="189"/>
  <c r="E44" i="189" s="1"/>
  <c r="D37" i="189"/>
  <c r="D44" i="189" s="1"/>
  <c r="C37" i="189"/>
  <c r="AA25" i="189"/>
  <c r="Y25" i="189"/>
  <c r="X25" i="189"/>
  <c r="Z25" i="189" s="1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AA26" i="189" s="1"/>
  <c r="Y13" i="189"/>
  <c r="Y26" i="189" s="1"/>
  <c r="X13" i="189"/>
  <c r="W13" i="189"/>
  <c r="W26" i="189" s="1"/>
  <c r="V13" i="189"/>
  <c r="U13" i="189"/>
  <c r="U26" i="189" s="1"/>
  <c r="U45" i="189" s="1"/>
  <c r="T13" i="189"/>
  <c r="T26" i="189" s="1"/>
  <c r="T45" i="189" s="1"/>
  <c r="S13" i="189"/>
  <c r="S26" i="189" s="1"/>
  <c r="R13" i="189"/>
  <c r="Q13" i="189"/>
  <c r="Q26" i="189" s="1"/>
  <c r="P13" i="189"/>
  <c r="O13" i="189"/>
  <c r="O26" i="189" s="1"/>
  <c r="N13" i="189"/>
  <c r="M13" i="189"/>
  <c r="M26" i="189" s="1"/>
  <c r="M45" i="189" s="1"/>
  <c r="L13" i="189"/>
  <c r="L26" i="189" s="1"/>
  <c r="L45" i="189" s="1"/>
  <c r="K13" i="189"/>
  <c r="K26" i="189" s="1"/>
  <c r="J13" i="189"/>
  <c r="I13" i="189"/>
  <c r="I26" i="189" s="1"/>
  <c r="H13" i="189"/>
  <c r="G13" i="189"/>
  <c r="G26" i="189" s="1"/>
  <c r="F13" i="189"/>
  <c r="E13" i="189"/>
  <c r="E26" i="189" s="1"/>
  <c r="E45" i="189" s="1"/>
  <c r="D13" i="189"/>
  <c r="D26" i="189" s="1"/>
  <c r="D45" i="189" s="1"/>
  <c r="C13" i="189"/>
  <c r="C26" i="189" s="1"/>
  <c r="AA50" i="190"/>
  <c r="Y50" i="190"/>
  <c r="X50" i="190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J44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Y37" i="190"/>
  <c r="Y44" i="190" s="1"/>
  <c r="X37" i="190"/>
  <c r="X44" i="190" s="1"/>
  <c r="W37" i="190"/>
  <c r="W44" i="190" s="1"/>
  <c r="V37" i="190"/>
  <c r="V44" i="190" s="1"/>
  <c r="U37" i="190"/>
  <c r="U44" i="190" s="1"/>
  <c r="T37" i="190"/>
  <c r="T44" i="190" s="1"/>
  <c r="S37" i="190"/>
  <c r="R37" i="190"/>
  <c r="R44" i="190" s="1"/>
  <c r="Q37" i="190"/>
  <c r="Q44" i="190" s="1"/>
  <c r="P37" i="190"/>
  <c r="P44" i="190" s="1"/>
  <c r="O37" i="190"/>
  <c r="O44" i="190" s="1"/>
  <c r="N37" i="190"/>
  <c r="N44" i="190" s="1"/>
  <c r="M37" i="190"/>
  <c r="M44" i="190" s="1"/>
  <c r="L37" i="190"/>
  <c r="L44" i="190" s="1"/>
  <c r="K37" i="190"/>
  <c r="J37" i="190"/>
  <c r="I37" i="190"/>
  <c r="I44" i="190" s="1"/>
  <c r="H37" i="190"/>
  <c r="H44" i="190" s="1"/>
  <c r="G37" i="190"/>
  <c r="G44" i="190" s="1"/>
  <c r="F37" i="190"/>
  <c r="F44" i="190" s="1"/>
  <c r="E37" i="190"/>
  <c r="E44" i="190" s="1"/>
  <c r="D37" i="190"/>
  <c r="D44" i="190" s="1"/>
  <c r="C37" i="190"/>
  <c r="AA25" i="190"/>
  <c r="Y25" i="190"/>
  <c r="X25" i="190"/>
  <c r="Z25" i="190" s="1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AA26" i="190" s="1"/>
  <c r="Y13" i="190"/>
  <c r="Y26" i="190" s="1"/>
  <c r="X13" i="190"/>
  <c r="X26" i="190" s="1"/>
  <c r="W13" i="190"/>
  <c r="W26" i="190" s="1"/>
  <c r="V13" i="190"/>
  <c r="U13" i="190"/>
  <c r="U26" i="190" s="1"/>
  <c r="U45" i="190" s="1"/>
  <c r="T13" i="190"/>
  <c r="T26" i="190" s="1"/>
  <c r="T45" i="190" s="1"/>
  <c r="S13" i="190"/>
  <c r="S26" i="190" s="1"/>
  <c r="R13" i="190"/>
  <c r="R26" i="190" s="1"/>
  <c r="Q13" i="190"/>
  <c r="Q26" i="190" s="1"/>
  <c r="P13" i="190"/>
  <c r="P26" i="190" s="1"/>
  <c r="O13" i="190"/>
  <c r="O26" i="190" s="1"/>
  <c r="N13" i="190"/>
  <c r="M13" i="190"/>
  <c r="M26" i="190" s="1"/>
  <c r="L13" i="190"/>
  <c r="L26" i="190" s="1"/>
  <c r="L45" i="190" s="1"/>
  <c r="K13" i="190"/>
  <c r="K26" i="190" s="1"/>
  <c r="J13" i="190"/>
  <c r="J26" i="190" s="1"/>
  <c r="I13" i="190"/>
  <c r="I26" i="190" s="1"/>
  <c r="H13" i="190"/>
  <c r="H26" i="190" s="1"/>
  <c r="G13" i="190"/>
  <c r="G26" i="190" s="1"/>
  <c r="F13" i="190"/>
  <c r="E13" i="190"/>
  <c r="E26" i="190" s="1"/>
  <c r="E45" i="190" s="1"/>
  <c r="D13" i="190"/>
  <c r="D26" i="190" s="1"/>
  <c r="D45" i="190" s="1"/>
  <c r="C13" i="190"/>
  <c r="C26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Y37" i="191"/>
  <c r="Y44" i="191" s="1"/>
  <c r="Y45" i="191" s="1"/>
  <c r="X37" i="191"/>
  <c r="X44" i="191" s="1"/>
  <c r="Z44" i="191" s="1"/>
  <c r="W37" i="191"/>
  <c r="W44" i="191" s="1"/>
  <c r="V37" i="191"/>
  <c r="V44" i="191" s="1"/>
  <c r="U37" i="191"/>
  <c r="U44" i="191" s="1"/>
  <c r="T37" i="191"/>
  <c r="T44" i="191" s="1"/>
  <c r="S37" i="191"/>
  <c r="R37" i="191"/>
  <c r="R44" i="191" s="1"/>
  <c r="Q37" i="191"/>
  <c r="Q44" i="191" s="1"/>
  <c r="P37" i="191"/>
  <c r="P44" i="191" s="1"/>
  <c r="O37" i="191"/>
  <c r="O44" i="191" s="1"/>
  <c r="N37" i="191"/>
  <c r="M37" i="191"/>
  <c r="M44" i="191" s="1"/>
  <c r="L37" i="191"/>
  <c r="L44" i="191" s="1"/>
  <c r="K37" i="191"/>
  <c r="J37" i="191"/>
  <c r="J44" i="191" s="1"/>
  <c r="I37" i="191"/>
  <c r="I44" i="191" s="1"/>
  <c r="H37" i="191"/>
  <c r="H44" i="191" s="1"/>
  <c r="G37" i="191"/>
  <c r="G44" i="191" s="1"/>
  <c r="F37" i="191"/>
  <c r="F44" i="191" s="1"/>
  <c r="E37" i="191"/>
  <c r="E44" i="191" s="1"/>
  <c r="D37" i="191"/>
  <c r="D44" i="191" s="1"/>
  <c r="C37" i="191"/>
  <c r="AA25" i="191"/>
  <c r="Y25" i="191"/>
  <c r="X25" i="191"/>
  <c r="Z25" i="191" s="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AA26" i="191" s="1"/>
  <c r="Y13" i="191"/>
  <c r="Y26" i="191" s="1"/>
  <c r="X13" i="191"/>
  <c r="X26" i="191" s="1"/>
  <c r="W13" i="191"/>
  <c r="W26" i="191" s="1"/>
  <c r="V13" i="191"/>
  <c r="U13" i="191"/>
  <c r="U26" i="191" s="1"/>
  <c r="T13" i="191"/>
  <c r="T26" i="191" s="1"/>
  <c r="T45" i="191" s="1"/>
  <c r="S13" i="191"/>
  <c r="S26" i="191" s="1"/>
  <c r="R13" i="191"/>
  <c r="R26" i="191" s="1"/>
  <c r="Q13" i="191"/>
  <c r="Q26" i="191" s="1"/>
  <c r="P13" i="191"/>
  <c r="P26" i="191" s="1"/>
  <c r="O13" i="191"/>
  <c r="O26" i="191" s="1"/>
  <c r="N13" i="191"/>
  <c r="M13" i="191"/>
  <c r="M26" i="191" s="1"/>
  <c r="M45" i="191" s="1"/>
  <c r="L13" i="191"/>
  <c r="L26" i="191" s="1"/>
  <c r="L45" i="191" s="1"/>
  <c r="K13" i="191"/>
  <c r="K26" i="191" s="1"/>
  <c r="J13" i="191"/>
  <c r="J26" i="191" s="1"/>
  <c r="I13" i="191"/>
  <c r="I26" i="191" s="1"/>
  <c r="H13" i="191"/>
  <c r="H26" i="191" s="1"/>
  <c r="H45" i="191" s="1"/>
  <c r="G13" i="191"/>
  <c r="G26" i="191" s="1"/>
  <c r="F13" i="191"/>
  <c r="E13" i="191"/>
  <c r="E26" i="191" s="1"/>
  <c r="D13" i="191"/>
  <c r="D26" i="191" s="1"/>
  <c r="D45" i="191" s="1"/>
  <c r="C13" i="191"/>
  <c r="C26" i="191" s="1"/>
  <c r="AA50" i="192"/>
  <c r="Y50" i="192"/>
  <c r="X50" i="192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AA43" i="192"/>
  <c r="Y43" i="192"/>
  <c r="X43" i="192"/>
  <c r="Z43" i="192" s="1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Y37" i="192"/>
  <c r="X37" i="192"/>
  <c r="X44" i="192" s="1"/>
  <c r="Z44" i="192" s="1"/>
  <c r="W37" i="192"/>
  <c r="V37" i="192"/>
  <c r="U37" i="192"/>
  <c r="T37" i="192"/>
  <c r="T44" i="192" s="1"/>
  <c r="S37" i="192"/>
  <c r="R37" i="192"/>
  <c r="R44" i="192" s="1"/>
  <c r="Q37" i="192"/>
  <c r="P37" i="192"/>
  <c r="P44" i="192" s="1"/>
  <c r="O37" i="192"/>
  <c r="N37" i="192"/>
  <c r="N44" i="192" s="1"/>
  <c r="M37" i="192"/>
  <c r="M44" i="192" s="1"/>
  <c r="L37" i="192"/>
  <c r="L44" i="192" s="1"/>
  <c r="K37" i="192"/>
  <c r="J37" i="192"/>
  <c r="J44" i="192" s="1"/>
  <c r="I37" i="192"/>
  <c r="H37" i="192"/>
  <c r="H44" i="192" s="1"/>
  <c r="G37" i="192"/>
  <c r="F37" i="192"/>
  <c r="F44" i="192" s="1"/>
  <c r="E37" i="192"/>
  <c r="E44" i="192" s="1"/>
  <c r="D37" i="192"/>
  <c r="D44" i="192" s="1"/>
  <c r="C37" i="192"/>
  <c r="U26" i="192"/>
  <c r="AA25" i="192"/>
  <c r="Y25" i="192"/>
  <c r="X25" i="192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AA26" i="192" s="1"/>
  <c r="Y13" i="192"/>
  <c r="Y26" i="192" s="1"/>
  <c r="X13" i="192"/>
  <c r="X26" i="192" s="1"/>
  <c r="W13" i="192"/>
  <c r="W26" i="192" s="1"/>
  <c r="V13" i="192"/>
  <c r="U13" i="192"/>
  <c r="T13" i="192"/>
  <c r="T26" i="192" s="1"/>
  <c r="T45" i="192" s="1"/>
  <c r="S13" i="192"/>
  <c r="S26" i="192" s="1"/>
  <c r="R13" i="192"/>
  <c r="R26" i="192" s="1"/>
  <c r="Q13" i="192"/>
  <c r="Q26" i="192" s="1"/>
  <c r="P13" i="192"/>
  <c r="P26" i="192" s="1"/>
  <c r="O13" i="192"/>
  <c r="O26" i="192" s="1"/>
  <c r="N13" i="192"/>
  <c r="M13" i="192"/>
  <c r="M26" i="192" s="1"/>
  <c r="L13" i="192"/>
  <c r="L26" i="192" s="1"/>
  <c r="L45" i="192" s="1"/>
  <c r="K13" i="192"/>
  <c r="K26" i="192" s="1"/>
  <c r="J13" i="192"/>
  <c r="J26" i="192" s="1"/>
  <c r="I13" i="192"/>
  <c r="I26" i="192" s="1"/>
  <c r="H13" i="192"/>
  <c r="H26" i="192" s="1"/>
  <c r="G13" i="192"/>
  <c r="G26" i="192" s="1"/>
  <c r="F13" i="192"/>
  <c r="E13" i="192"/>
  <c r="E26" i="192" s="1"/>
  <c r="D13" i="192"/>
  <c r="D26" i="192" s="1"/>
  <c r="D45" i="192" s="1"/>
  <c r="C13" i="192"/>
  <c r="C26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H44" i="193"/>
  <c r="AA43" i="193"/>
  <c r="Y43" i="193"/>
  <c r="X43" i="193"/>
  <c r="Z43" i="193" s="1"/>
  <c r="W43" i="193"/>
  <c r="V43" i="193"/>
  <c r="U43" i="193"/>
  <c r="T43" i="193"/>
  <c r="S43" i="193"/>
  <c r="R43" i="193"/>
  <c r="R44" i="193" s="1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Y37" i="193"/>
  <c r="X37" i="193"/>
  <c r="X44" i="193" s="1"/>
  <c r="Z44" i="193" s="1"/>
  <c r="W37" i="193"/>
  <c r="W44" i="193" s="1"/>
  <c r="V37" i="193"/>
  <c r="U37" i="193"/>
  <c r="U44" i="193" s="1"/>
  <c r="T37" i="193"/>
  <c r="T44" i="193" s="1"/>
  <c r="S37" i="193"/>
  <c r="R37" i="193"/>
  <c r="Q37" i="193"/>
  <c r="P37" i="193"/>
  <c r="P44" i="193" s="1"/>
  <c r="O37" i="193"/>
  <c r="O44" i="193" s="1"/>
  <c r="N37" i="193"/>
  <c r="M37" i="193"/>
  <c r="M44" i="193" s="1"/>
  <c r="L37" i="193"/>
  <c r="L44" i="193" s="1"/>
  <c r="K37" i="193"/>
  <c r="J37" i="193"/>
  <c r="I37" i="193"/>
  <c r="H37" i="193"/>
  <c r="G37" i="193"/>
  <c r="G44" i="193" s="1"/>
  <c r="F37" i="193"/>
  <c r="E37" i="193"/>
  <c r="E44" i="193" s="1"/>
  <c r="D37" i="193"/>
  <c r="D44" i="193" s="1"/>
  <c r="C37" i="193"/>
  <c r="AA25" i="193"/>
  <c r="Y25" i="193"/>
  <c r="X25" i="193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AA26" i="193" s="1"/>
  <c r="Y13" i="193"/>
  <c r="Y26" i="193" s="1"/>
  <c r="X13" i="193"/>
  <c r="X26" i="193" s="1"/>
  <c r="W13" i="193"/>
  <c r="W26" i="193" s="1"/>
  <c r="V13" i="193"/>
  <c r="U13" i="193"/>
  <c r="U26" i="193" s="1"/>
  <c r="U45" i="193" s="1"/>
  <c r="T13" i="193"/>
  <c r="T26" i="193" s="1"/>
  <c r="S13" i="193"/>
  <c r="S26" i="193" s="1"/>
  <c r="R13" i="193"/>
  <c r="R26" i="193" s="1"/>
  <c r="Q13" i="193"/>
  <c r="Q26" i="193" s="1"/>
  <c r="P13" i="193"/>
  <c r="P26" i="193" s="1"/>
  <c r="O13" i="193"/>
  <c r="O26" i="193" s="1"/>
  <c r="N13" i="193"/>
  <c r="M13" i="193"/>
  <c r="M26" i="193" s="1"/>
  <c r="M45" i="193" s="1"/>
  <c r="L13" i="193"/>
  <c r="L26" i="193" s="1"/>
  <c r="K13" i="193"/>
  <c r="K26" i="193" s="1"/>
  <c r="J13" i="193"/>
  <c r="J26" i="193" s="1"/>
  <c r="I13" i="193"/>
  <c r="I26" i="193" s="1"/>
  <c r="H13" i="193"/>
  <c r="H26" i="193" s="1"/>
  <c r="G13" i="193"/>
  <c r="G26" i="193" s="1"/>
  <c r="F13" i="193"/>
  <c r="E13" i="193"/>
  <c r="E26" i="193" s="1"/>
  <c r="D13" i="193"/>
  <c r="D26" i="193" s="1"/>
  <c r="C13" i="193"/>
  <c r="C26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AA43" i="194"/>
  <c r="Y43" i="194"/>
  <c r="X43" i="194"/>
  <c r="Z43" i="194" s="1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Y37" i="194"/>
  <c r="X37" i="194"/>
  <c r="W37" i="194"/>
  <c r="V37" i="194"/>
  <c r="V44" i="194" s="1"/>
  <c r="U37" i="194"/>
  <c r="T37" i="194"/>
  <c r="T44" i="194" s="1"/>
  <c r="S37" i="194"/>
  <c r="R37" i="194"/>
  <c r="Q37" i="194"/>
  <c r="P37" i="194"/>
  <c r="P44" i="194" s="1"/>
  <c r="O37" i="194"/>
  <c r="N37" i="194"/>
  <c r="N44" i="194" s="1"/>
  <c r="M37" i="194"/>
  <c r="L37" i="194"/>
  <c r="L44" i="194" s="1"/>
  <c r="K37" i="194"/>
  <c r="J37" i="194"/>
  <c r="I37" i="194"/>
  <c r="H37" i="194"/>
  <c r="H44" i="194" s="1"/>
  <c r="G37" i="194"/>
  <c r="F37" i="194"/>
  <c r="F44" i="194" s="1"/>
  <c r="E37" i="194"/>
  <c r="D37" i="194"/>
  <c r="D44" i="194" s="1"/>
  <c r="C37" i="194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Y13" i="194"/>
  <c r="Y26" i="194" s="1"/>
  <c r="X13" i="194"/>
  <c r="W13" i="194"/>
  <c r="V13" i="194"/>
  <c r="U13" i="194"/>
  <c r="U26" i="194" s="1"/>
  <c r="T13" i="194"/>
  <c r="S13" i="194"/>
  <c r="S26" i="194" s="1"/>
  <c r="R13" i="194"/>
  <c r="Q13" i="194"/>
  <c r="Q26" i="194" s="1"/>
  <c r="P13" i="194"/>
  <c r="P26" i="194" s="1"/>
  <c r="O13" i="194"/>
  <c r="N13" i="194"/>
  <c r="M13" i="194"/>
  <c r="M26" i="194" s="1"/>
  <c r="L13" i="194"/>
  <c r="K13" i="194"/>
  <c r="K26" i="194" s="1"/>
  <c r="J13" i="194"/>
  <c r="I13" i="194"/>
  <c r="I26" i="194" s="1"/>
  <c r="H13" i="194"/>
  <c r="H26" i="194" s="1"/>
  <c r="G13" i="194"/>
  <c r="F13" i="194"/>
  <c r="E13" i="194"/>
  <c r="E26" i="194" s="1"/>
  <c r="D13" i="194"/>
  <c r="C13" i="194"/>
  <c r="C26" i="194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AA43" i="195"/>
  <c r="Y43" i="195"/>
  <c r="X43" i="195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Y37" i="195"/>
  <c r="Y44" i="195" s="1"/>
  <c r="X37" i="195"/>
  <c r="W37" i="195"/>
  <c r="W44" i="195" s="1"/>
  <c r="V37" i="195"/>
  <c r="V44" i="195" s="1"/>
  <c r="U37" i="195"/>
  <c r="T37" i="195"/>
  <c r="T44" i="195" s="1"/>
  <c r="S37" i="195"/>
  <c r="R37" i="195"/>
  <c r="Q37" i="195"/>
  <c r="Q44" i="195" s="1"/>
  <c r="P37" i="195"/>
  <c r="P44" i="195" s="1"/>
  <c r="O37" i="195"/>
  <c r="O44" i="195" s="1"/>
  <c r="N37" i="195"/>
  <c r="N44" i="195" s="1"/>
  <c r="M37" i="195"/>
  <c r="L37" i="195"/>
  <c r="L44" i="195" s="1"/>
  <c r="K37" i="195"/>
  <c r="J37" i="195"/>
  <c r="I37" i="195"/>
  <c r="I44" i="195" s="1"/>
  <c r="H37" i="195"/>
  <c r="H44" i="195" s="1"/>
  <c r="G37" i="195"/>
  <c r="G44" i="195" s="1"/>
  <c r="F37" i="195"/>
  <c r="F44" i="195" s="1"/>
  <c r="E37" i="195"/>
  <c r="D37" i="195"/>
  <c r="D44" i="195" s="1"/>
  <c r="C37" i="195"/>
  <c r="U26" i="195"/>
  <c r="AA25" i="195"/>
  <c r="Y25" i="195"/>
  <c r="X25" i="195"/>
  <c r="Z25" i="195" s="1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Y13" i="195"/>
  <c r="Y26" i="195" s="1"/>
  <c r="X13" i="195"/>
  <c r="X26" i="195" s="1"/>
  <c r="W13" i="195"/>
  <c r="W26" i="195" s="1"/>
  <c r="V13" i="195"/>
  <c r="U13" i="195"/>
  <c r="T13" i="195"/>
  <c r="T26" i="195" s="1"/>
  <c r="T45" i="195" s="1"/>
  <c r="S13" i="195"/>
  <c r="S26" i="195" s="1"/>
  <c r="R13" i="195"/>
  <c r="R26" i="195" s="1"/>
  <c r="Q13" i="195"/>
  <c r="Q26" i="195" s="1"/>
  <c r="P13" i="195"/>
  <c r="P26" i="195" s="1"/>
  <c r="O13" i="195"/>
  <c r="O26" i="195" s="1"/>
  <c r="N13" i="195"/>
  <c r="M13" i="195"/>
  <c r="M26" i="195" s="1"/>
  <c r="L13" i="195"/>
  <c r="L26" i="195" s="1"/>
  <c r="L45" i="195" s="1"/>
  <c r="K13" i="195"/>
  <c r="K26" i="195" s="1"/>
  <c r="J13" i="195"/>
  <c r="J26" i="195" s="1"/>
  <c r="I13" i="195"/>
  <c r="I26" i="195" s="1"/>
  <c r="H13" i="195"/>
  <c r="H26" i="195" s="1"/>
  <c r="G13" i="195"/>
  <c r="G26" i="195" s="1"/>
  <c r="F13" i="195"/>
  <c r="E13" i="195"/>
  <c r="E26" i="195" s="1"/>
  <c r="D13" i="195"/>
  <c r="D26" i="195" s="1"/>
  <c r="D45" i="195" s="1"/>
  <c r="C13" i="195"/>
  <c r="C26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R44" i="196"/>
  <c r="J44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Y37" i="196"/>
  <c r="Y44" i="196" s="1"/>
  <c r="X37" i="196"/>
  <c r="Z37" i="196" s="1"/>
  <c r="W37" i="196"/>
  <c r="W44" i="196" s="1"/>
  <c r="V37" i="196"/>
  <c r="U37" i="196"/>
  <c r="U44" i="196" s="1"/>
  <c r="T37" i="196"/>
  <c r="T44" i="196" s="1"/>
  <c r="S37" i="196"/>
  <c r="R37" i="196"/>
  <c r="Q37" i="196"/>
  <c r="Q44" i="196" s="1"/>
  <c r="P37" i="196"/>
  <c r="P44" i="196" s="1"/>
  <c r="O37" i="196"/>
  <c r="O44" i="196" s="1"/>
  <c r="N37" i="196"/>
  <c r="M37" i="196"/>
  <c r="M44" i="196" s="1"/>
  <c r="L37" i="196"/>
  <c r="L44" i="196" s="1"/>
  <c r="K37" i="196"/>
  <c r="J37" i="196"/>
  <c r="I37" i="196"/>
  <c r="I44" i="196" s="1"/>
  <c r="H37" i="196"/>
  <c r="G37" i="196"/>
  <c r="G44" i="196" s="1"/>
  <c r="F37" i="196"/>
  <c r="E37" i="196"/>
  <c r="E44" i="196" s="1"/>
  <c r="D37" i="196"/>
  <c r="D44" i="196" s="1"/>
  <c r="C37" i="196"/>
  <c r="AA25" i="196"/>
  <c r="Y25" i="196"/>
  <c r="X25" i="196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AA26" i="196" s="1"/>
  <c r="Y13" i="196"/>
  <c r="Y26" i="196" s="1"/>
  <c r="X13" i="196"/>
  <c r="X26" i="196" s="1"/>
  <c r="W13" i="196"/>
  <c r="W26" i="196" s="1"/>
  <c r="V13" i="196"/>
  <c r="U13" i="196"/>
  <c r="U26" i="196" s="1"/>
  <c r="U45" i="196" s="1"/>
  <c r="T13" i="196"/>
  <c r="T26" i="196" s="1"/>
  <c r="S13" i="196"/>
  <c r="S26" i="196" s="1"/>
  <c r="R13" i="196"/>
  <c r="R26" i="196" s="1"/>
  <c r="Q13" i="196"/>
  <c r="Q26" i="196" s="1"/>
  <c r="P13" i="196"/>
  <c r="P26" i="196" s="1"/>
  <c r="O13" i="196"/>
  <c r="O26" i="196" s="1"/>
  <c r="N13" i="196"/>
  <c r="M13" i="196"/>
  <c r="M26" i="196" s="1"/>
  <c r="M45" i="196" s="1"/>
  <c r="L13" i="196"/>
  <c r="L26" i="196" s="1"/>
  <c r="K13" i="196"/>
  <c r="K26" i="196" s="1"/>
  <c r="J13" i="196"/>
  <c r="J26" i="196" s="1"/>
  <c r="I13" i="196"/>
  <c r="I26" i="196" s="1"/>
  <c r="H13" i="196"/>
  <c r="H26" i="196" s="1"/>
  <c r="G13" i="196"/>
  <c r="G26" i="196" s="1"/>
  <c r="F13" i="196"/>
  <c r="E13" i="196"/>
  <c r="E26" i="196" s="1"/>
  <c r="E45" i="196" s="1"/>
  <c r="D13" i="196"/>
  <c r="D26" i="196" s="1"/>
  <c r="C13" i="196"/>
  <c r="C26" i="196" s="1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AA43" i="197"/>
  <c r="Y43" i="197"/>
  <c r="X43" i="197"/>
  <c r="Z43" i="197" s="1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Y37" i="197"/>
  <c r="Y44" i="197" s="1"/>
  <c r="X37" i="197"/>
  <c r="W37" i="197"/>
  <c r="V37" i="197"/>
  <c r="V44" i="197" s="1"/>
  <c r="U37" i="197"/>
  <c r="U44" i="197" s="1"/>
  <c r="T37" i="197"/>
  <c r="T44" i="197" s="1"/>
  <c r="S37" i="197"/>
  <c r="R37" i="197"/>
  <c r="R44" i="197" s="1"/>
  <c r="Q37" i="197"/>
  <c r="Q44" i="197" s="1"/>
  <c r="P37" i="197"/>
  <c r="P44" i="197" s="1"/>
  <c r="O37" i="197"/>
  <c r="O44" i="197" s="1"/>
  <c r="N37" i="197"/>
  <c r="N44" i="197" s="1"/>
  <c r="M37" i="197"/>
  <c r="M44" i="197" s="1"/>
  <c r="L37" i="197"/>
  <c r="L44" i="197" s="1"/>
  <c r="K37" i="197"/>
  <c r="K44" i="197" s="1"/>
  <c r="J37" i="197"/>
  <c r="J44" i="197" s="1"/>
  <c r="I37" i="197"/>
  <c r="I44" i="197" s="1"/>
  <c r="H37" i="197"/>
  <c r="G37" i="197"/>
  <c r="F37" i="197"/>
  <c r="F44" i="197" s="1"/>
  <c r="E37" i="197"/>
  <c r="E44" i="197" s="1"/>
  <c r="D37" i="197"/>
  <c r="C37" i="197"/>
  <c r="AA25" i="197"/>
  <c r="Y25" i="197"/>
  <c r="Z25" i="197" s="1"/>
  <c r="X25" i="197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AA26" i="197" s="1"/>
  <c r="Y13" i="197"/>
  <c r="Y26" i="197" s="1"/>
  <c r="Y45" i="197" s="1"/>
  <c r="X13" i="197"/>
  <c r="W13" i="197"/>
  <c r="V13" i="197"/>
  <c r="V26" i="197" s="1"/>
  <c r="U13" i="197"/>
  <c r="U26" i="197" s="1"/>
  <c r="T13" i="197"/>
  <c r="S13" i="197"/>
  <c r="S26" i="197" s="1"/>
  <c r="R13" i="197"/>
  <c r="R26" i="197" s="1"/>
  <c r="Q13" i="197"/>
  <c r="Q26" i="197" s="1"/>
  <c r="Q45" i="197" s="1"/>
  <c r="P13" i="197"/>
  <c r="P26" i="197" s="1"/>
  <c r="P45" i="197" s="1"/>
  <c r="O13" i="197"/>
  <c r="O26" i="197" s="1"/>
  <c r="N13" i="197"/>
  <c r="N26" i="197" s="1"/>
  <c r="M13" i="197"/>
  <c r="M26" i="197" s="1"/>
  <c r="L13" i="197"/>
  <c r="K13" i="197"/>
  <c r="K26" i="197" s="1"/>
  <c r="J13" i="197"/>
  <c r="I13" i="197"/>
  <c r="I26" i="197" s="1"/>
  <c r="I45" i="197" s="1"/>
  <c r="H13" i="197"/>
  <c r="G13" i="197"/>
  <c r="F13" i="197"/>
  <c r="E13" i="197"/>
  <c r="E26" i="197" s="1"/>
  <c r="D13" i="197"/>
  <c r="C13" i="197"/>
  <c r="C26" i="197" s="1"/>
  <c r="AA50" i="198"/>
  <c r="Y50" i="198"/>
  <c r="X50" i="198"/>
  <c r="Z50" i="198" s="1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O44" i="198"/>
  <c r="AA43" i="198"/>
  <c r="Y43" i="198"/>
  <c r="X43" i="198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Y37" i="198"/>
  <c r="Y44" i="198" s="1"/>
  <c r="X37" i="198"/>
  <c r="Z37" i="198" s="1"/>
  <c r="W37" i="198"/>
  <c r="V37" i="198"/>
  <c r="V44" i="198" s="1"/>
  <c r="U37" i="198"/>
  <c r="U44" i="198" s="1"/>
  <c r="T37" i="198"/>
  <c r="S37" i="198"/>
  <c r="S44" i="198" s="1"/>
  <c r="R37" i="198"/>
  <c r="Q37" i="198"/>
  <c r="Q44" i="198" s="1"/>
  <c r="P37" i="198"/>
  <c r="P44" i="198" s="1"/>
  <c r="O37" i="198"/>
  <c r="N37" i="198"/>
  <c r="N44" i="198" s="1"/>
  <c r="M37" i="198"/>
  <c r="M44" i="198" s="1"/>
  <c r="L37" i="198"/>
  <c r="K37" i="198"/>
  <c r="K44" i="198" s="1"/>
  <c r="J37" i="198"/>
  <c r="I37" i="198"/>
  <c r="I44" i="198" s="1"/>
  <c r="H37" i="198"/>
  <c r="H44" i="198" s="1"/>
  <c r="G37" i="198"/>
  <c r="G44" i="198" s="1"/>
  <c r="F37" i="198"/>
  <c r="F44" i="198" s="1"/>
  <c r="E37" i="198"/>
  <c r="E44" i="198" s="1"/>
  <c r="D37" i="198"/>
  <c r="C37" i="198"/>
  <c r="C44" i="198" s="1"/>
  <c r="L26" i="198"/>
  <c r="AA25" i="198"/>
  <c r="Y25" i="198"/>
  <c r="X25" i="198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Y13" i="198"/>
  <c r="Y26" i="198" s="1"/>
  <c r="Y45" i="198" s="1"/>
  <c r="X13" i="198"/>
  <c r="X26" i="198" s="1"/>
  <c r="W13" i="198"/>
  <c r="V13" i="198"/>
  <c r="V26" i="198" s="1"/>
  <c r="U13" i="198"/>
  <c r="T13" i="198"/>
  <c r="T26" i="198" s="1"/>
  <c r="S13" i="198"/>
  <c r="S26" i="198" s="1"/>
  <c r="R13" i="198"/>
  <c r="R26" i="198" s="1"/>
  <c r="Q13" i="198"/>
  <c r="Q26" i="198" s="1"/>
  <c r="Q45" i="198" s="1"/>
  <c r="P13" i="198"/>
  <c r="P26" i="198" s="1"/>
  <c r="O13" i="198"/>
  <c r="N13" i="198"/>
  <c r="N26" i="198" s="1"/>
  <c r="M13" i="198"/>
  <c r="L13" i="198"/>
  <c r="K13" i="198"/>
  <c r="K26" i="198" s="1"/>
  <c r="J13" i="198"/>
  <c r="J26" i="198" s="1"/>
  <c r="I13" i="198"/>
  <c r="I26" i="198" s="1"/>
  <c r="I45" i="198" s="1"/>
  <c r="H13" i="198"/>
  <c r="H26" i="198" s="1"/>
  <c r="G13" i="198"/>
  <c r="F13" i="198"/>
  <c r="F26" i="198" s="1"/>
  <c r="E13" i="198"/>
  <c r="D13" i="198"/>
  <c r="D26" i="198" s="1"/>
  <c r="C13" i="198"/>
  <c r="C26" i="198" s="1"/>
  <c r="AA50" i="199"/>
  <c r="Y50" i="199"/>
  <c r="Z50" i="199" s="1"/>
  <c r="X50" i="199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W44" i="199"/>
  <c r="I44" i="199"/>
  <c r="AA43" i="199"/>
  <c r="Y43" i="199"/>
  <c r="X43" i="199"/>
  <c r="Z43" i="199" s="1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AA44" i="199" s="1"/>
  <c r="Y37" i="199"/>
  <c r="Y44" i="199" s="1"/>
  <c r="X37" i="199"/>
  <c r="X44" i="199" s="1"/>
  <c r="Z44" i="199" s="1"/>
  <c r="W37" i="199"/>
  <c r="V37" i="199"/>
  <c r="V44" i="199" s="1"/>
  <c r="U37" i="199"/>
  <c r="U44" i="199" s="1"/>
  <c r="T37" i="199"/>
  <c r="S37" i="199"/>
  <c r="S44" i="199" s="1"/>
  <c r="R37" i="199"/>
  <c r="Q37" i="199"/>
  <c r="Q44" i="199" s="1"/>
  <c r="P37" i="199"/>
  <c r="P44" i="199" s="1"/>
  <c r="O37" i="199"/>
  <c r="O44" i="199" s="1"/>
  <c r="N37" i="199"/>
  <c r="N44" i="199" s="1"/>
  <c r="M37" i="199"/>
  <c r="M44" i="199" s="1"/>
  <c r="L37" i="199"/>
  <c r="K37" i="199"/>
  <c r="K44" i="199" s="1"/>
  <c r="J37" i="199"/>
  <c r="I37" i="199"/>
  <c r="H37" i="199"/>
  <c r="H44" i="199" s="1"/>
  <c r="G37" i="199"/>
  <c r="G44" i="199" s="1"/>
  <c r="F37" i="199"/>
  <c r="F44" i="199" s="1"/>
  <c r="E37" i="199"/>
  <c r="E44" i="199" s="1"/>
  <c r="D37" i="199"/>
  <c r="C37" i="199"/>
  <c r="C44" i="199" s="1"/>
  <c r="AA25" i="199"/>
  <c r="Y25" i="199"/>
  <c r="X25" i="199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AA26" i="199" s="1"/>
  <c r="AA45" i="199" s="1"/>
  <c r="Y13" i="199"/>
  <c r="Y26" i="199" s="1"/>
  <c r="X13" i="199"/>
  <c r="X26" i="199" s="1"/>
  <c r="W13" i="199"/>
  <c r="V13" i="199"/>
  <c r="V26" i="199" s="1"/>
  <c r="U13" i="199"/>
  <c r="T13" i="199"/>
  <c r="T26" i="199" s="1"/>
  <c r="S13" i="199"/>
  <c r="S26" i="199" s="1"/>
  <c r="R13" i="199"/>
  <c r="R26" i="199" s="1"/>
  <c r="Q13" i="199"/>
  <c r="Q26" i="199" s="1"/>
  <c r="P13" i="199"/>
  <c r="P26" i="199" s="1"/>
  <c r="O13" i="199"/>
  <c r="N13" i="199"/>
  <c r="N26" i="199" s="1"/>
  <c r="M13" i="199"/>
  <c r="L13" i="199"/>
  <c r="L26" i="199" s="1"/>
  <c r="K13" i="199"/>
  <c r="K26" i="199" s="1"/>
  <c r="J13" i="199"/>
  <c r="J26" i="199" s="1"/>
  <c r="I13" i="199"/>
  <c r="I26" i="199" s="1"/>
  <c r="H13" i="199"/>
  <c r="H26" i="199" s="1"/>
  <c r="G13" i="199"/>
  <c r="F13" i="199"/>
  <c r="F26" i="199" s="1"/>
  <c r="E13" i="199"/>
  <c r="D13" i="199"/>
  <c r="D26" i="199" s="1"/>
  <c r="C13" i="199"/>
  <c r="C26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AA43" i="200"/>
  <c r="Z43" i="200"/>
  <c r="Y43" i="200"/>
  <c r="X43" i="200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AA44" i="200" s="1"/>
  <c r="Y37" i="200"/>
  <c r="Y44" i="200" s="1"/>
  <c r="X37" i="200"/>
  <c r="X44" i="200" s="1"/>
  <c r="Z44" i="200" s="1"/>
  <c r="W37" i="200"/>
  <c r="W44" i="200" s="1"/>
  <c r="V37" i="200"/>
  <c r="V44" i="200" s="1"/>
  <c r="U37" i="200"/>
  <c r="U44" i="200" s="1"/>
  <c r="T37" i="200"/>
  <c r="S37" i="200"/>
  <c r="S44" i="200" s="1"/>
  <c r="R37" i="200"/>
  <c r="Q37" i="200"/>
  <c r="Q44" i="200" s="1"/>
  <c r="P37" i="200"/>
  <c r="P44" i="200" s="1"/>
  <c r="O37" i="200"/>
  <c r="O44" i="200" s="1"/>
  <c r="N37" i="200"/>
  <c r="N44" i="200" s="1"/>
  <c r="M37" i="200"/>
  <c r="M44" i="200" s="1"/>
  <c r="L37" i="200"/>
  <c r="K37" i="200"/>
  <c r="K44" i="200" s="1"/>
  <c r="J37" i="200"/>
  <c r="I37" i="200"/>
  <c r="I44" i="200" s="1"/>
  <c r="H37" i="200"/>
  <c r="H44" i="200" s="1"/>
  <c r="G37" i="200"/>
  <c r="G44" i="200" s="1"/>
  <c r="F37" i="200"/>
  <c r="F44" i="200" s="1"/>
  <c r="E37" i="200"/>
  <c r="E44" i="200" s="1"/>
  <c r="D37" i="200"/>
  <c r="C37" i="200"/>
  <c r="C44" i="200" s="1"/>
  <c r="J26" i="200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AA26" i="200" s="1"/>
  <c r="Y13" i="200"/>
  <c r="Y26" i="200" s="1"/>
  <c r="X13" i="200"/>
  <c r="X26" i="200" s="1"/>
  <c r="W13" i="200"/>
  <c r="V13" i="200"/>
  <c r="V26" i="200" s="1"/>
  <c r="V45" i="200" s="1"/>
  <c r="U13" i="200"/>
  <c r="T13" i="200"/>
  <c r="T26" i="200" s="1"/>
  <c r="S13" i="200"/>
  <c r="S26" i="200" s="1"/>
  <c r="R13" i="200"/>
  <c r="R26" i="200" s="1"/>
  <c r="Q13" i="200"/>
  <c r="Q26" i="200" s="1"/>
  <c r="P13" i="200"/>
  <c r="P26" i="200" s="1"/>
  <c r="O13" i="200"/>
  <c r="N13" i="200"/>
  <c r="N26" i="200" s="1"/>
  <c r="N45" i="200" s="1"/>
  <c r="M13" i="200"/>
  <c r="L13" i="200"/>
  <c r="L26" i="200" s="1"/>
  <c r="K13" i="200"/>
  <c r="K26" i="200" s="1"/>
  <c r="J13" i="200"/>
  <c r="I13" i="200"/>
  <c r="I26" i="200" s="1"/>
  <c r="H13" i="200"/>
  <c r="H26" i="200" s="1"/>
  <c r="G13" i="200"/>
  <c r="F13" i="200"/>
  <c r="F26" i="200" s="1"/>
  <c r="F45" i="200" s="1"/>
  <c r="E13" i="200"/>
  <c r="D13" i="200"/>
  <c r="D26" i="200" s="1"/>
  <c r="C13" i="200"/>
  <c r="C26" i="200" s="1"/>
  <c r="AA50" i="201"/>
  <c r="Y50" i="201"/>
  <c r="X50" i="20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O44" i="201"/>
  <c r="AA43" i="201"/>
  <c r="Y43" i="201"/>
  <c r="X43" i="201"/>
  <c r="Z43" i="201" s="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Y37" i="201"/>
  <c r="Y44" i="201" s="1"/>
  <c r="X37" i="201"/>
  <c r="X44" i="201" s="1"/>
  <c r="Z44" i="201" s="1"/>
  <c r="W37" i="201"/>
  <c r="W44" i="201" s="1"/>
  <c r="V37" i="201"/>
  <c r="V44" i="201" s="1"/>
  <c r="U37" i="201"/>
  <c r="U44" i="201" s="1"/>
  <c r="T37" i="201"/>
  <c r="S37" i="201"/>
  <c r="S44" i="201" s="1"/>
  <c r="R37" i="201"/>
  <c r="Q37" i="201"/>
  <c r="Q44" i="201" s="1"/>
  <c r="P37" i="201"/>
  <c r="P44" i="201" s="1"/>
  <c r="O37" i="201"/>
  <c r="N37" i="201"/>
  <c r="N44" i="201" s="1"/>
  <c r="M37" i="201"/>
  <c r="M44" i="201" s="1"/>
  <c r="L37" i="201"/>
  <c r="K37" i="201"/>
  <c r="K44" i="201" s="1"/>
  <c r="J37" i="201"/>
  <c r="I37" i="201"/>
  <c r="I44" i="201" s="1"/>
  <c r="H37" i="201"/>
  <c r="H44" i="201" s="1"/>
  <c r="G37" i="201"/>
  <c r="G44" i="201" s="1"/>
  <c r="F37" i="201"/>
  <c r="F44" i="201" s="1"/>
  <c r="E37" i="201"/>
  <c r="E44" i="201" s="1"/>
  <c r="D37" i="201"/>
  <c r="C37" i="201"/>
  <c r="C44" i="201" s="1"/>
  <c r="R26" i="201"/>
  <c r="AA25" i="201"/>
  <c r="Y25" i="201"/>
  <c r="X25" i="201"/>
  <c r="Z25" i="201" s="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AA26" i="201" s="1"/>
  <c r="Y13" i="201"/>
  <c r="Y26" i="201" s="1"/>
  <c r="X13" i="201"/>
  <c r="X26" i="201" s="1"/>
  <c r="W13" i="201"/>
  <c r="V13" i="201"/>
  <c r="V26" i="201" s="1"/>
  <c r="U13" i="201"/>
  <c r="T13" i="201"/>
  <c r="T26" i="201" s="1"/>
  <c r="S13" i="201"/>
  <c r="S26" i="201" s="1"/>
  <c r="R13" i="201"/>
  <c r="Q13" i="201"/>
  <c r="Q26" i="201" s="1"/>
  <c r="P13" i="201"/>
  <c r="P26" i="201" s="1"/>
  <c r="O13" i="201"/>
  <c r="N13" i="201"/>
  <c r="N26" i="201" s="1"/>
  <c r="M13" i="201"/>
  <c r="L13" i="201"/>
  <c r="L26" i="201" s="1"/>
  <c r="K13" i="201"/>
  <c r="K26" i="201" s="1"/>
  <c r="J13" i="201"/>
  <c r="J26" i="201" s="1"/>
  <c r="I13" i="201"/>
  <c r="I26" i="201" s="1"/>
  <c r="H13" i="201"/>
  <c r="H26" i="201" s="1"/>
  <c r="G13" i="201"/>
  <c r="F13" i="201"/>
  <c r="F26" i="201" s="1"/>
  <c r="E13" i="201"/>
  <c r="D13" i="201"/>
  <c r="D26" i="201" s="1"/>
  <c r="C13" i="201"/>
  <c r="C26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Y37" i="202"/>
  <c r="Y44" i="202" s="1"/>
  <c r="X37" i="202"/>
  <c r="X44" i="202" s="1"/>
  <c r="W37" i="202"/>
  <c r="W44" i="202" s="1"/>
  <c r="V37" i="202"/>
  <c r="V44" i="202" s="1"/>
  <c r="U37" i="202"/>
  <c r="U44" i="202" s="1"/>
  <c r="T37" i="202"/>
  <c r="S37" i="202"/>
  <c r="S44" i="202" s="1"/>
  <c r="R37" i="202"/>
  <c r="Q37" i="202"/>
  <c r="Q44" i="202" s="1"/>
  <c r="P37" i="202"/>
  <c r="P44" i="202" s="1"/>
  <c r="O37" i="202"/>
  <c r="O44" i="202" s="1"/>
  <c r="N37" i="202"/>
  <c r="N44" i="202" s="1"/>
  <c r="M37" i="202"/>
  <c r="M44" i="202" s="1"/>
  <c r="L37" i="202"/>
  <c r="K37" i="202"/>
  <c r="K44" i="202" s="1"/>
  <c r="J37" i="202"/>
  <c r="I37" i="202"/>
  <c r="I44" i="202" s="1"/>
  <c r="H37" i="202"/>
  <c r="H44" i="202" s="1"/>
  <c r="G37" i="202"/>
  <c r="G44" i="202" s="1"/>
  <c r="F37" i="202"/>
  <c r="F44" i="202" s="1"/>
  <c r="E37" i="202"/>
  <c r="E44" i="202" s="1"/>
  <c r="D37" i="202"/>
  <c r="C37" i="202"/>
  <c r="C44" i="202" s="1"/>
  <c r="AA25" i="202"/>
  <c r="Y25" i="202"/>
  <c r="X25" i="202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Y13" i="202"/>
  <c r="Y26" i="202" s="1"/>
  <c r="X13" i="202"/>
  <c r="X26" i="202" s="1"/>
  <c r="W13" i="202"/>
  <c r="V13" i="202"/>
  <c r="V26" i="202" s="1"/>
  <c r="U13" i="202"/>
  <c r="T13" i="202"/>
  <c r="T26" i="202" s="1"/>
  <c r="S13" i="202"/>
  <c r="S26" i="202" s="1"/>
  <c r="R13" i="202"/>
  <c r="R26" i="202" s="1"/>
  <c r="Q13" i="202"/>
  <c r="Q26" i="202" s="1"/>
  <c r="P13" i="202"/>
  <c r="P26" i="202" s="1"/>
  <c r="O13" i="202"/>
  <c r="N13" i="202"/>
  <c r="N26" i="202" s="1"/>
  <c r="M13" i="202"/>
  <c r="L13" i="202"/>
  <c r="L26" i="202" s="1"/>
  <c r="K13" i="202"/>
  <c r="K26" i="202" s="1"/>
  <c r="J13" i="202"/>
  <c r="J26" i="202" s="1"/>
  <c r="I13" i="202"/>
  <c r="I26" i="202" s="1"/>
  <c r="H13" i="202"/>
  <c r="H26" i="202" s="1"/>
  <c r="G13" i="202"/>
  <c r="F13" i="202"/>
  <c r="F26" i="202" s="1"/>
  <c r="E13" i="202"/>
  <c r="D13" i="202"/>
  <c r="D26" i="202" s="1"/>
  <c r="C13" i="202"/>
  <c r="C26" i="202" s="1"/>
  <c r="AA50" i="203"/>
  <c r="Y50" i="203"/>
  <c r="X50" i="203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Q44" i="203"/>
  <c r="AA43" i="203"/>
  <c r="Z43" i="203"/>
  <c r="Y43" i="203"/>
  <c r="X43" i="203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Y37" i="203"/>
  <c r="Y44" i="203" s="1"/>
  <c r="X37" i="203"/>
  <c r="X44" i="203" s="1"/>
  <c r="W37" i="203"/>
  <c r="W44" i="203" s="1"/>
  <c r="V37" i="203"/>
  <c r="V44" i="203" s="1"/>
  <c r="U37" i="203"/>
  <c r="U44" i="203" s="1"/>
  <c r="T37" i="203"/>
  <c r="S37" i="203"/>
  <c r="S44" i="203" s="1"/>
  <c r="R37" i="203"/>
  <c r="Q37" i="203"/>
  <c r="P37" i="203"/>
  <c r="P44" i="203" s="1"/>
  <c r="O37" i="203"/>
  <c r="O44" i="203" s="1"/>
  <c r="N37" i="203"/>
  <c r="N44" i="203" s="1"/>
  <c r="M37" i="203"/>
  <c r="M44" i="203" s="1"/>
  <c r="L37" i="203"/>
  <c r="K37" i="203"/>
  <c r="K44" i="203" s="1"/>
  <c r="J37" i="203"/>
  <c r="I37" i="203"/>
  <c r="I44" i="203" s="1"/>
  <c r="H37" i="203"/>
  <c r="H44" i="203" s="1"/>
  <c r="G37" i="203"/>
  <c r="G44" i="203" s="1"/>
  <c r="F37" i="203"/>
  <c r="F44" i="203" s="1"/>
  <c r="E37" i="203"/>
  <c r="E44" i="203" s="1"/>
  <c r="D37" i="203"/>
  <c r="C37" i="203"/>
  <c r="C44" i="203" s="1"/>
  <c r="J26" i="203"/>
  <c r="AA25" i="203"/>
  <c r="Y25" i="203"/>
  <c r="X25" i="203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AA26" i="203" s="1"/>
  <c r="Y13" i="203"/>
  <c r="Y26" i="203" s="1"/>
  <c r="Y45" i="203" s="1"/>
  <c r="X13" i="203"/>
  <c r="X26" i="203" s="1"/>
  <c r="W13" i="203"/>
  <c r="W26" i="203" s="1"/>
  <c r="W45" i="203" s="1"/>
  <c r="V13" i="203"/>
  <c r="V26" i="203" s="1"/>
  <c r="U13" i="203"/>
  <c r="T13" i="203"/>
  <c r="T26" i="203" s="1"/>
  <c r="S13" i="203"/>
  <c r="S26" i="203" s="1"/>
  <c r="R13" i="203"/>
  <c r="R26" i="203" s="1"/>
  <c r="Q13" i="203"/>
  <c r="Q26" i="203" s="1"/>
  <c r="P13" i="203"/>
  <c r="P26" i="203" s="1"/>
  <c r="O13" i="203"/>
  <c r="O26" i="203" s="1"/>
  <c r="O45" i="203" s="1"/>
  <c r="N13" i="203"/>
  <c r="N26" i="203" s="1"/>
  <c r="M13" i="203"/>
  <c r="L13" i="203"/>
  <c r="L26" i="203" s="1"/>
  <c r="K13" i="203"/>
  <c r="K26" i="203" s="1"/>
  <c r="J13" i="203"/>
  <c r="I13" i="203"/>
  <c r="I26" i="203" s="1"/>
  <c r="I45" i="203" s="1"/>
  <c r="H13" i="203"/>
  <c r="H26" i="203" s="1"/>
  <c r="G13" i="203"/>
  <c r="G26" i="203" s="1"/>
  <c r="F13" i="203"/>
  <c r="F26" i="203" s="1"/>
  <c r="E13" i="203"/>
  <c r="D13" i="203"/>
  <c r="D26" i="203" s="1"/>
  <c r="C13" i="203"/>
  <c r="C26" i="203" s="1"/>
  <c r="AA50" i="204"/>
  <c r="Y50" i="204"/>
  <c r="Z50" i="204" s="1"/>
  <c r="X50" i="204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Y37" i="204"/>
  <c r="Y44" i="204" s="1"/>
  <c r="X37" i="204"/>
  <c r="X44" i="204" s="1"/>
  <c r="W37" i="204"/>
  <c r="W44" i="204" s="1"/>
  <c r="V37" i="204"/>
  <c r="V44" i="204" s="1"/>
  <c r="U37" i="204"/>
  <c r="U44" i="204" s="1"/>
  <c r="T37" i="204"/>
  <c r="T44" i="204" s="1"/>
  <c r="S37" i="204"/>
  <c r="S44" i="204" s="1"/>
  <c r="R37" i="204"/>
  <c r="Q37" i="204"/>
  <c r="Q44" i="204" s="1"/>
  <c r="P37" i="204"/>
  <c r="P44" i="204" s="1"/>
  <c r="O37" i="204"/>
  <c r="O44" i="204" s="1"/>
  <c r="N37" i="204"/>
  <c r="N44" i="204" s="1"/>
  <c r="M37" i="204"/>
  <c r="M44" i="204" s="1"/>
  <c r="L37" i="204"/>
  <c r="L44" i="204" s="1"/>
  <c r="K37" i="204"/>
  <c r="K44" i="204" s="1"/>
  <c r="J37" i="204"/>
  <c r="I37" i="204"/>
  <c r="I44" i="204" s="1"/>
  <c r="H37" i="204"/>
  <c r="H44" i="204" s="1"/>
  <c r="G37" i="204"/>
  <c r="G44" i="204" s="1"/>
  <c r="F37" i="204"/>
  <c r="F44" i="204" s="1"/>
  <c r="E37" i="204"/>
  <c r="E44" i="204" s="1"/>
  <c r="D37" i="204"/>
  <c r="D44" i="204" s="1"/>
  <c r="C37" i="204"/>
  <c r="C44" i="204" s="1"/>
  <c r="D26" i="204"/>
  <c r="AA25" i="204"/>
  <c r="Y25" i="204"/>
  <c r="X25" i="204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Y13" i="204"/>
  <c r="Y26" i="204" s="1"/>
  <c r="X13" i="204"/>
  <c r="X26" i="204" s="1"/>
  <c r="W13" i="204"/>
  <c r="W26" i="204" s="1"/>
  <c r="V13" i="204"/>
  <c r="V26" i="204" s="1"/>
  <c r="U13" i="204"/>
  <c r="T13" i="204"/>
  <c r="T26" i="204" s="1"/>
  <c r="T45" i="204" s="1"/>
  <c r="S13" i="204"/>
  <c r="S26" i="204" s="1"/>
  <c r="R13" i="204"/>
  <c r="R26" i="204" s="1"/>
  <c r="Q13" i="204"/>
  <c r="Q26" i="204" s="1"/>
  <c r="P13" i="204"/>
  <c r="P26" i="204" s="1"/>
  <c r="P45" i="204" s="1"/>
  <c r="O13" i="204"/>
  <c r="O26" i="204" s="1"/>
  <c r="N13" i="204"/>
  <c r="N26" i="204" s="1"/>
  <c r="M13" i="204"/>
  <c r="L13" i="204"/>
  <c r="L26" i="204" s="1"/>
  <c r="K13" i="204"/>
  <c r="K26" i="204" s="1"/>
  <c r="J13" i="204"/>
  <c r="J26" i="204" s="1"/>
  <c r="I13" i="204"/>
  <c r="I26" i="204" s="1"/>
  <c r="H13" i="204"/>
  <c r="H26" i="204" s="1"/>
  <c r="H45" i="204" s="1"/>
  <c r="G13" i="204"/>
  <c r="G26" i="204" s="1"/>
  <c r="F13" i="204"/>
  <c r="F26" i="204" s="1"/>
  <c r="E13" i="204"/>
  <c r="D13" i="204"/>
  <c r="C13" i="204"/>
  <c r="C26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AA43" i="205"/>
  <c r="Z43" i="205"/>
  <c r="Y43" i="205"/>
  <c r="X43" i="205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AA44" i="205" s="1"/>
  <c r="Y37" i="205"/>
  <c r="Y44" i="205" s="1"/>
  <c r="X37" i="205"/>
  <c r="X44" i="205" s="1"/>
  <c r="Z44" i="205" s="1"/>
  <c r="W37" i="205"/>
  <c r="W44" i="205" s="1"/>
  <c r="V37" i="205"/>
  <c r="V44" i="205" s="1"/>
  <c r="U37" i="205"/>
  <c r="U44" i="205" s="1"/>
  <c r="T37" i="205"/>
  <c r="T44" i="205" s="1"/>
  <c r="S37" i="205"/>
  <c r="S44" i="205" s="1"/>
  <c r="R37" i="205"/>
  <c r="Q37" i="205"/>
  <c r="Q44" i="205" s="1"/>
  <c r="P37" i="205"/>
  <c r="P44" i="205" s="1"/>
  <c r="O37" i="205"/>
  <c r="O44" i="205" s="1"/>
  <c r="N37" i="205"/>
  <c r="N44" i="205" s="1"/>
  <c r="M37" i="205"/>
  <c r="M44" i="205" s="1"/>
  <c r="L37" i="205"/>
  <c r="L44" i="205" s="1"/>
  <c r="K37" i="205"/>
  <c r="K44" i="205" s="1"/>
  <c r="J37" i="205"/>
  <c r="I37" i="205"/>
  <c r="I44" i="205" s="1"/>
  <c r="H37" i="205"/>
  <c r="H44" i="205" s="1"/>
  <c r="G37" i="205"/>
  <c r="G44" i="205" s="1"/>
  <c r="F37" i="205"/>
  <c r="F44" i="205" s="1"/>
  <c r="E37" i="205"/>
  <c r="E44" i="205" s="1"/>
  <c r="D37" i="205"/>
  <c r="D44" i="205" s="1"/>
  <c r="C37" i="205"/>
  <c r="C44" i="205" s="1"/>
  <c r="T26" i="205"/>
  <c r="T45" i="205" s="1"/>
  <c r="AA25" i="205"/>
  <c r="Y25" i="205"/>
  <c r="X25" i="205"/>
  <c r="Z25" i="205" s="1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Y13" i="205"/>
  <c r="Y26" i="205" s="1"/>
  <c r="X13" i="205"/>
  <c r="X26" i="205" s="1"/>
  <c r="W13" i="205"/>
  <c r="W26" i="205" s="1"/>
  <c r="V13" i="205"/>
  <c r="V26" i="205" s="1"/>
  <c r="U13" i="205"/>
  <c r="T13" i="205"/>
  <c r="S13" i="205"/>
  <c r="S26" i="205" s="1"/>
  <c r="S45" i="205" s="1"/>
  <c r="R13" i="205"/>
  <c r="R26" i="205" s="1"/>
  <c r="Q13" i="205"/>
  <c r="Q26" i="205" s="1"/>
  <c r="P13" i="205"/>
  <c r="P26" i="205" s="1"/>
  <c r="O13" i="205"/>
  <c r="O26" i="205" s="1"/>
  <c r="N13" i="205"/>
  <c r="N26" i="205" s="1"/>
  <c r="M13" i="205"/>
  <c r="L13" i="205"/>
  <c r="L26" i="205" s="1"/>
  <c r="L45" i="205" s="1"/>
  <c r="K13" i="205"/>
  <c r="K26" i="205" s="1"/>
  <c r="K45" i="205" s="1"/>
  <c r="J13" i="205"/>
  <c r="J26" i="205" s="1"/>
  <c r="I13" i="205"/>
  <c r="I26" i="205" s="1"/>
  <c r="H13" i="205"/>
  <c r="H26" i="205" s="1"/>
  <c r="G13" i="205"/>
  <c r="G26" i="205" s="1"/>
  <c r="F13" i="205"/>
  <c r="F26" i="205" s="1"/>
  <c r="E13" i="205"/>
  <c r="D13" i="205"/>
  <c r="D26" i="205" s="1"/>
  <c r="D45" i="205" s="1"/>
  <c r="C13" i="205"/>
  <c r="C26" i="205" s="1"/>
  <c r="C45" i="205" s="1"/>
  <c r="AA50" i="206"/>
  <c r="Y50" i="206"/>
  <c r="X50" i="206"/>
  <c r="Z50" i="206" s="1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AA44" i="206" s="1"/>
  <c r="Y37" i="206"/>
  <c r="Y44" i="206" s="1"/>
  <c r="X37" i="206"/>
  <c r="X44" i="206" s="1"/>
  <c r="Z44" i="206" s="1"/>
  <c r="W37" i="206"/>
  <c r="W44" i="206" s="1"/>
  <c r="V37" i="206"/>
  <c r="V44" i="206" s="1"/>
  <c r="U37" i="206"/>
  <c r="U44" i="206" s="1"/>
  <c r="T37" i="206"/>
  <c r="T44" i="206" s="1"/>
  <c r="S37" i="206"/>
  <c r="S44" i="206" s="1"/>
  <c r="R37" i="206"/>
  <c r="Q37" i="206"/>
  <c r="Q44" i="206" s="1"/>
  <c r="P37" i="206"/>
  <c r="P44" i="206" s="1"/>
  <c r="O37" i="206"/>
  <c r="O44" i="206" s="1"/>
  <c r="N37" i="206"/>
  <c r="N44" i="206" s="1"/>
  <c r="M37" i="206"/>
  <c r="M44" i="206" s="1"/>
  <c r="L37" i="206"/>
  <c r="L44" i="206" s="1"/>
  <c r="K37" i="206"/>
  <c r="K44" i="206" s="1"/>
  <c r="J37" i="206"/>
  <c r="I37" i="206"/>
  <c r="I44" i="206" s="1"/>
  <c r="H37" i="206"/>
  <c r="H44" i="206" s="1"/>
  <c r="G37" i="206"/>
  <c r="G44" i="206" s="1"/>
  <c r="F37" i="206"/>
  <c r="F44" i="206" s="1"/>
  <c r="E37" i="206"/>
  <c r="E44" i="206" s="1"/>
  <c r="D37" i="206"/>
  <c r="D44" i="206" s="1"/>
  <c r="C37" i="206"/>
  <c r="C44" i="206" s="1"/>
  <c r="AA25" i="206"/>
  <c r="Y25" i="206"/>
  <c r="X25" i="206"/>
  <c r="Z25" i="206" s="1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AA45" i="206" s="1"/>
  <c r="Y13" i="206"/>
  <c r="Y26" i="206" s="1"/>
  <c r="X13" i="206"/>
  <c r="X26" i="206" s="1"/>
  <c r="W13" i="206"/>
  <c r="W26" i="206" s="1"/>
  <c r="V13" i="206"/>
  <c r="V26" i="206" s="1"/>
  <c r="U13" i="206"/>
  <c r="T13" i="206"/>
  <c r="T26" i="206" s="1"/>
  <c r="S13" i="206"/>
  <c r="S26" i="206" s="1"/>
  <c r="R13" i="206"/>
  <c r="R26" i="206" s="1"/>
  <c r="Q13" i="206"/>
  <c r="Q26" i="206" s="1"/>
  <c r="P13" i="206"/>
  <c r="P26" i="206" s="1"/>
  <c r="O13" i="206"/>
  <c r="O26" i="206" s="1"/>
  <c r="N13" i="206"/>
  <c r="N26" i="206" s="1"/>
  <c r="M13" i="206"/>
  <c r="L13" i="206"/>
  <c r="L26" i="206" s="1"/>
  <c r="K13" i="206"/>
  <c r="K26" i="206" s="1"/>
  <c r="J13" i="206"/>
  <c r="J26" i="206" s="1"/>
  <c r="I13" i="206"/>
  <c r="I26" i="206" s="1"/>
  <c r="H13" i="206"/>
  <c r="H26" i="206" s="1"/>
  <c r="G13" i="206"/>
  <c r="G26" i="206" s="1"/>
  <c r="F13" i="206"/>
  <c r="F26" i="206" s="1"/>
  <c r="E13" i="206"/>
  <c r="D13" i="206"/>
  <c r="D26" i="206" s="1"/>
  <c r="C13" i="206"/>
  <c r="C26" i="206" s="1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Y44" i="207"/>
  <c r="O44" i="207"/>
  <c r="G44" i="207"/>
  <c r="AA43" i="207"/>
  <c r="Y43" i="207"/>
  <c r="X43" i="207"/>
  <c r="Z43" i="207" s="1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AA44" i="207" s="1"/>
  <c r="Y37" i="207"/>
  <c r="X37" i="207"/>
  <c r="X44" i="207" s="1"/>
  <c r="Z44" i="207" s="1"/>
  <c r="W37" i="207"/>
  <c r="W44" i="207" s="1"/>
  <c r="V37" i="207"/>
  <c r="V44" i="207" s="1"/>
  <c r="U37" i="207"/>
  <c r="U44" i="207" s="1"/>
  <c r="T37" i="207"/>
  <c r="T44" i="207" s="1"/>
  <c r="S37" i="207"/>
  <c r="S44" i="207" s="1"/>
  <c r="R37" i="207"/>
  <c r="Q37" i="207"/>
  <c r="Q44" i="207" s="1"/>
  <c r="P37" i="207"/>
  <c r="P44" i="207" s="1"/>
  <c r="O37" i="207"/>
  <c r="N37" i="207"/>
  <c r="N44" i="207" s="1"/>
  <c r="M37" i="207"/>
  <c r="M44" i="207" s="1"/>
  <c r="L37" i="207"/>
  <c r="L44" i="207" s="1"/>
  <c r="K37" i="207"/>
  <c r="K44" i="207" s="1"/>
  <c r="J37" i="207"/>
  <c r="I37" i="207"/>
  <c r="I44" i="207" s="1"/>
  <c r="H37" i="207"/>
  <c r="H44" i="207" s="1"/>
  <c r="G37" i="207"/>
  <c r="F37" i="207"/>
  <c r="F44" i="207" s="1"/>
  <c r="E37" i="207"/>
  <c r="E44" i="207" s="1"/>
  <c r="D37" i="207"/>
  <c r="D44" i="207" s="1"/>
  <c r="C37" i="207"/>
  <c r="C44" i="207" s="1"/>
  <c r="AA25" i="207"/>
  <c r="Y25" i="207"/>
  <c r="X25" i="207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AA26" i="207" s="1"/>
  <c r="Y13" i="207"/>
  <c r="Y26" i="207" s="1"/>
  <c r="X13" i="207"/>
  <c r="X26" i="207" s="1"/>
  <c r="W13" i="207"/>
  <c r="W26" i="207" s="1"/>
  <c r="V13" i="207"/>
  <c r="V26" i="207" s="1"/>
  <c r="V45" i="207" s="1"/>
  <c r="U13" i="207"/>
  <c r="T13" i="207"/>
  <c r="T26" i="207" s="1"/>
  <c r="S13" i="207"/>
  <c r="S26" i="207" s="1"/>
  <c r="R13" i="207"/>
  <c r="R26" i="207" s="1"/>
  <c r="Q13" i="207"/>
  <c r="Q26" i="207" s="1"/>
  <c r="Q45" i="207" s="1"/>
  <c r="P13" i="207"/>
  <c r="P26" i="207" s="1"/>
  <c r="O13" i="207"/>
  <c r="O26" i="207" s="1"/>
  <c r="N13" i="207"/>
  <c r="N26" i="207" s="1"/>
  <c r="N45" i="207" s="1"/>
  <c r="M13" i="207"/>
  <c r="L13" i="207"/>
  <c r="L26" i="207" s="1"/>
  <c r="K13" i="207"/>
  <c r="K26" i="207" s="1"/>
  <c r="J13" i="207"/>
  <c r="J26" i="207" s="1"/>
  <c r="I13" i="207"/>
  <c r="I26" i="207" s="1"/>
  <c r="I45" i="207" s="1"/>
  <c r="H13" i="207"/>
  <c r="H26" i="207" s="1"/>
  <c r="G13" i="207"/>
  <c r="G26" i="207" s="1"/>
  <c r="F13" i="207"/>
  <c r="F26" i="207" s="1"/>
  <c r="F45" i="207" s="1"/>
  <c r="E13" i="207"/>
  <c r="D13" i="207"/>
  <c r="D26" i="207" s="1"/>
  <c r="C13" i="207"/>
  <c r="C26" i="207" s="1"/>
  <c r="AA50" i="208"/>
  <c r="Y50" i="208"/>
  <c r="X50" i="208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O44" i="208"/>
  <c r="G44" i="208"/>
  <c r="AA43" i="208"/>
  <c r="Y43" i="208"/>
  <c r="X43" i="208"/>
  <c r="Z43" i="208" s="1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Y37" i="208"/>
  <c r="Y44" i="208" s="1"/>
  <c r="X37" i="208"/>
  <c r="X44" i="208" s="1"/>
  <c r="W37" i="208"/>
  <c r="W44" i="208" s="1"/>
  <c r="V37" i="208"/>
  <c r="V44" i="208" s="1"/>
  <c r="U37" i="208"/>
  <c r="U44" i="208" s="1"/>
  <c r="T37" i="208"/>
  <c r="T44" i="208" s="1"/>
  <c r="S37" i="208"/>
  <c r="S44" i="208" s="1"/>
  <c r="R37" i="208"/>
  <c r="Q37" i="208"/>
  <c r="Q44" i="208" s="1"/>
  <c r="P37" i="208"/>
  <c r="P44" i="208" s="1"/>
  <c r="O37" i="208"/>
  <c r="N37" i="208"/>
  <c r="N44" i="208" s="1"/>
  <c r="M37" i="208"/>
  <c r="M44" i="208" s="1"/>
  <c r="L37" i="208"/>
  <c r="L44" i="208" s="1"/>
  <c r="K37" i="208"/>
  <c r="K44" i="208" s="1"/>
  <c r="J37" i="208"/>
  <c r="I37" i="208"/>
  <c r="I44" i="208" s="1"/>
  <c r="H37" i="208"/>
  <c r="H44" i="208" s="1"/>
  <c r="G37" i="208"/>
  <c r="F37" i="208"/>
  <c r="F44" i="208" s="1"/>
  <c r="E37" i="208"/>
  <c r="E44" i="208" s="1"/>
  <c r="D37" i="208"/>
  <c r="D44" i="208" s="1"/>
  <c r="C37" i="208"/>
  <c r="C44" i="208" s="1"/>
  <c r="L26" i="208"/>
  <c r="AA25" i="208"/>
  <c r="Y25" i="208"/>
  <c r="X25" i="208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Y13" i="208"/>
  <c r="Y26" i="208" s="1"/>
  <c r="X13" i="208"/>
  <c r="X26" i="208" s="1"/>
  <c r="W13" i="208"/>
  <c r="W26" i="208" s="1"/>
  <c r="V13" i="208"/>
  <c r="V26" i="208" s="1"/>
  <c r="U13" i="208"/>
  <c r="T13" i="208"/>
  <c r="T26" i="208" s="1"/>
  <c r="S13" i="208"/>
  <c r="S26" i="208" s="1"/>
  <c r="R13" i="208"/>
  <c r="R26" i="208" s="1"/>
  <c r="Q13" i="208"/>
  <c r="Q26" i="208" s="1"/>
  <c r="P13" i="208"/>
  <c r="P26" i="208" s="1"/>
  <c r="O13" i="208"/>
  <c r="O26" i="208" s="1"/>
  <c r="N13" i="208"/>
  <c r="N26" i="208" s="1"/>
  <c r="M13" i="208"/>
  <c r="L13" i="208"/>
  <c r="K13" i="208"/>
  <c r="K26" i="208" s="1"/>
  <c r="J13" i="208"/>
  <c r="J26" i="208" s="1"/>
  <c r="I13" i="208"/>
  <c r="I26" i="208" s="1"/>
  <c r="H13" i="208"/>
  <c r="H26" i="208" s="1"/>
  <c r="G13" i="208"/>
  <c r="G26" i="208" s="1"/>
  <c r="F13" i="208"/>
  <c r="F26" i="208" s="1"/>
  <c r="E13" i="208"/>
  <c r="D13" i="208"/>
  <c r="D26" i="208" s="1"/>
  <c r="C13" i="208"/>
  <c r="C26" i="208" s="1"/>
  <c r="AA50" i="209"/>
  <c r="Y50" i="209"/>
  <c r="X50" i="209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X44" i="209" s="1"/>
  <c r="Z44" i="209" s="1"/>
  <c r="W37" i="209"/>
  <c r="W44" i="209" s="1"/>
  <c r="V37" i="209"/>
  <c r="V44" i="209" s="1"/>
  <c r="U37" i="209"/>
  <c r="U44" i="209" s="1"/>
  <c r="T37" i="209"/>
  <c r="T44" i="209" s="1"/>
  <c r="S37" i="209"/>
  <c r="S44" i="209" s="1"/>
  <c r="R37" i="209"/>
  <c r="Q37" i="209"/>
  <c r="Q44" i="209" s="1"/>
  <c r="P37" i="209"/>
  <c r="P44" i="209" s="1"/>
  <c r="O37" i="209"/>
  <c r="O44" i="209" s="1"/>
  <c r="N37" i="209"/>
  <c r="N44" i="209" s="1"/>
  <c r="M37" i="209"/>
  <c r="M44" i="209" s="1"/>
  <c r="L37" i="209"/>
  <c r="L44" i="209" s="1"/>
  <c r="K37" i="209"/>
  <c r="K44" i="209" s="1"/>
  <c r="J37" i="209"/>
  <c r="I37" i="209"/>
  <c r="I44" i="209" s="1"/>
  <c r="H37" i="209"/>
  <c r="H44" i="209" s="1"/>
  <c r="G37" i="209"/>
  <c r="G44" i="209" s="1"/>
  <c r="F37" i="209"/>
  <c r="F44" i="209" s="1"/>
  <c r="E37" i="209"/>
  <c r="E44" i="209" s="1"/>
  <c r="D37" i="209"/>
  <c r="D44" i="209" s="1"/>
  <c r="C37" i="209"/>
  <c r="C44" i="209" s="1"/>
  <c r="AA25" i="209"/>
  <c r="Y25" i="209"/>
  <c r="X25" i="209"/>
  <c r="Z25" i="209" s="1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AA45" i="209" s="1"/>
  <c r="Y13" i="209"/>
  <c r="Y26" i="209" s="1"/>
  <c r="X13" i="209"/>
  <c r="X26" i="209" s="1"/>
  <c r="W13" i="209"/>
  <c r="W26" i="209" s="1"/>
  <c r="V13" i="209"/>
  <c r="V26" i="209" s="1"/>
  <c r="U13" i="209"/>
  <c r="T13" i="209"/>
  <c r="T26" i="209" s="1"/>
  <c r="S13" i="209"/>
  <c r="S26" i="209" s="1"/>
  <c r="S45" i="209" s="1"/>
  <c r="R13" i="209"/>
  <c r="R26" i="209" s="1"/>
  <c r="Q13" i="209"/>
  <c r="Q26" i="209" s="1"/>
  <c r="P13" i="209"/>
  <c r="P26" i="209" s="1"/>
  <c r="P45" i="209" s="1"/>
  <c r="O13" i="209"/>
  <c r="O26" i="209" s="1"/>
  <c r="N13" i="209"/>
  <c r="N26" i="209" s="1"/>
  <c r="M13" i="209"/>
  <c r="L13" i="209"/>
  <c r="L26" i="209" s="1"/>
  <c r="K13" i="209"/>
  <c r="K26" i="209" s="1"/>
  <c r="K45" i="209" s="1"/>
  <c r="J13" i="209"/>
  <c r="J26" i="209" s="1"/>
  <c r="I13" i="209"/>
  <c r="I26" i="209" s="1"/>
  <c r="H13" i="209"/>
  <c r="H26" i="209" s="1"/>
  <c r="H45" i="209" s="1"/>
  <c r="G13" i="209"/>
  <c r="G26" i="209" s="1"/>
  <c r="F13" i="209"/>
  <c r="F26" i="209" s="1"/>
  <c r="E13" i="209"/>
  <c r="D13" i="209"/>
  <c r="D26" i="209" s="1"/>
  <c r="C13" i="209"/>
  <c r="C26" i="209" s="1"/>
  <c r="C45" i="209" s="1"/>
  <c r="AA50" i="210"/>
  <c r="Y50" i="210"/>
  <c r="X50" i="210"/>
  <c r="Z50" i="210" s="1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Y37" i="210"/>
  <c r="Y44" i="210" s="1"/>
  <c r="X37" i="210"/>
  <c r="X44" i="210" s="1"/>
  <c r="Z44" i="210" s="1"/>
  <c r="W37" i="210"/>
  <c r="W44" i="210" s="1"/>
  <c r="V37" i="210"/>
  <c r="V44" i="210" s="1"/>
  <c r="U37" i="210"/>
  <c r="U44" i="210" s="1"/>
  <c r="T37" i="210"/>
  <c r="T44" i="210" s="1"/>
  <c r="S37" i="210"/>
  <c r="S44" i="210" s="1"/>
  <c r="R37" i="210"/>
  <c r="Q37" i="210"/>
  <c r="Q44" i="210" s="1"/>
  <c r="P37" i="210"/>
  <c r="P44" i="210" s="1"/>
  <c r="O37" i="210"/>
  <c r="O44" i="210" s="1"/>
  <c r="N37" i="210"/>
  <c r="N44" i="210" s="1"/>
  <c r="M37" i="210"/>
  <c r="M44" i="210" s="1"/>
  <c r="L37" i="210"/>
  <c r="L44" i="210" s="1"/>
  <c r="K37" i="210"/>
  <c r="K44" i="210" s="1"/>
  <c r="J37" i="210"/>
  <c r="I37" i="210"/>
  <c r="I44" i="210" s="1"/>
  <c r="H37" i="210"/>
  <c r="H44" i="210" s="1"/>
  <c r="G37" i="210"/>
  <c r="G44" i="210" s="1"/>
  <c r="F37" i="210"/>
  <c r="F44" i="210" s="1"/>
  <c r="E37" i="210"/>
  <c r="E44" i="210" s="1"/>
  <c r="D37" i="210"/>
  <c r="D44" i="210" s="1"/>
  <c r="C37" i="210"/>
  <c r="C44" i="210" s="1"/>
  <c r="AA25" i="210"/>
  <c r="Y25" i="210"/>
  <c r="X25" i="210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AA26" i="210" s="1"/>
  <c r="Y13" i="210"/>
  <c r="Y26" i="210" s="1"/>
  <c r="Y45" i="210" s="1"/>
  <c r="X13" i="210"/>
  <c r="X26" i="210" s="1"/>
  <c r="W13" i="210"/>
  <c r="V13" i="210"/>
  <c r="V26" i="210" s="1"/>
  <c r="U13" i="210"/>
  <c r="T13" i="210"/>
  <c r="T26" i="210" s="1"/>
  <c r="S13" i="210"/>
  <c r="S26" i="210" s="1"/>
  <c r="R13" i="210"/>
  <c r="R26" i="210" s="1"/>
  <c r="Q13" i="210"/>
  <c r="Q26" i="210" s="1"/>
  <c r="Q45" i="210" s="1"/>
  <c r="P13" i="210"/>
  <c r="P26" i="210" s="1"/>
  <c r="P45" i="210" s="1"/>
  <c r="O13" i="210"/>
  <c r="O26" i="210" s="1"/>
  <c r="N13" i="210"/>
  <c r="N26" i="210" s="1"/>
  <c r="M13" i="210"/>
  <c r="L13" i="210"/>
  <c r="L26" i="210" s="1"/>
  <c r="K13" i="210"/>
  <c r="K26" i="210" s="1"/>
  <c r="J13" i="210"/>
  <c r="J26" i="210" s="1"/>
  <c r="I13" i="210"/>
  <c r="I26" i="210" s="1"/>
  <c r="H13" i="210"/>
  <c r="H26" i="210" s="1"/>
  <c r="H45" i="210" s="1"/>
  <c r="G13" i="210"/>
  <c r="G26" i="210" s="1"/>
  <c r="F13" i="210"/>
  <c r="F26" i="210" s="1"/>
  <c r="E13" i="210"/>
  <c r="D13" i="210"/>
  <c r="D26" i="210" s="1"/>
  <c r="C13" i="210"/>
  <c r="C26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Q44" i="211"/>
  <c r="I44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Y37" i="211"/>
  <c r="Y44" i="211" s="1"/>
  <c r="X37" i="211"/>
  <c r="X44" i="211" s="1"/>
  <c r="W37" i="211"/>
  <c r="W44" i="211" s="1"/>
  <c r="V37" i="211"/>
  <c r="V44" i="211" s="1"/>
  <c r="U37" i="211"/>
  <c r="U44" i="211" s="1"/>
  <c r="T37" i="211"/>
  <c r="T44" i="211" s="1"/>
  <c r="S37" i="211"/>
  <c r="S44" i="211" s="1"/>
  <c r="R37" i="211"/>
  <c r="Q37" i="211"/>
  <c r="P37" i="211"/>
  <c r="P44" i="211" s="1"/>
  <c r="O37" i="211"/>
  <c r="O44" i="211" s="1"/>
  <c r="N37" i="211"/>
  <c r="N44" i="211" s="1"/>
  <c r="M37" i="211"/>
  <c r="M44" i="211" s="1"/>
  <c r="L37" i="211"/>
  <c r="L44" i="211" s="1"/>
  <c r="K37" i="211"/>
  <c r="K44" i="211" s="1"/>
  <c r="J37" i="211"/>
  <c r="I37" i="211"/>
  <c r="H37" i="211"/>
  <c r="H44" i="211" s="1"/>
  <c r="G37" i="211"/>
  <c r="G44" i="211" s="1"/>
  <c r="F37" i="211"/>
  <c r="F44" i="211" s="1"/>
  <c r="E37" i="211"/>
  <c r="E44" i="211" s="1"/>
  <c r="D37" i="211"/>
  <c r="D44" i="211" s="1"/>
  <c r="C37" i="211"/>
  <c r="C44" i="211" s="1"/>
  <c r="AA25" i="211"/>
  <c r="Y25" i="211"/>
  <c r="X25" i="211"/>
  <c r="Z25" i="211" s="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AA26" i="211" s="1"/>
  <c r="Y13" i="211"/>
  <c r="Y26" i="211" s="1"/>
  <c r="X13" i="211"/>
  <c r="X26" i="211" s="1"/>
  <c r="W13" i="211"/>
  <c r="W26" i="211" s="1"/>
  <c r="W45" i="211" s="1"/>
  <c r="V13" i="211"/>
  <c r="V26" i="211" s="1"/>
  <c r="V45" i="211" s="1"/>
  <c r="U13" i="211"/>
  <c r="T13" i="211"/>
  <c r="T26" i="211" s="1"/>
  <c r="T45" i="211" s="1"/>
  <c r="S13" i="211"/>
  <c r="S26" i="211" s="1"/>
  <c r="R13" i="211"/>
  <c r="R26" i="211" s="1"/>
  <c r="Q13" i="211"/>
  <c r="Q26" i="211" s="1"/>
  <c r="P13" i="211"/>
  <c r="P26" i="211" s="1"/>
  <c r="P45" i="211" s="1"/>
  <c r="O13" i="211"/>
  <c r="O26" i="211" s="1"/>
  <c r="O45" i="211" s="1"/>
  <c r="N13" i="211"/>
  <c r="N26" i="211" s="1"/>
  <c r="N45" i="211" s="1"/>
  <c r="M13" i="211"/>
  <c r="L13" i="211"/>
  <c r="L26" i="211" s="1"/>
  <c r="K13" i="211"/>
  <c r="K26" i="211" s="1"/>
  <c r="J13" i="211"/>
  <c r="J26" i="211" s="1"/>
  <c r="I13" i="211"/>
  <c r="I26" i="211" s="1"/>
  <c r="H13" i="211"/>
  <c r="H26" i="211" s="1"/>
  <c r="H45" i="211" s="1"/>
  <c r="G13" i="211"/>
  <c r="G26" i="211" s="1"/>
  <c r="G45" i="211" s="1"/>
  <c r="F13" i="211"/>
  <c r="F26" i="211" s="1"/>
  <c r="F45" i="211" s="1"/>
  <c r="E13" i="211"/>
  <c r="D13" i="211"/>
  <c r="D26" i="211" s="1"/>
  <c r="C13" i="211"/>
  <c r="C26" i="211" s="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Y44" i="212" s="1"/>
  <c r="X37" i="212"/>
  <c r="X44" i="212" s="1"/>
  <c r="Z44" i="212" s="1"/>
  <c r="W37" i="212"/>
  <c r="W44" i="212" s="1"/>
  <c r="V37" i="212"/>
  <c r="V44" i="212" s="1"/>
  <c r="U37" i="212"/>
  <c r="U44" i="212" s="1"/>
  <c r="T37" i="212"/>
  <c r="T44" i="212" s="1"/>
  <c r="S37" i="212"/>
  <c r="S44" i="212" s="1"/>
  <c r="R37" i="212"/>
  <c r="Q37" i="212"/>
  <c r="Q44" i="212" s="1"/>
  <c r="P37" i="212"/>
  <c r="P44" i="212" s="1"/>
  <c r="O37" i="212"/>
  <c r="O44" i="212" s="1"/>
  <c r="N37" i="212"/>
  <c r="N44" i="212" s="1"/>
  <c r="M37" i="212"/>
  <c r="M44" i="212" s="1"/>
  <c r="L37" i="212"/>
  <c r="L44" i="212" s="1"/>
  <c r="K37" i="212"/>
  <c r="K44" i="212" s="1"/>
  <c r="J37" i="212"/>
  <c r="I37" i="212"/>
  <c r="I44" i="212" s="1"/>
  <c r="H37" i="212"/>
  <c r="H44" i="212" s="1"/>
  <c r="G37" i="212"/>
  <c r="G44" i="212" s="1"/>
  <c r="F37" i="212"/>
  <c r="F44" i="212" s="1"/>
  <c r="E37" i="212"/>
  <c r="E44" i="212" s="1"/>
  <c r="D37" i="212"/>
  <c r="D44" i="212" s="1"/>
  <c r="C37" i="212"/>
  <c r="C44" i="212" s="1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AA26" i="212" s="1"/>
  <c r="Y13" i="212"/>
  <c r="Y26" i="212" s="1"/>
  <c r="X13" i="212"/>
  <c r="X26" i="212" s="1"/>
  <c r="W13" i="212"/>
  <c r="W26" i="212" s="1"/>
  <c r="V13" i="212"/>
  <c r="V26" i="212" s="1"/>
  <c r="U13" i="212"/>
  <c r="T13" i="212"/>
  <c r="T26" i="212" s="1"/>
  <c r="T45" i="212" s="1"/>
  <c r="S13" i="212"/>
  <c r="S26" i="212" s="1"/>
  <c r="R13" i="212"/>
  <c r="R26" i="212" s="1"/>
  <c r="Q13" i="212"/>
  <c r="Q26" i="212" s="1"/>
  <c r="P13" i="212"/>
  <c r="P26" i="212" s="1"/>
  <c r="P45" i="212" s="1"/>
  <c r="O13" i="212"/>
  <c r="O26" i="212" s="1"/>
  <c r="N13" i="212"/>
  <c r="N26" i="212" s="1"/>
  <c r="M13" i="212"/>
  <c r="L13" i="212"/>
  <c r="L26" i="212" s="1"/>
  <c r="K13" i="212"/>
  <c r="K26" i="212" s="1"/>
  <c r="J13" i="212"/>
  <c r="J26" i="212" s="1"/>
  <c r="I13" i="212"/>
  <c r="I26" i="212" s="1"/>
  <c r="H13" i="212"/>
  <c r="H26" i="212" s="1"/>
  <c r="H45" i="212" s="1"/>
  <c r="G13" i="212"/>
  <c r="G26" i="212" s="1"/>
  <c r="F13" i="212"/>
  <c r="F26" i="212" s="1"/>
  <c r="E13" i="212"/>
  <c r="D13" i="212"/>
  <c r="D26" i="212" s="1"/>
  <c r="C13" i="212"/>
  <c r="C26" i="212" s="1"/>
  <c r="AA50" i="213"/>
  <c r="Y50" i="213"/>
  <c r="X50" i="213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I44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Y37" i="213"/>
  <c r="Y44" i="213" s="1"/>
  <c r="X37" i="213"/>
  <c r="X44" i="213" s="1"/>
  <c r="W37" i="213"/>
  <c r="W44" i="213" s="1"/>
  <c r="V37" i="213"/>
  <c r="V44" i="213" s="1"/>
  <c r="U37" i="213"/>
  <c r="U44" i="213" s="1"/>
  <c r="T37" i="213"/>
  <c r="T44" i="213" s="1"/>
  <c r="S37" i="213"/>
  <c r="S44" i="213" s="1"/>
  <c r="R37" i="213"/>
  <c r="Q37" i="213"/>
  <c r="Q44" i="213" s="1"/>
  <c r="P37" i="213"/>
  <c r="P44" i="213" s="1"/>
  <c r="O37" i="213"/>
  <c r="O44" i="213" s="1"/>
  <c r="N37" i="213"/>
  <c r="N44" i="213" s="1"/>
  <c r="M37" i="213"/>
  <c r="M44" i="213" s="1"/>
  <c r="L37" i="213"/>
  <c r="L44" i="213" s="1"/>
  <c r="K37" i="213"/>
  <c r="K44" i="213" s="1"/>
  <c r="J37" i="213"/>
  <c r="I37" i="213"/>
  <c r="H37" i="213"/>
  <c r="H44" i="213" s="1"/>
  <c r="G37" i="213"/>
  <c r="G44" i="213" s="1"/>
  <c r="F37" i="213"/>
  <c r="F44" i="213" s="1"/>
  <c r="E37" i="213"/>
  <c r="E44" i="213" s="1"/>
  <c r="D37" i="213"/>
  <c r="D44" i="213" s="1"/>
  <c r="C37" i="213"/>
  <c r="C44" i="213" s="1"/>
  <c r="AA25" i="213"/>
  <c r="Y25" i="213"/>
  <c r="X25" i="213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Y13" i="213"/>
  <c r="Y26" i="213" s="1"/>
  <c r="X13" i="213"/>
  <c r="X26" i="213" s="1"/>
  <c r="W13" i="213"/>
  <c r="W26" i="213" s="1"/>
  <c r="W45" i="213" s="1"/>
  <c r="V13" i="213"/>
  <c r="V26" i="213" s="1"/>
  <c r="U13" i="213"/>
  <c r="T13" i="213"/>
  <c r="T26" i="213" s="1"/>
  <c r="T45" i="213" s="1"/>
  <c r="S13" i="213"/>
  <c r="S26" i="213" s="1"/>
  <c r="R13" i="213"/>
  <c r="R26" i="213" s="1"/>
  <c r="Q13" i="213"/>
  <c r="Q26" i="213" s="1"/>
  <c r="P13" i="213"/>
  <c r="P26" i="213" s="1"/>
  <c r="O13" i="213"/>
  <c r="O26" i="213" s="1"/>
  <c r="O45" i="213" s="1"/>
  <c r="N13" i="213"/>
  <c r="N26" i="213" s="1"/>
  <c r="M13" i="213"/>
  <c r="L13" i="213"/>
  <c r="L26" i="213" s="1"/>
  <c r="L45" i="213" s="1"/>
  <c r="K13" i="213"/>
  <c r="K26" i="213" s="1"/>
  <c r="J13" i="213"/>
  <c r="J26" i="213" s="1"/>
  <c r="I13" i="213"/>
  <c r="I26" i="213" s="1"/>
  <c r="H13" i="213"/>
  <c r="H26" i="213" s="1"/>
  <c r="G13" i="213"/>
  <c r="G26" i="213" s="1"/>
  <c r="G45" i="213" s="1"/>
  <c r="F13" i="213"/>
  <c r="F26" i="213" s="1"/>
  <c r="E13" i="213"/>
  <c r="D13" i="213"/>
  <c r="D26" i="213" s="1"/>
  <c r="C13" i="213"/>
  <c r="C26" i="213" s="1"/>
  <c r="AA50" i="214"/>
  <c r="Y50" i="214"/>
  <c r="X50" i="214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Y37" i="214"/>
  <c r="Y44" i="214" s="1"/>
  <c r="X37" i="214"/>
  <c r="X44" i="214" s="1"/>
  <c r="W37" i="214"/>
  <c r="W44" i="214" s="1"/>
  <c r="V37" i="214"/>
  <c r="V44" i="214" s="1"/>
  <c r="U37" i="214"/>
  <c r="U44" i="214" s="1"/>
  <c r="T37" i="214"/>
  <c r="T44" i="214" s="1"/>
  <c r="S37" i="214"/>
  <c r="S44" i="214" s="1"/>
  <c r="R37" i="214"/>
  <c r="Q37" i="214"/>
  <c r="Q44" i="214" s="1"/>
  <c r="P37" i="214"/>
  <c r="P44" i="214" s="1"/>
  <c r="O37" i="214"/>
  <c r="O44" i="214" s="1"/>
  <c r="N37" i="214"/>
  <c r="N44" i="214" s="1"/>
  <c r="M37" i="214"/>
  <c r="M44" i="214" s="1"/>
  <c r="L37" i="214"/>
  <c r="L44" i="214" s="1"/>
  <c r="K37" i="214"/>
  <c r="K44" i="214" s="1"/>
  <c r="J37" i="214"/>
  <c r="I37" i="214"/>
  <c r="I44" i="214" s="1"/>
  <c r="H37" i="214"/>
  <c r="H44" i="214" s="1"/>
  <c r="G37" i="214"/>
  <c r="G44" i="214" s="1"/>
  <c r="F37" i="214"/>
  <c r="F44" i="214" s="1"/>
  <c r="E37" i="214"/>
  <c r="E44" i="214" s="1"/>
  <c r="D37" i="214"/>
  <c r="D44" i="214" s="1"/>
  <c r="C37" i="214"/>
  <c r="C44" i="214" s="1"/>
  <c r="AA25" i="214"/>
  <c r="Y25" i="214"/>
  <c r="X25" i="214"/>
  <c r="Z25" i="214" s="1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AA26" i="214" s="1"/>
  <c r="Y13" i="214"/>
  <c r="Y26" i="214" s="1"/>
  <c r="X13" i="214"/>
  <c r="X26" i="214" s="1"/>
  <c r="W13" i="214"/>
  <c r="W26" i="214" s="1"/>
  <c r="W45" i="214" s="1"/>
  <c r="V13" i="214"/>
  <c r="V26" i="214" s="1"/>
  <c r="V45" i="214" s="1"/>
  <c r="U13" i="214"/>
  <c r="T13" i="214"/>
  <c r="T26" i="214" s="1"/>
  <c r="T45" i="214" s="1"/>
  <c r="S13" i="214"/>
  <c r="S26" i="214" s="1"/>
  <c r="R13" i="214"/>
  <c r="R26" i="214" s="1"/>
  <c r="Q13" i="214"/>
  <c r="Q26" i="214" s="1"/>
  <c r="P13" i="214"/>
  <c r="P26" i="214" s="1"/>
  <c r="O13" i="214"/>
  <c r="O26" i="214" s="1"/>
  <c r="O45" i="214" s="1"/>
  <c r="N13" i="214"/>
  <c r="N26" i="214" s="1"/>
  <c r="N45" i="214" s="1"/>
  <c r="M13" i="214"/>
  <c r="L13" i="214"/>
  <c r="L26" i="214" s="1"/>
  <c r="L45" i="214" s="1"/>
  <c r="K13" i="214"/>
  <c r="K26" i="214" s="1"/>
  <c r="J13" i="214"/>
  <c r="J26" i="214" s="1"/>
  <c r="I13" i="214"/>
  <c r="I26" i="214" s="1"/>
  <c r="H13" i="214"/>
  <c r="H26" i="214" s="1"/>
  <c r="G13" i="214"/>
  <c r="G26" i="214" s="1"/>
  <c r="G45" i="214" s="1"/>
  <c r="F13" i="214"/>
  <c r="F26" i="214" s="1"/>
  <c r="F45" i="214" s="1"/>
  <c r="E13" i="214"/>
  <c r="D13" i="214"/>
  <c r="D26" i="214" s="1"/>
  <c r="D45" i="214" s="1"/>
  <c r="C13" i="214"/>
  <c r="C26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AA44" i="215" s="1"/>
  <c r="Y37" i="215"/>
  <c r="Y44" i="215" s="1"/>
  <c r="X37" i="215"/>
  <c r="X44" i="215" s="1"/>
  <c r="W37" i="215"/>
  <c r="W44" i="215" s="1"/>
  <c r="V37" i="215"/>
  <c r="V44" i="215" s="1"/>
  <c r="U37" i="215"/>
  <c r="U44" i="215" s="1"/>
  <c r="T37" i="215"/>
  <c r="T44" i="215" s="1"/>
  <c r="S37" i="215"/>
  <c r="S44" i="215" s="1"/>
  <c r="R37" i="215"/>
  <c r="Q37" i="215"/>
  <c r="Q44" i="215" s="1"/>
  <c r="P37" i="215"/>
  <c r="P44" i="215" s="1"/>
  <c r="O37" i="215"/>
  <c r="O44" i="215" s="1"/>
  <c r="N37" i="215"/>
  <c r="N44" i="215" s="1"/>
  <c r="M37" i="215"/>
  <c r="M44" i="215" s="1"/>
  <c r="L37" i="215"/>
  <c r="L44" i="215" s="1"/>
  <c r="K37" i="215"/>
  <c r="K44" i="215" s="1"/>
  <c r="J37" i="215"/>
  <c r="I37" i="215"/>
  <c r="I44" i="215" s="1"/>
  <c r="H37" i="215"/>
  <c r="H44" i="215" s="1"/>
  <c r="G37" i="215"/>
  <c r="G44" i="215" s="1"/>
  <c r="F37" i="215"/>
  <c r="F44" i="215" s="1"/>
  <c r="E37" i="215"/>
  <c r="E44" i="215" s="1"/>
  <c r="D37" i="215"/>
  <c r="D44" i="215" s="1"/>
  <c r="C37" i="215"/>
  <c r="C44" i="215" s="1"/>
  <c r="AA25" i="215"/>
  <c r="Y25" i="215"/>
  <c r="X25" i="215"/>
  <c r="Z25" i="215" s="1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AA26" i="215" s="1"/>
  <c r="Y13" i="215"/>
  <c r="Y26" i="215" s="1"/>
  <c r="X13" i="215"/>
  <c r="X26" i="215" s="1"/>
  <c r="W13" i="215"/>
  <c r="W26" i="215" s="1"/>
  <c r="V13" i="215"/>
  <c r="V26" i="215" s="1"/>
  <c r="V45" i="215" s="1"/>
  <c r="U13" i="215"/>
  <c r="T13" i="215"/>
  <c r="T26" i="215" s="1"/>
  <c r="T45" i="215" s="1"/>
  <c r="S13" i="215"/>
  <c r="S26" i="215" s="1"/>
  <c r="S45" i="215" s="1"/>
  <c r="R13" i="215"/>
  <c r="R26" i="215" s="1"/>
  <c r="Q13" i="215"/>
  <c r="Q26" i="215" s="1"/>
  <c r="P13" i="215"/>
  <c r="P26" i="215" s="1"/>
  <c r="O13" i="215"/>
  <c r="O26" i="215" s="1"/>
  <c r="N13" i="215"/>
  <c r="N26" i="215" s="1"/>
  <c r="N45" i="215" s="1"/>
  <c r="M13" i="215"/>
  <c r="L13" i="215"/>
  <c r="L26" i="215" s="1"/>
  <c r="L45" i="215" s="1"/>
  <c r="K13" i="215"/>
  <c r="K26" i="215" s="1"/>
  <c r="K45" i="215" s="1"/>
  <c r="J13" i="215"/>
  <c r="J26" i="215" s="1"/>
  <c r="I13" i="215"/>
  <c r="I26" i="215" s="1"/>
  <c r="H13" i="215"/>
  <c r="H26" i="215" s="1"/>
  <c r="G13" i="215"/>
  <c r="G26" i="215" s="1"/>
  <c r="F13" i="215"/>
  <c r="F26" i="215" s="1"/>
  <c r="F45" i="215" s="1"/>
  <c r="E13" i="215"/>
  <c r="D13" i="215"/>
  <c r="C13" i="215"/>
  <c r="C26" i="215" s="1"/>
  <c r="C45" i="215" s="1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AA44" i="216" s="1"/>
  <c r="Y37" i="216"/>
  <c r="Y44" i="216" s="1"/>
  <c r="X37" i="216"/>
  <c r="X44" i="216" s="1"/>
  <c r="W37" i="216"/>
  <c r="W44" i="216" s="1"/>
  <c r="V37" i="216"/>
  <c r="V44" i="216" s="1"/>
  <c r="U37" i="216"/>
  <c r="U44" i="216" s="1"/>
  <c r="T37" i="216"/>
  <c r="S37" i="216"/>
  <c r="S44" i="216" s="1"/>
  <c r="R37" i="216"/>
  <c r="Q37" i="216"/>
  <c r="Q44" i="216" s="1"/>
  <c r="P37" i="216"/>
  <c r="P44" i="216" s="1"/>
  <c r="O37" i="216"/>
  <c r="O44" i="216" s="1"/>
  <c r="N37" i="216"/>
  <c r="N44" i="216" s="1"/>
  <c r="M37" i="216"/>
  <c r="M44" i="216" s="1"/>
  <c r="L37" i="216"/>
  <c r="L44" i="216" s="1"/>
  <c r="K37" i="216"/>
  <c r="K44" i="216" s="1"/>
  <c r="J37" i="216"/>
  <c r="I37" i="216"/>
  <c r="I44" i="216" s="1"/>
  <c r="H37" i="216"/>
  <c r="H44" i="216" s="1"/>
  <c r="G37" i="216"/>
  <c r="G44" i="216" s="1"/>
  <c r="F37" i="216"/>
  <c r="F44" i="216" s="1"/>
  <c r="E37" i="216"/>
  <c r="E44" i="216" s="1"/>
  <c r="D37" i="216"/>
  <c r="D44" i="216" s="1"/>
  <c r="C37" i="216"/>
  <c r="C44" i="216" s="1"/>
  <c r="AA25" i="216"/>
  <c r="Y25" i="216"/>
  <c r="X25" i="216"/>
  <c r="Z25" i="216" s="1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AA26" i="216" s="1"/>
  <c r="Y13" i="216"/>
  <c r="Y26" i="216" s="1"/>
  <c r="X13" i="216"/>
  <c r="W13" i="216"/>
  <c r="V13" i="216"/>
  <c r="V26" i="216" s="1"/>
  <c r="U13" i="216"/>
  <c r="T13" i="216"/>
  <c r="T26" i="216" s="1"/>
  <c r="S13" i="216"/>
  <c r="S26" i="216" s="1"/>
  <c r="S45" i="216" s="1"/>
  <c r="R13" i="216"/>
  <c r="R26" i="216" s="1"/>
  <c r="Q13" i="216"/>
  <c r="Q26" i="216" s="1"/>
  <c r="P13" i="216"/>
  <c r="P26" i="216" s="1"/>
  <c r="O13" i="216"/>
  <c r="N13" i="216"/>
  <c r="N26" i="216" s="1"/>
  <c r="M13" i="216"/>
  <c r="L13" i="216"/>
  <c r="L26" i="216" s="1"/>
  <c r="K13" i="216"/>
  <c r="K26" i="216" s="1"/>
  <c r="K45" i="216" s="1"/>
  <c r="J13" i="216"/>
  <c r="J26" i="216" s="1"/>
  <c r="I13" i="216"/>
  <c r="I26" i="216" s="1"/>
  <c r="H13" i="216"/>
  <c r="H26" i="216" s="1"/>
  <c r="G13" i="216"/>
  <c r="F13" i="216"/>
  <c r="F26" i="216" s="1"/>
  <c r="E13" i="216"/>
  <c r="D13" i="216"/>
  <c r="D26" i="216" s="1"/>
  <c r="C13" i="216"/>
  <c r="C26" i="216" s="1"/>
  <c r="C45" i="216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I44" i="217"/>
  <c r="AA43" i="217"/>
  <c r="Y43" i="217"/>
  <c r="X43" i="217"/>
  <c r="Z43" i="217" s="1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Y37" i="217"/>
  <c r="Y44" i="217" s="1"/>
  <c r="X37" i="217"/>
  <c r="X44" i="217" s="1"/>
  <c r="W37" i="217"/>
  <c r="W44" i="217" s="1"/>
  <c r="V37" i="217"/>
  <c r="V44" i="217" s="1"/>
  <c r="U37" i="217"/>
  <c r="U44" i="217" s="1"/>
  <c r="T37" i="217"/>
  <c r="T44" i="217" s="1"/>
  <c r="S37" i="217"/>
  <c r="S44" i="217" s="1"/>
  <c r="R37" i="217"/>
  <c r="Q37" i="217"/>
  <c r="Q44" i="217" s="1"/>
  <c r="P37" i="217"/>
  <c r="P44" i="217" s="1"/>
  <c r="O37" i="217"/>
  <c r="O44" i="217" s="1"/>
  <c r="N37" i="217"/>
  <c r="N44" i="217" s="1"/>
  <c r="M37" i="217"/>
  <c r="M44" i="217" s="1"/>
  <c r="L37" i="217"/>
  <c r="L44" i="217" s="1"/>
  <c r="K37" i="217"/>
  <c r="K44" i="217" s="1"/>
  <c r="J37" i="217"/>
  <c r="I37" i="217"/>
  <c r="H37" i="217"/>
  <c r="H44" i="217" s="1"/>
  <c r="G37" i="217"/>
  <c r="G44" i="217" s="1"/>
  <c r="F37" i="217"/>
  <c r="F44" i="217" s="1"/>
  <c r="E37" i="217"/>
  <c r="E44" i="217" s="1"/>
  <c r="D37" i="217"/>
  <c r="D44" i="217" s="1"/>
  <c r="C37" i="217"/>
  <c r="C44" i="217" s="1"/>
  <c r="AA25" i="217"/>
  <c r="Y25" i="217"/>
  <c r="X25" i="217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AA26" i="217" s="1"/>
  <c r="AA45" i="217" s="1"/>
  <c r="Y13" i="217"/>
  <c r="Y26" i="217" s="1"/>
  <c r="X13" i="217"/>
  <c r="W13" i="217"/>
  <c r="W26" i="217" s="1"/>
  <c r="V13" i="217"/>
  <c r="V26" i="217" s="1"/>
  <c r="U13" i="217"/>
  <c r="T13" i="217"/>
  <c r="T26" i="217" s="1"/>
  <c r="S13" i="217"/>
  <c r="R13" i="217"/>
  <c r="R26" i="217" s="1"/>
  <c r="Q13" i="217"/>
  <c r="Q26" i="217" s="1"/>
  <c r="P13" i="217"/>
  <c r="P26" i="217" s="1"/>
  <c r="O13" i="217"/>
  <c r="O26" i="217" s="1"/>
  <c r="N13" i="217"/>
  <c r="N26" i="217" s="1"/>
  <c r="M13" i="217"/>
  <c r="L13" i="217"/>
  <c r="L26" i="217" s="1"/>
  <c r="K13" i="217"/>
  <c r="J13" i="217"/>
  <c r="J26" i="217" s="1"/>
  <c r="I13" i="217"/>
  <c r="I26" i="217" s="1"/>
  <c r="H13" i="217"/>
  <c r="H26" i="217" s="1"/>
  <c r="G13" i="217"/>
  <c r="G26" i="217" s="1"/>
  <c r="F13" i="217"/>
  <c r="F26" i="217" s="1"/>
  <c r="E13" i="217"/>
  <c r="D13" i="217"/>
  <c r="D26" i="217" s="1"/>
  <c r="C13" i="217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Y37" i="218"/>
  <c r="Y44" i="218" s="1"/>
  <c r="X37" i="218"/>
  <c r="X44" i="218" s="1"/>
  <c r="W37" i="218"/>
  <c r="W44" i="218" s="1"/>
  <c r="V37" i="218"/>
  <c r="V44" i="218" s="1"/>
  <c r="U37" i="218"/>
  <c r="U44" i="218" s="1"/>
  <c r="T37" i="218"/>
  <c r="T44" i="218" s="1"/>
  <c r="S37" i="218"/>
  <c r="S44" i="218" s="1"/>
  <c r="R37" i="218"/>
  <c r="Q37" i="218"/>
  <c r="Q44" i="218" s="1"/>
  <c r="P37" i="218"/>
  <c r="P44" i="218" s="1"/>
  <c r="O37" i="218"/>
  <c r="O44" i="218" s="1"/>
  <c r="N37" i="218"/>
  <c r="N44" i="218" s="1"/>
  <c r="M37" i="218"/>
  <c r="M44" i="218" s="1"/>
  <c r="L37" i="218"/>
  <c r="L44" i="218" s="1"/>
  <c r="K37" i="218"/>
  <c r="K44" i="218" s="1"/>
  <c r="J37" i="218"/>
  <c r="I37" i="218"/>
  <c r="I44" i="218" s="1"/>
  <c r="H37" i="218"/>
  <c r="H44" i="218" s="1"/>
  <c r="G37" i="218"/>
  <c r="G44" i="218" s="1"/>
  <c r="F37" i="218"/>
  <c r="F44" i="218" s="1"/>
  <c r="E37" i="218"/>
  <c r="E44" i="218" s="1"/>
  <c r="D37" i="218"/>
  <c r="D44" i="218" s="1"/>
  <c r="C37" i="218"/>
  <c r="C44" i="218" s="1"/>
  <c r="P26" i="218"/>
  <c r="AA25" i="218"/>
  <c r="Y25" i="218"/>
  <c r="X25" i="218"/>
  <c r="Z25" i="218" s="1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AA26" i="218" s="1"/>
  <c r="Z13" i="218"/>
  <c r="Y13" i="218"/>
  <c r="X13" i="218"/>
  <c r="X26" i="218" s="1"/>
  <c r="W13" i="218"/>
  <c r="W26" i="218" s="1"/>
  <c r="W45" i="218" s="1"/>
  <c r="V13" i="218"/>
  <c r="U13" i="218"/>
  <c r="T13" i="218"/>
  <c r="T26" i="218" s="1"/>
  <c r="S13" i="218"/>
  <c r="R13" i="218"/>
  <c r="R26" i="218" s="1"/>
  <c r="Q13" i="218"/>
  <c r="P13" i="218"/>
  <c r="O13" i="218"/>
  <c r="O26" i="218" s="1"/>
  <c r="O45" i="218" s="1"/>
  <c r="N13" i="218"/>
  <c r="M13" i="218"/>
  <c r="L13" i="218"/>
  <c r="L26" i="218" s="1"/>
  <c r="K13" i="218"/>
  <c r="J13" i="218"/>
  <c r="J26" i="218" s="1"/>
  <c r="I13" i="218"/>
  <c r="H13" i="218"/>
  <c r="H26" i="218" s="1"/>
  <c r="G13" i="218"/>
  <c r="G26" i="218" s="1"/>
  <c r="G45" i="218" s="1"/>
  <c r="F13" i="218"/>
  <c r="F26" i="218" s="1"/>
  <c r="F45" i="218" s="1"/>
  <c r="E13" i="218"/>
  <c r="D13" i="218"/>
  <c r="D26" i="218" s="1"/>
  <c r="D45" i="218" s="1"/>
  <c r="C13" i="218"/>
  <c r="AA50" i="219"/>
  <c r="Y50" i="219"/>
  <c r="X50" i="219"/>
  <c r="Z50" i="219" s="1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Y37" i="219"/>
  <c r="Y44" i="219" s="1"/>
  <c r="X37" i="219"/>
  <c r="X44" i="219" s="1"/>
  <c r="W37" i="219"/>
  <c r="W44" i="219" s="1"/>
  <c r="V37" i="219"/>
  <c r="V44" i="219" s="1"/>
  <c r="U37" i="219"/>
  <c r="U44" i="219" s="1"/>
  <c r="T37" i="219"/>
  <c r="T44" i="219" s="1"/>
  <c r="S37" i="219"/>
  <c r="S44" i="219" s="1"/>
  <c r="R37" i="219"/>
  <c r="R44" i="219" s="1"/>
  <c r="Q37" i="219"/>
  <c r="Q44" i="219" s="1"/>
  <c r="P37" i="219"/>
  <c r="P44" i="219" s="1"/>
  <c r="O37" i="219"/>
  <c r="O44" i="219" s="1"/>
  <c r="N37" i="219"/>
  <c r="N44" i="219" s="1"/>
  <c r="M37" i="219"/>
  <c r="M44" i="219" s="1"/>
  <c r="L37" i="219"/>
  <c r="L44" i="219" s="1"/>
  <c r="K37" i="219"/>
  <c r="K44" i="219" s="1"/>
  <c r="J37" i="219"/>
  <c r="J44" i="219" s="1"/>
  <c r="I37" i="219"/>
  <c r="I44" i="219" s="1"/>
  <c r="H37" i="219"/>
  <c r="H44" i="219" s="1"/>
  <c r="G37" i="219"/>
  <c r="G44" i="219" s="1"/>
  <c r="F37" i="219"/>
  <c r="F44" i="219" s="1"/>
  <c r="E37" i="219"/>
  <c r="E44" i="219" s="1"/>
  <c r="D37" i="219"/>
  <c r="D44" i="219" s="1"/>
  <c r="C37" i="219"/>
  <c r="C44" i="219" s="1"/>
  <c r="T26" i="219"/>
  <c r="T45" i="219" s="1"/>
  <c r="AA25" i="219"/>
  <c r="Y25" i="219"/>
  <c r="X25" i="219"/>
  <c r="Z25" i="219" s="1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AA26" i="219" s="1"/>
  <c r="Y13" i="219"/>
  <c r="X13" i="219"/>
  <c r="W13" i="219"/>
  <c r="V13" i="219"/>
  <c r="V26" i="219" s="1"/>
  <c r="U13" i="219"/>
  <c r="U26" i="219" s="1"/>
  <c r="T13" i="219"/>
  <c r="S13" i="219"/>
  <c r="S26" i="219" s="1"/>
  <c r="R13" i="219"/>
  <c r="R26" i="219" s="1"/>
  <c r="Q13" i="219"/>
  <c r="P13" i="219"/>
  <c r="P26" i="219" s="1"/>
  <c r="O13" i="219"/>
  <c r="N13" i="219"/>
  <c r="N26" i="219" s="1"/>
  <c r="M13" i="219"/>
  <c r="M26" i="219" s="1"/>
  <c r="L13" i="219"/>
  <c r="L26" i="219" s="1"/>
  <c r="K13" i="219"/>
  <c r="K26" i="219" s="1"/>
  <c r="J13" i="219"/>
  <c r="J26" i="219" s="1"/>
  <c r="I13" i="219"/>
  <c r="H13" i="219"/>
  <c r="H26" i="219" s="1"/>
  <c r="G13" i="219"/>
  <c r="F13" i="219"/>
  <c r="F26" i="219" s="1"/>
  <c r="E13" i="219"/>
  <c r="E26" i="219" s="1"/>
  <c r="D13" i="219"/>
  <c r="D26" i="219" s="1"/>
  <c r="C13" i="219"/>
  <c r="C26" i="219" s="1"/>
  <c r="AA50" i="220"/>
  <c r="Y50" i="220"/>
  <c r="X50" i="220"/>
  <c r="Z50" i="220" s="1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AA43" i="220"/>
  <c r="Y43" i="220"/>
  <c r="X43" i="220"/>
  <c r="Z43" i="220" s="1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AA44" i="220" s="1"/>
  <c r="Y37" i="220"/>
  <c r="Y44" i="220" s="1"/>
  <c r="X37" i="220"/>
  <c r="X44" i="220" s="1"/>
  <c r="W37" i="220"/>
  <c r="W44" i="220" s="1"/>
  <c r="V37" i="220"/>
  <c r="V44" i="220" s="1"/>
  <c r="U37" i="220"/>
  <c r="U44" i="220" s="1"/>
  <c r="T37" i="220"/>
  <c r="T44" i="220" s="1"/>
  <c r="S37" i="220"/>
  <c r="S44" i="220" s="1"/>
  <c r="R37" i="220"/>
  <c r="R44" i="220" s="1"/>
  <c r="Q37" i="220"/>
  <c r="Q44" i="220" s="1"/>
  <c r="P37" i="220"/>
  <c r="P44" i="220" s="1"/>
  <c r="O37" i="220"/>
  <c r="O44" i="220" s="1"/>
  <c r="N37" i="220"/>
  <c r="N44" i="220" s="1"/>
  <c r="M37" i="220"/>
  <c r="M44" i="220" s="1"/>
  <c r="L37" i="220"/>
  <c r="L44" i="220" s="1"/>
  <c r="K37" i="220"/>
  <c r="K44" i="220" s="1"/>
  <c r="J37" i="220"/>
  <c r="J44" i="220" s="1"/>
  <c r="I37" i="220"/>
  <c r="I44" i="220" s="1"/>
  <c r="H37" i="220"/>
  <c r="H44" i="220" s="1"/>
  <c r="G37" i="220"/>
  <c r="G44" i="220" s="1"/>
  <c r="F37" i="220"/>
  <c r="F44" i="220" s="1"/>
  <c r="E37" i="220"/>
  <c r="E44" i="220" s="1"/>
  <c r="D37" i="220"/>
  <c r="D44" i="220" s="1"/>
  <c r="C37" i="220"/>
  <c r="C44" i="220" s="1"/>
  <c r="AA25" i="220"/>
  <c r="Y25" i="220"/>
  <c r="X25" i="220"/>
  <c r="Z25" i="220" s="1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AA26" i="220" s="1"/>
  <c r="Y13" i="220"/>
  <c r="Y26" i="220" s="1"/>
  <c r="X13" i="220"/>
  <c r="Z13" i="220" s="1"/>
  <c r="W13" i="220"/>
  <c r="W26" i="220" s="1"/>
  <c r="V13" i="220"/>
  <c r="U13" i="220"/>
  <c r="U26" i="220" s="1"/>
  <c r="T13" i="220"/>
  <c r="T26" i="220" s="1"/>
  <c r="S13" i="220"/>
  <c r="S26" i="220" s="1"/>
  <c r="S45" i="220" s="1"/>
  <c r="R13" i="220"/>
  <c r="R26" i="220" s="1"/>
  <c r="Q13" i="220"/>
  <c r="Q26" i="220" s="1"/>
  <c r="P13" i="220"/>
  <c r="P26" i="220" s="1"/>
  <c r="O13" i="220"/>
  <c r="O26" i="220" s="1"/>
  <c r="N13" i="220"/>
  <c r="M13" i="220"/>
  <c r="M26" i="220" s="1"/>
  <c r="L13" i="220"/>
  <c r="L26" i="220" s="1"/>
  <c r="K13" i="220"/>
  <c r="K26" i="220" s="1"/>
  <c r="K45" i="220" s="1"/>
  <c r="J13" i="220"/>
  <c r="J26" i="220" s="1"/>
  <c r="I13" i="220"/>
  <c r="I26" i="220" s="1"/>
  <c r="H13" i="220"/>
  <c r="H26" i="220" s="1"/>
  <c r="G13" i="220"/>
  <c r="G26" i="220" s="1"/>
  <c r="F13" i="220"/>
  <c r="E13" i="220"/>
  <c r="E26" i="220" s="1"/>
  <c r="D13" i="220"/>
  <c r="D26" i="220" s="1"/>
  <c r="C13" i="220"/>
  <c r="C26" i="220" s="1"/>
  <c r="C45" i="220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43" i="221"/>
  <c r="Y43" i="221"/>
  <c r="X43" i="221"/>
  <c r="Z43" i="221" s="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Y37" i="221"/>
  <c r="Y44" i="221" s="1"/>
  <c r="X37" i="221"/>
  <c r="X44" i="221" s="1"/>
  <c r="W37" i="221"/>
  <c r="W44" i="221" s="1"/>
  <c r="V37" i="221"/>
  <c r="V44" i="221" s="1"/>
  <c r="U37" i="221"/>
  <c r="U44" i="221" s="1"/>
  <c r="T37" i="221"/>
  <c r="T44" i="221" s="1"/>
  <c r="S37" i="221"/>
  <c r="S44" i="221" s="1"/>
  <c r="R37" i="221"/>
  <c r="R44" i="221" s="1"/>
  <c r="Q37" i="221"/>
  <c r="Q44" i="221" s="1"/>
  <c r="P37" i="221"/>
  <c r="P44" i="221" s="1"/>
  <c r="O37" i="221"/>
  <c r="O44" i="221" s="1"/>
  <c r="N37" i="221"/>
  <c r="N44" i="221" s="1"/>
  <c r="M37" i="221"/>
  <c r="M44" i="221" s="1"/>
  <c r="L37" i="221"/>
  <c r="L44" i="221" s="1"/>
  <c r="K37" i="221"/>
  <c r="K44" i="221" s="1"/>
  <c r="J37" i="221"/>
  <c r="J44" i="221" s="1"/>
  <c r="I37" i="221"/>
  <c r="I44" i="221" s="1"/>
  <c r="H37" i="221"/>
  <c r="H44" i="221" s="1"/>
  <c r="G37" i="221"/>
  <c r="G44" i="221" s="1"/>
  <c r="F37" i="221"/>
  <c r="F44" i="221" s="1"/>
  <c r="E37" i="221"/>
  <c r="E44" i="221" s="1"/>
  <c r="D37" i="221"/>
  <c r="D44" i="221" s="1"/>
  <c r="C37" i="221"/>
  <c r="C44" i="221" s="1"/>
  <c r="AA25" i="221"/>
  <c r="Y25" i="221"/>
  <c r="X25" i="221"/>
  <c r="Z25" i="221" s="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AA26" i="221" s="1"/>
  <c r="Y13" i="221"/>
  <c r="Y26" i="221" s="1"/>
  <c r="X13" i="221"/>
  <c r="X26" i="221" s="1"/>
  <c r="W13" i="221"/>
  <c r="W26" i="221" s="1"/>
  <c r="W45" i="221" s="1"/>
  <c r="V13" i="221"/>
  <c r="V26" i="221" s="1"/>
  <c r="V45" i="221" s="1"/>
  <c r="U13" i="221"/>
  <c r="U26" i="221" s="1"/>
  <c r="T13" i="221"/>
  <c r="T26" i="221" s="1"/>
  <c r="T45" i="221" s="1"/>
  <c r="S13" i="221"/>
  <c r="S26" i="221" s="1"/>
  <c r="R13" i="221"/>
  <c r="R26" i="221" s="1"/>
  <c r="Q13" i="221"/>
  <c r="Q26" i="221" s="1"/>
  <c r="P13" i="221"/>
  <c r="P26" i="221" s="1"/>
  <c r="P45" i="221" s="1"/>
  <c r="O13" i="221"/>
  <c r="O26" i="221" s="1"/>
  <c r="O45" i="221" s="1"/>
  <c r="N13" i="221"/>
  <c r="N26" i="221" s="1"/>
  <c r="N45" i="221" s="1"/>
  <c r="M13" i="221"/>
  <c r="M26" i="221" s="1"/>
  <c r="L13" i="221"/>
  <c r="L26" i="221" s="1"/>
  <c r="K13" i="221"/>
  <c r="K26" i="221" s="1"/>
  <c r="J13" i="221"/>
  <c r="J26" i="221" s="1"/>
  <c r="I13" i="221"/>
  <c r="I26" i="221" s="1"/>
  <c r="H13" i="221"/>
  <c r="H26" i="221" s="1"/>
  <c r="H45" i="221" s="1"/>
  <c r="G13" i="221"/>
  <c r="G26" i="221" s="1"/>
  <c r="G45" i="221" s="1"/>
  <c r="F13" i="221"/>
  <c r="F26" i="221" s="1"/>
  <c r="F45" i="221" s="1"/>
  <c r="E13" i="221"/>
  <c r="E26" i="221" s="1"/>
  <c r="D13" i="221"/>
  <c r="D26" i="221" s="1"/>
  <c r="C13" i="221"/>
  <c r="C26" i="221" s="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AA43" i="222"/>
  <c r="Y43" i="222"/>
  <c r="X43" i="222"/>
  <c r="Z43" i="222" s="1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Y37" i="222"/>
  <c r="Y44" i="222" s="1"/>
  <c r="X37" i="222"/>
  <c r="Z37" i="222" s="1"/>
  <c r="W37" i="222"/>
  <c r="V37" i="222"/>
  <c r="V44" i="222" s="1"/>
  <c r="U37" i="222"/>
  <c r="T37" i="222"/>
  <c r="T44" i="222" s="1"/>
  <c r="S37" i="222"/>
  <c r="S44" i="222" s="1"/>
  <c r="R37" i="222"/>
  <c r="Q37" i="222"/>
  <c r="Q44" i="222" s="1"/>
  <c r="P37" i="222"/>
  <c r="P44" i="222" s="1"/>
  <c r="O37" i="222"/>
  <c r="N37" i="222"/>
  <c r="N44" i="222" s="1"/>
  <c r="M37" i="222"/>
  <c r="L37" i="222"/>
  <c r="L44" i="222" s="1"/>
  <c r="K37" i="222"/>
  <c r="K44" i="222" s="1"/>
  <c r="J37" i="222"/>
  <c r="J44" i="222" s="1"/>
  <c r="I37" i="222"/>
  <c r="I44" i="222" s="1"/>
  <c r="H37" i="222"/>
  <c r="H44" i="222" s="1"/>
  <c r="G37" i="222"/>
  <c r="F37" i="222"/>
  <c r="F44" i="222" s="1"/>
  <c r="E37" i="222"/>
  <c r="D37" i="222"/>
  <c r="D44" i="222" s="1"/>
  <c r="C37" i="222"/>
  <c r="C44" i="222" s="1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AA26" i="222" s="1"/>
  <c r="Y13" i="222"/>
  <c r="Y26" i="222" s="1"/>
  <c r="X13" i="222"/>
  <c r="X26" i="222" s="1"/>
  <c r="W13" i="222"/>
  <c r="W26" i="222" s="1"/>
  <c r="V13" i="222"/>
  <c r="V26" i="222" s="1"/>
  <c r="U13" i="222"/>
  <c r="U26" i="222" s="1"/>
  <c r="T13" i="222"/>
  <c r="T26" i="222" s="1"/>
  <c r="T45" i="222" s="1"/>
  <c r="S13" i="222"/>
  <c r="S26" i="222" s="1"/>
  <c r="S45" i="222" s="1"/>
  <c r="R13" i="222"/>
  <c r="R26" i="222" s="1"/>
  <c r="Q13" i="222"/>
  <c r="Q26" i="222" s="1"/>
  <c r="P13" i="222"/>
  <c r="P26" i="222" s="1"/>
  <c r="O13" i="222"/>
  <c r="O26" i="222" s="1"/>
  <c r="N13" i="222"/>
  <c r="N26" i="222" s="1"/>
  <c r="M13" i="222"/>
  <c r="M26" i="222" s="1"/>
  <c r="L13" i="222"/>
  <c r="L26" i="222" s="1"/>
  <c r="L45" i="222" s="1"/>
  <c r="K13" i="222"/>
  <c r="K26" i="222" s="1"/>
  <c r="K45" i="222" s="1"/>
  <c r="J13" i="222"/>
  <c r="J26" i="222" s="1"/>
  <c r="J45" i="222" s="1"/>
  <c r="I13" i="222"/>
  <c r="I26" i="222" s="1"/>
  <c r="H13" i="222"/>
  <c r="H26" i="222" s="1"/>
  <c r="G13" i="222"/>
  <c r="G26" i="222" s="1"/>
  <c r="F13" i="222"/>
  <c r="F26" i="222" s="1"/>
  <c r="E13" i="222"/>
  <c r="E26" i="222" s="1"/>
  <c r="D13" i="222"/>
  <c r="D26" i="222" s="1"/>
  <c r="D45" i="222" s="1"/>
  <c r="C13" i="222"/>
  <c r="C26" i="222" s="1"/>
  <c r="AA50" i="223"/>
  <c r="Y50" i="223"/>
  <c r="X50" i="223"/>
  <c r="Z50" i="223" s="1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AA43" i="223"/>
  <c r="Y43" i="223"/>
  <c r="X43" i="223"/>
  <c r="Z43" i="223" s="1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AA44" i="223" s="1"/>
  <c r="Y37" i="223"/>
  <c r="Y44" i="223" s="1"/>
  <c r="X37" i="223"/>
  <c r="Z37" i="223" s="1"/>
  <c r="W37" i="223"/>
  <c r="V37" i="223"/>
  <c r="V44" i="223" s="1"/>
  <c r="U37" i="223"/>
  <c r="T37" i="223"/>
  <c r="T44" i="223" s="1"/>
  <c r="S37" i="223"/>
  <c r="S44" i="223" s="1"/>
  <c r="R37" i="223"/>
  <c r="R44" i="223" s="1"/>
  <c r="Q37" i="223"/>
  <c r="Q44" i="223" s="1"/>
  <c r="P37" i="223"/>
  <c r="P44" i="223" s="1"/>
  <c r="O37" i="223"/>
  <c r="N37" i="223"/>
  <c r="N44" i="223" s="1"/>
  <c r="M37" i="223"/>
  <c r="L37" i="223"/>
  <c r="L44" i="223" s="1"/>
  <c r="K37" i="223"/>
  <c r="K44" i="223" s="1"/>
  <c r="J37" i="223"/>
  <c r="J44" i="223" s="1"/>
  <c r="I37" i="223"/>
  <c r="I44" i="223" s="1"/>
  <c r="H37" i="223"/>
  <c r="H44" i="223" s="1"/>
  <c r="G37" i="223"/>
  <c r="F37" i="223"/>
  <c r="F44" i="223" s="1"/>
  <c r="E37" i="223"/>
  <c r="D37" i="223"/>
  <c r="D44" i="223" s="1"/>
  <c r="C37" i="223"/>
  <c r="C44" i="223" s="1"/>
  <c r="AA25" i="223"/>
  <c r="Y25" i="223"/>
  <c r="X25" i="223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AA26" i="223" s="1"/>
  <c r="AA45" i="223" s="1"/>
  <c r="Y13" i="223"/>
  <c r="Y26" i="223" s="1"/>
  <c r="X13" i="223"/>
  <c r="X26" i="223" s="1"/>
  <c r="W13" i="223"/>
  <c r="W26" i="223" s="1"/>
  <c r="V13" i="223"/>
  <c r="V26" i="223" s="1"/>
  <c r="U13" i="223"/>
  <c r="U26" i="223" s="1"/>
  <c r="T13" i="223"/>
  <c r="T26" i="223" s="1"/>
  <c r="T45" i="223" s="1"/>
  <c r="S13" i="223"/>
  <c r="S26" i="223" s="1"/>
  <c r="S45" i="223" s="1"/>
  <c r="R13" i="223"/>
  <c r="R26" i="223" s="1"/>
  <c r="R45" i="223" s="1"/>
  <c r="Q13" i="223"/>
  <c r="Q26" i="223" s="1"/>
  <c r="P13" i="223"/>
  <c r="P26" i="223" s="1"/>
  <c r="O13" i="223"/>
  <c r="O26" i="223" s="1"/>
  <c r="N13" i="223"/>
  <c r="N26" i="223" s="1"/>
  <c r="M13" i="223"/>
  <c r="M26" i="223" s="1"/>
  <c r="L13" i="223"/>
  <c r="L26" i="223" s="1"/>
  <c r="L45" i="223" s="1"/>
  <c r="K13" i="223"/>
  <c r="K26" i="223" s="1"/>
  <c r="K45" i="223" s="1"/>
  <c r="J13" i="223"/>
  <c r="J26" i="223" s="1"/>
  <c r="J45" i="223" s="1"/>
  <c r="I13" i="223"/>
  <c r="I26" i="223" s="1"/>
  <c r="H13" i="223"/>
  <c r="H26" i="223" s="1"/>
  <c r="G13" i="223"/>
  <c r="G26" i="223" s="1"/>
  <c r="F13" i="223"/>
  <c r="F26" i="223" s="1"/>
  <c r="E13" i="223"/>
  <c r="E26" i="223" s="1"/>
  <c r="D13" i="223"/>
  <c r="D26" i="223" s="1"/>
  <c r="D45" i="223" s="1"/>
  <c r="C13" i="223"/>
  <c r="C26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H44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Y44" i="224" s="1"/>
  <c r="X37" i="224"/>
  <c r="W37" i="224"/>
  <c r="W44" i="224" s="1"/>
  <c r="V37" i="224"/>
  <c r="U37" i="224"/>
  <c r="U44" i="224" s="1"/>
  <c r="T37" i="224"/>
  <c r="S37" i="224"/>
  <c r="R37" i="224"/>
  <c r="R44" i="224" s="1"/>
  <c r="Q37" i="224"/>
  <c r="Q44" i="224" s="1"/>
  <c r="P37" i="224"/>
  <c r="P44" i="224" s="1"/>
  <c r="O37" i="224"/>
  <c r="O44" i="224" s="1"/>
  <c r="N37" i="224"/>
  <c r="M37" i="224"/>
  <c r="M44" i="224" s="1"/>
  <c r="L37" i="224"/>
  <c r="K37" i="224"/>
  <c r="K44" i="224" s="1"/>
  <c r="J37" i="224"/>
  <c r="J44" i="224" s="1"/>
  <c r="I37" i="224"/>
  <c r="I44" i="224" s="1"/>
  <c r="H37" i="224"/>
  <c r="G37" i="224"/>
  <c r="G44" i="224" s="1"/>
  <c r="F37" i="224"/>
  <c r="E37" i="224"/>
  <c r="E44" i="224" s="1"/>
  <c r="D37" i="224"/>
  <c r="C37" i="224"/>
  <c r="C44" i="224" s="1"/>
  <c r="AA25" i="224"/>
  <c r="Y25" i="224"/>
  <c r="X25" i="224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AA45" i="224" s="1"/>
  <c r="Y13" i="224"/>
  <c r="Y26" i="224" s="1"/>
  <c r="X13" i="224"/>
  <c r="X26" i="224" s="1"/>
  <c r="W13" i="224"/>
  <c r="W26" i="224" s="1"/>
  <c r="V13" i="224"/>
  <c r="V26" i="224" s="1"/>
  <c r="U13" i="224"/>
  <c r="U26" i="224" s="1"/>
  <c r="T13" i="224"/>
  <c r="T26" i="224" s="1"/>
  <c r="S13" i="224"/>
  <c r="S26" i="224" s="1"/>
  <c r="R13" i="224"/>
  <c r="R26" i="224" s="1"/>
  <c r="Q13" i="224"/>
  <c r="Q26" i="224" s="1"/>
  <c r="P13" i="224"/>
  <c r="P26" i="224" s="1"/>
  <c r="O13" i="224"/>
  <c r="O26" i="224" s="1"/>
  <c r="N13" i="224"/>
  <c r="N26" i="224" s="1"/>
  <c r="M13" i="224"/>
  <c r="M26" i="224" s="1"/>
  <c r="L13" i="224"/>
  <c r="L26" i="224" s="1"/>
  <c r="K13" i="224"/>
  <c r="K26" i="224" s="1"/>
  <c r="J13" i="224"/>
  <c r="J26" i="224" s="1"/>
  <c r="I13" i="224"/>
  <c r="I26" i="224" s="1"/>
  <c r="H13" i="224"/>
  <c r="H26" i="224" s="1"/>
  <c r="G13" i="224"/>
  <c r="G26" i="224" s="1"/>
  <c r="F13" i="224"/>
  <c r="F26" i="224" s="1"/>
  <c r="E13" i="224"/>
  <c r="E26" i="224" s="1"/>
  <c r="D13" i="224"/>
  <c r="D26" i="224" s="1"/>
  <c r="C13" i="224"/>
  <c r="C26" i="224" s="1"/>
  <c r="C45" i="224" s="1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Y37" i="225"/>
  <c r="Y44" i="225" s="1"/>
  <c r="X37" i="225"/>
  <c r="Z37" i="225" s="1"/>
  <c r="W37" i="225"/>
  <c r="W44" i="225" s="1"/>
  <c r="V37" i="225"/>
  <c r="V44" i="225" s="1"/>
  <c r="U37" i="225"/>
  <c r="T37" i="225"/>
  <c r="T44" i="225" s="1"/>
  <c r="S37" i="225"/>
  <c r="R37" i="225"/>
  <c r="R44" i="225" s="1"/>
  <c r="Q37" i="225"/>
  <c r="Q44" i="225" s="1"/>
  <c r="P37" i="225"/>
  <c r="P44" i="225" s="1"/>
  <c r="O37" i="225"/>
  <c r="O44" i="225" s="1"/>
  <c r="N37" i="225"/>
  <c r="N44" i="225" s="1"/>
  <c r="M37" i="225"/>
  <c r="L37" i="225"/>
  <c r="L44" i="225" s="1"/>
  <c r="K37" i="225"/>
  <c r="J37" i="225"/>
  <c r="J44" i="225" s="1"/>
  <c r="I37" i="225"/>
  <c r="I44" i="225" s="1"/>
  <c r="H37" i="225"/>
  <c r="H44" i="225" s="1"/>
  <c r="G37" i="225"/>
  <c r="G44" i="225" s="1"/>
  <c r="F37" i="225"/>
  <c r="F44" i="225" s="1"/>
  <c r="E37" i="225"/>
  <c r="D37" i="225"/>
  <c r="D44" i="225" s="1"/>
  <c r="C37" i="225"/>
  <c r="AA25" i="225"/>
  <c r="Y25" i="225"/>
  <c r="X25" i="225"/>
  <c r="Z25" i="225" s="1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AA26" i="225" s="1"/>
  <c r="Y13" i="225"/>
  <c r="Y26" i="225" s="1"/>
  <c r="X13" i="225"/>
  <c r="X26" i="225" s="1"/>
  <c r="W13" i="225"/>
  <c r="W26" i="225" s="1"/>
  <c r="V13" i="225"/>
  <c r="V26" i="225" s="1"/>
  <c r="U13" i="225"/>
  <c r="U26" i="225" s="1"/>
  <c r="T13" i="225"/>
  <c r="T26" i="225" s="1"/>
  <c r="S13" i="225"/>
  <c r="S26" i="225" s="1"/>
  <c r="R13" i="225"/>
  <c r="R26" i="225" s="1"/>
  <c r="R45" i="225" s="1"/>
  <c r="Q13" i="225"/>
  <c r="Q26" i="225" s="1"/>
  <c r="P13" i="225"/>
  <c r="P26" i="225" s="1"/>
  <c r="O13" i="225"/>
  <c r="O26" i="225" s="1"/>
  <c r="N13" i="225"/>
  <c r="N26" i="225" s="1"/>
  <c r="M13" i="225"/>
  <c r="M26" i="225" s="1"/>
  <c r="L13" i="225"/>
  <c r="L26" i="225" s="1"/>
  <c r="L45" i="225" s="1"/>
  <c r="K13" i="225"/>
  <c r="K26" i="225" s="1"/>
  <c r="J13" i="225"/>
  <c r="J26" i="225" s="1"/>
  <c r="J45" i="225" s="1"/>
  <c r="I13" i="225"/>
  <c r="I26" i="225" s="1"/>
  <c r="H13" i="225"/>
  <c r="H26" i="225" s="1"/>
  <c r="G13" i="225"/>
  <c r="G26" i="225" s="1"/>
  <c r="F13" i="225"/>
  <c r="F26" i="225" s="1"/>
  <c r="E13" i="225"/>
  <c r="E26" i="225" s="1"/>
  <c r="D13" i="225"/>
  <c r="D26" i="225" s="1"/>
  <c r="D45" i="225" s="1"/>
  <c r="C13" i="225"/>
  <c r="C26" i="225" s="1"/>
  <c r="AA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Q44" i="226"/>
  <c r="AA43" i="226"/>
  <c r="Y43" i="226"/>
  <c r="X43" i="226"/>
  <c r="Z43" i="226" s="1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Y37" i="226"/>
  <c r="Y44" i="226" s="1"/>
  <c r="X37" i="226"/>
  <c r="X44" i="226" s="1"/>
  <c r="W37" i="226"/>
  <c r="W44" i="226" s="1"/>
  <c r="V37" i="226"/>
  <c r="V44" i="226" s="1"/>
  <c r="U37" i="226"/>
  <c r="U44" i="226" s="1"/>
  <c r="T37" i="226"/>
  <c r="T44" i="226" s="1"/>
  <c r="S37" i="226"/>
  <c r="S44" i="226" s="1"/>
  <c r="R37" i="226"/>
  <c r="R44" i="226" s="1"/>
  <c r="Q37" i="226"/>
  <c r="P37" i="226"/>
  <c r="P44" i="226" s="1"/>
  <c r="O37" i="226"/>
  <c r="O44" i="226" s="1"/>
  <c r="N37" i="226"/>
  <c r="N44" i="226" s="1"/>
  <c r="M37" i="226"/>
  <c r="M44" i="226" s="1"/>
  <c r="L37" i="226"/>
  <c r="L44" i="226" s="1"/>
  <c r="K37" i="226"/>
  <c r="K44" i="226" s="1"/>
  <c r="J37" i="226"/>
  <c r="J44" i="226" s="1"/>
  <c r="I37" i="226"/>
  <c r="I44" i="226" s="1"/>
  <c r="H37" i="226"/>
  <c r="H44" i="226" s="1"/>
  <c r="G37" i="226"/>
  <c r="G44" i="226" s="1"/>
  <c r="F37" i="226"/>
  <c r="F44" i="226" s="1"/>
  <c r="E37" i="226"/>
  <c r="E44" i="226" s="1"/>
  <c r="D37" i="226"/>
  <c r="D44" i="226" s="1"/>
  <c r="C37" i="226"/>
  <c r="AA25" i="226"/>
  <c r="Y25" i="226"/>
  <c r="X25" i="226"/>
  <c r="Z25" i="226" s="1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AA26" i="226" s="1"/>
  <c r="Y13" i="226"/>
  <c r="Y26" i="226" s="1"/>
  <c r="X13" i="226"/>
  <c r="X26" i="226" s="1"/>
  <c r="Z26" i="226" s="1"/>
  <c r="W13" i="226"/>
  <c r="W26" i="226" s="1"/>
  <c r="V13" i="226"/>
  <c r="V26" i="226" s="1"/>
  <c r="V45" i="226" s="1"/>
  <c r="U13" i="226"/>
  <c r="U26" i="226" s="1"/>
  <c r="T13" i="226"/>
  <c r="T26" i="226" s="1"/>
  <c r="T45" i="226" s="1"/>
  <c r="S13" i="226"/>
  <c r="S26" i="226" s="1"/>
  <c r="R13" i="226"/>
  <c r="R26" i="226" s="1"/>
  <c r="R45" i="226" s="1"/>
  <c r="Q13" i="226"/>
  <c r="Q26" i="226" s="1"/>
  <c r="P13" i="226"/>
  <c r="P26" i="226" s="1"/>
  <c r="P45" i="226" s="1"/>
  <c r="O13" i="226"/>
  <c r="O26" i="226" s="1"/>
  <c r="N13" i="226"/>
  <c r="N26" i="226" s="1"/>
  <c r="N45" i="226" s="1"/>
  <c r="M13" i="226"/>
  <c r="M26" i="226" s="1"/>
  <c r="L13" i="226"/>
  <c r="L26" i="226" s="1"/>
  <c r="L45" i="226" s="1"/>
  <c r="K13" i="226"/>
  <c r="K26" i="226" s="1"/>
  <c r="J13" i="226"/>
  <c r="J26" i="226" s="1"/>
  <c r="J45" i="226" s="1"/>
  <c r="I13" i="226"/>
  <c r="I26" i="226" s="1"/>
  <c r="H13" i="226"/>
  <c r="H26" i="226" s="1"/>
  <c r="H45" i="226" s="1"/>
  <c r="G13" i="226"/>
  <c r="G26" i="226" s="1"/>
  <c r="F13" i="226"/>
  <c r="F26" i="226" s="1"/>
  <c r="F45" i="226" s="1"/>
  <c r="E13" i="226"/>
  <c r="E26" i="226" s="1"/>
  <c r="D13" i="226"/>
  <c r="D26" i="226" s="1"/>
  <c r="D45" i="226" s="1"/>
  <c r="C13" i="226"/>
  <c r="C26" i="226" s="1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AA43" i="227"/>
  <c r="Y43" i="227"/>
  <c r="X43" i="227"/>
  <c r="Z43" i="227" s="1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C43" i="227"/>
  <c r="AA37" i="227"/>
  <c r="AA44" i="227" s="1"/>
  <c r="Y37" i="227"/>
  <c r="X37" i="227"/>
  <c r="W37" i="227"/>
  <c r="V37" i="227"/>
  <c r="V44" i="227" s="1"/>
  <c r="U37" i="227"/>
  <c r="T37" i="227"/>
  <c r="T44" i="227" s="1"/>
  <c r="S37" i="227"/>
  <c r="S44" i="227" s="1"/>
  <c r="R37" i="227"/>
  <c r="R44" i="227" s="1"/>
  <c r="Q37" i="227"/>
  <c r="P37" i="227"/>
  <c r="P44" i="227" s="1"/>
  <c r="O37" i="227"/>
  <c r="N37" i="227"/>
  <c r="N44" i="227" s="1"/>
  <c r="M37" i="227"/>
  <c r="L37" i="227"/>
  <c r="L44" i="227" s="1"/>
  <c r="K37" i="227"/>
  <c r="K44" i="227" s="1"/>
  <c r="J37" i="227"/>
  <c r="J44" i="227" s="1"/>
  <c r="I37" i="227"/>
  <c r="H37" i="227"/>
  <c r="H44" i="227" s="1"/>
  <c r="G37" i="227"/>
  <c r="F37" i="227"/>
  <c r="F44" i="227" s="1"/>
  <c r="E37" i="227"/>
  <c r="D37" i="227"/>
  <c r="D44" i="227" s="1"/>
  <c r="C37" i="227"/>
  <c r="C44" i="227" s="1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AA26" i="227" s="1"/>
  <c r="Y13" i="227"/>
  <c r="Y26" i="227" s="1"/>
  <c r="X13" i="227"/>
  <c r="X26" i="227" s="1"/>
  <c r="W13" i="227"/>
  <c r="W26" i="227" s="1"/>
  <c r="V13" i="227"/>
  <c r="V26" i="227" s="1"/>
  <c r="U13" i="227"/>
  <c r="T13" i="227"/>
  <c r="S13" i="227"/>
  <c r="S26" i="227" s="1"/>
  <c r="R13" i="227"/>
  <c r="R26" i="227" s="1"/>
  <c r="R45" i="227" s="1"/>
  <c r="Q13" i="227"/>
  <c r="Q26" i="227" s="1"/>
  <c r="P13" i="227"/>
  <c r="P26" i="227" s="1"/>
  <c r="O13" i="227"/>
  <c r="O26" i="227" s="1"/>
  <c r="N13" i="227"/>
  <c r="N26" i="227" s="1"/>
  <c r="M13" i="227"/>
  <c r="L13" i="227"/>
  <c r="K13" i="227"/>
  <c r="K26" i="227" s="1"/>
  <c r="J13" i="227"/>
  <c r="J26" i="227" s="1"/>
  <c r="J45" i="227" s="1"/>
  <c r="I13" i="227"/>
  <c r="I26" i="227" s="1"/>
  <c r="H13" i="227"/>
  <c r="H26" i="227" s="1"/>
  <c r="G13" i="227"/>
  <c r="G26" i="227" s="1"/>
  <c r="F13" i="227"/>
  <c r="F26" i="227" s="1"/>
  <c r="E13" i="227"/>
  <c r="E26" i="227" s="1"/>
  <c r="D13" i="227"/>
  <c r="C13" i="227"/>
  <c r="C26" i="227" s="1"/>
  <c r="AA50" i="228"/>
  <c r="Y50" i="228"/>
  <c r="X50" i="228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43" i="228"/>
  <c r="Z43" i="228"/>
  <c r="Y43" i="228"/>
  <c r="X43" i="228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AA44" i="228" s="1"/>
  <c r="Y37" i="228"/>
  <c r="X37" i="228"/>
  <c r="W37" i="228"/>
  <c r="V37" i="228"/>
  <c r="V44" i="228" s="1"/>
  <c r="U37" i="228"/>
  <c r="T37" i="228"/>
  <c r="T44" i="228" s="1"/>
  <c r="S37" i="228"/>
  <c r="S44" i="228" s="1"/>
  <c r="R37" i="228"/>
  <c r="R44" i="228" s="1"/>
  <c r="Q37" i="228"/>
  <c r="P37" i="228"/>
  <c r="P44" i="228" s="1"/>
  <c r="O37" i="228"/>
  <c r="N37" i="228"/>
  <c r="N44" i="228" s="1"/>
  <c r="M37" i="228"/>
  <c r="L37" i="228"/>
  <c r="L44" i="228" s="1"/>
  <c r="K37" i="228"/>
  <c r="K44" i="228" s="1"/>
  <c r="J37" i="228"/>
  <c r="J44" i="228" s="1"/>
  <c r="I37" i="228"/>
  <c r="H37" i="228"/>
  <c r="H44" i="228" s="1"/>
  <c r="G37" i="228"/>
  <c r="F37" i="228"/>
  <c r="F44" i="228" s="1"/>
  <c r="E37" i="228"/>
  <c r="D37" i="228"/>
  <c r="D44" i="228" s="1"/>
  <c r="C37" i="228"/>
  <c r="C44" i="228" s="1"/>
  <c r="S26" i="228"/>
  <c r="AA25" i="228"/>
  <c r="Y25" i="228"/>
  <c r="X25" i="228"/>
  <c r="Z25" i="228" s="1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AA26" i="228" s="1"/>
  <c r="Y13" i="228"/>
  <c r="Y26" i="228" s="1"/>
  <c r="X13" i="228"/>
  <c r="X26" i="228" s="1"/>
  <c r="W13" i="228"/>
  <c r="W26" i="228" s="1"/>
  <c r="V13" i="228"/>
  <c r="V26" i="228" s="1"/>
  <c r="U13" i="228"/>
  <c r="U26" i="228" s="1"/>
  <c r="T13" i="228"/>
  <c r="S13" i="228"/>
  <c r="R13" i="228"/>
  <c r="R26" i="228" s="1"/>
  <c r="Q13" i="228"/>
  <c r="Q26" i="228" s="1"/>
  <c r="P13" i="228"/>
  <c r="P26" i="228" s="1"/>
  <c r="O13" i="228"/>
  <c r="O26" i="228" s="1"/>
  <c r="N13" i="228"/>
  <c r="N26" i="228" s="1"/>
  <c r="M13" i="228"/>
  <c r="M26" i="228" s="1"/>
  <c r="L13" i="228"/>
  <c r="K13" i="228"/>
  <c r="K26" i="228" s="1"/>
  <c r="J13" i="228"/>
  <c r="J26" i="228" s="1"/>
  <c r="I13" i="228"/>
  <c r="I26" i="228" s="1"/>
  <c r="H13" i="228"/>
  <c r="H26" i="228" s="1"/>
  <c r="G13" i="228"/>
  <c r="G26" i="228" s="1"/>
  <c r="F13" i="228"/>
  <c r="F26" i="228" s="1"/>
  <c r="E13" i="228"/>
  <c r="E26" i="228" s="1"/>
  <c r="D13" i="228"/>
  <c r="C13" i="228"/>
  <c r="C26" i="228" s="1"/>
  <c r="AA50" i="229"/>
  <c r="Y50" i="229"/>
  <c r="X50" i="229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H44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AA44" i="229" s="1"/>
  <c r="Y37" i="229"/>
  <c r="X37" i="229"/>
  <c r="X44" i="229" s="1"/>
  <c r="W37" i="229"/>
  <c r="W44" i="229" s="1"/>
  <c r="V37" i="229"/>
  <c r="U37" i="229"/>
  <c r="U44" i="229" s="1"/>
  <c r="T37" i="229"/>
  <c r="S37" i="229"/>
  <c r="S44" i="229" s="1"/>
  <c r="R37" i="229"/>
  <c r="Q37" i="229"/>
  <c r="P37" i="229"/>
  <c r="P44" i="229" s="1"/>
  <c r="O37" i="229"/>
  <c r="O44" i="229" s="1"/>
  <c r="N37" i="229"/>
  <c r="M37" i="229"/>
  <c r="M44" i="229" s="1"/>
  <c r="L37" i="229"/>
  <c r="K37" i="229"/>
  <c r="K44" i="229" s="1"/>
  <c r="J37" i="229"/>
  <c r="I37" i="229"/>
  <c r="H37" i="229"/>
  <c r="G37" i="229"/>
  <c r="G44" i="229" s="1"/>
  <c r="F37" i="229"/>
  <c r="E37" i="229"/>
  <c r="E44" i="229" s="1"/>
  <c r="D37" i="229"/>
  <c r="C37" i="229"/>
  <c r="C44" i="229" s="1"/>
  <c r="AA25" i="229"/>
  <c r="Y25" i="229"/>
  <c r="X25" i="229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AA26" i="229" s="1"/>
  <c r="Y13" i="229"/>
  <c r="Y26" i="229" s="1"/>
  <c r="X13" i="229"/>
  <c r="X26" i="229" s="1"/>
  <c r="W13" i="229"/>
  <c r="W26" i="229" s="1"/>
  <c r="W45" i="229" s="1"/>
  <c r="V13" i="229"/>
  <c r="V26" i="229" s="1"/>
  <c r="U13" i="229"/>
  <c r="U26" i="229" s="1"/>
  <c r="T13" i="229"/>
  <c r="S13" i="229"/>
  <c r="S26" i="229" s="1"/>
  <c r="R13" i="229"/>
  <c r="R26" i="229" s="1"/>
  <c r="Q13" i="229"/>
  <c r="Q26" i="229" s="1"/>
  <c r="P13" i="229"/>
  <c r="P26" i="229" s="1"/>
  <c r="O13" i="229"/>
  <c r="N13" i="229"/>
  <c r="N26" i="229" s="1"/>
  <c r="M13" i="229"/>
  <c r="M26" i="229" s="1"/>
  <c r="L13" i="229"/>
  <c r="K13" i="229"/>
  <c r="K26" i="229" s="1"/>
  <c r="K45" i="229" s="1"/>
  <c r="J13" i="229"/>
  <c r="J26" i="229" s="1"/>
  <c r="I13" i="229"/>
  <c r="I26" i="229" s="1"/>
  <c r="H13" i="229"/>
  <c r="H26" i="229" s="1"/>
  <c r="G13" i="229"/>
  <c r="F13" i="229"/>
  <c r="F26" i="229" s="1"/>
  <c r="E13" i="229"/>
  <c r="E26" i="229" s="1"/>
  <c r="D13" i="229"/>
  <c r="C13" i="229"/>
  <c r="C26" i="229" s="1"/>
  <c r="AA50" i="230"/>
  <c r="Y50" i="230"/>
  <c r="X50" i="230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Y37" i="230"/>
  <c r="X37" i="230"/>
  <c r="X44" i="230" s="1"/>
  <c r="Z44" i="230" s="1"/>
  <c r="W37" i="230"/>
  <c r="V37" i="230"/>
  <c r="V44" i="230" s="1"/>
  <c r="U37" i="230"/>
  <c r="T37" i="230"/>
  <c r="T44" i="230" s="1"/>
  <c r="S37" i="230"/>
  <c r="R37" i="230"/>
  <c r="R44" i="230" s="1"/>
  <c r="Q37" i="230"/>
  <c r="P37" i="230"/>
  <c r="P44" i="230" s="1"/>
  <c r="O37" i="230"/>
  <c r="N37" i="230"/>
  <c r="N44" i="230" s="1"/>
  <c r="M37" i="230"/>
  <c r="L37" i="230"/>
  <c r="L44" i="230" s="1"/>
  <c r="K37" i="230"/>
  <c r="J37" i="230"/>
  <c r="J44" i="230" s="1"/>
  <c r="I37" i="230"/>
  <c r="H37" i="230"/>
  <c r="H44" i="230" s="1"/>
  <c r="G37" i="230"/>
  <c r="F37" i="230"/>
  <c r="F44" i="230" s="1"/>
  <c r="E37" i="230"/>
  <c r="D37" i="230"/>
  <c r="D44" i="230" s="1"/>
  <c r="C37" i="230"/>
  <c r="AA25" i="230"/>
  <c r="Y25" i="230"/>
  <c r="X25" i="230"/>
  <c r="Z25" i="230" s="1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AA26" i="230" s="1"/>
  <c r="Y13" i="230"/>
  <c r="Y26" i="230" s="1"/>
  <c r="X13" i="230"/>
  <c r="W13" i="230"/>
  <c r="W26" i="230" s="1"/>
  <c r="V13" i="230"/>
  <c r="V26" i="230" s="1"/>
  <c r="U13" i="230"/>
  <c r="U26" i="230" s="1"/>
  <c r="T13" i="230"/>
  <c r="S13" i="230"/>
  <c r="R13" i="230"/>
  <c r="R26" i="230" s="1"/>
  <c r="R45" i="230" s="1"/>
  <c r="Q13" i="230"/>
  <c r="Q26" i="230" s="1"/>
  <c r="P13" i="230"/>
  <c r="P26" i="230" s="1"/>
  <c r="O13" i="230"/>
  <c r="O26" i="230" s="1"/>
  <c r="N13" i="230"/>
  <c r="N26" i="230" s="1"/>
  <c r="M13" i="230"/>
  <c r="M26" i="230" s="1"/>
  <c r="L13" i="230"/>
  <c r="K13" i="230"/>
  <c r="K26" i="230" s="1"/>
  <c r="J13" i="230"/>
  <c r="J26" i="230" s="1"/>
  <c r="J45" i="230" s="1"/>
  <c r="I13" i="230"/>
  <c r="I26" i="230" s="1"/>
  <c r="H13" i="230"/>
  <c r="H26" i="230" s="1"/>
  <c r="G13" i="230"/>
  <c r="G26" i="230" s="1"/>
  <c r="F13" i="230"/>
  <c r="F26" i="230" s="1"/>
  <c r="E13" i="230"/>
  <c r="E26" i="230" s="1"/>
  <c r="D13" i="230"/>
  <c r="C13" i="230"/>
  <c r="C26" i="230" s="1"/>
  <c r="AA50" i="231"/>
  <c r="Y50" i="231"/>
  <c r="X50" i="231"/>
  <c r="Z50" i="231" s="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Y37" i="231"/>
  <c r="X37" i="231"/>
  <c r="X44" i="231" s="1"/>
  <c r="Z44" i="231" s="1"/>
  <c r="W37" i="231"/>
  <c r="W44" i="231" s="1"/>
  <c r="V37" i="231"/>
  <c r="V44" i="231" s="1"/>
  <c r="U37" i="231"/>
  <c r="T37" i="231"/>
  <c r="S37" i="231"/>
  <c r="R37" i="231"/>
  <c r="Q37" i="231"/>
  <c r="P37" i="231"/>
  <c r="P44" i="231" s="1"/>
  <c r="O37" i="231"/>
  <c r="O44" i="231" s="1"/>
  <c r="N37" i="231"/>
  <c r="N44" i="231" s="1"/>
  <c r="M37" i="231"/>
  <c r="L37" i="231"/>
  <c r="K37" i="231"/>
  <c r="J37" i="231"/>
  <c r="I37" i="231"/>
  <c r="H37" i="231"/>
  <c r="H44" i="231" s="1"/>
  <c r="G37" i="231"/>
  <c r="G44" i="231" s="1"/>
  <c r="F37" i="231"/>
  <c r="F44" i="231" s="1"/>
  <c r="E37" i="231"/>
  <c r="D37" i="231"/>
  <c r="C37" i="231"/>
  <c r="AA25" i="231"/>
  <c r="Y25" i="231"/>
  <c r="X25" i="231"/>
  <c r="Z25" i="231" s="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AA26" i="231" s="1"/>
  <c r="Y13" i="231"/>
  <c r="Y26" i="231" s="1"/>
  <c r="X13" i="231"/>
  <c r="X26" i="231" s="1"/>
  <c r="W13" i="231"/>
  <c r="W26" i="231" s="1"/>
  <c r="V13" i="231"/>
  <c r="V26" i="231" s="1"/>
  <c r="U13" i="231"/>
  <c r="U26" i="231" s="1"/>
  <c r="T13" i="231"/>
  <c r="S13" i="231"/>
  <c r="S26" i="231" s="1"/>
  <c r="R13" i="231"/>
  <c r="R26" i="231" s="1"/>
  <c r="Q13" i="231"/>
  <c r="Q26" i="231" s="1"/>
  <c r="P13" i="231"/>
  <c r="P26" i="231" s="1"/>
  <c r="O13" i="231"/>
  <c r="O26" i="231" s="1"/>
  <c r="N13" i="231"/>
  <c r="N26" i="231" s="1"/>
  <c r="M13" i="231"/>
  <c r="M26" i="231" s="1"/>
  <c r="L13" i="231"/>
  <c r="K13" i="231"/>
  <c r="K26" i="231" s="1"/>
  <c r="J13" i="231"/>
  <c r="J26" i="231" s="1"/>
  <c r="I13" i="231"/>
  <c r="I26" i="231" s="1"/>
  <c r="H13" i="231"/>
  <c r="H26" i="231" s="1"/>
  <c r="G13" i="231"/>
  <c r="G26" i="231" s="1"/>
  <c r="F13" i="231"/>
  <c r="F26" i="231" s="1"/>
  <c r="E13" i="231"/>
  <c r="E26" i="231" s="1"/>
  <c r="D13" i="231"/>
  <c r="C13" i="231"/>
  <c r="C26" i="231" s="1"/>
  <c r="AA50" i="232"/>
  <c r="Y50" i="232"/>
  <c r="X50" i="232"/>
  <c r="Z50" i="232" s="1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AA43" i="232"/>
  <c r="Y43" i="232"/>
  <c r="X43" i="232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Y37" i="232"/>
  <c r="X37" i="232"/>
  <c r="Z37" i="232" s="1"/>
  <c r="W37" i="232"/>
  <c r="W44" i="232" s="1"/>
  <c r="V37" i="232"/>
  <c r="V44" i="232" s="1"/>
  <c r="U37" i="232"/>
  <c r="U44" i="232" s="1"/>
  <c r="T37" i="232"/>
  <c r="T44" i="232" s="1"/>
  <c r="S37" i="232"/>
  <c r="S44" i="232" s="1"/>
  <c r="R37" i="232"/>
  <c r="Q37" i="232"/>
  <c r="P37" i="232"/>
  <c r="O37" i="232"/>
  <c r="O44" i="232" s="1"/>
  <c r="N37" i="232"/>
  <c r="N44" i="232" s="1"/>
  <c r="M37" i="232"/>
  <c r="M44" i="232" s="1"/>
  <c r="L37" i="232"/>
  <c r="L44" i="232" s="1"/>
  <c r="K37" i="232"/>
  <c r="K44" i="232" s="1"/>
  <c r="J37" i="232"/>
  <c r="I37" i="232"/>
  <c r="H37" i="232"/>
  <c r="G37" i="232"/>
  <c r="G44" i="232" s="1"/>
  <c r="F37" i="232"/>
  <c r="F44" i="232" s="1"/>
  <c r="E37" i="232"/>
  <c r="E44" i="232" s="1"/>
  <c r="D37" i="232"/>
  <c r="D44" i="232" s="1"/>
  <c r="C37" i="232"/>
  <c r="C44" i="232" s="1"/>
  <c r="AA25" i="232"/>
  <c r="Y25" i="232"/>
  <c r="X25" i="232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AA26" i="232" s="1"/>
  <c r="Y13" i="232"/>
  <c r="Y26" i="232" s="1"/>
  <c r="X13" i="232"/>
  <c r="X26" i="232" s="1"/>
  <c r="W13" i="232"/>
  <c r="W26" i="232" s="1"/>
  <c r="V13" i="232"/>
  <c r="V26" i="232" s="1"/>
  <c r="U13" i="232"/>
  <c r="U26" i="232" s="1"/>
  <c r="T13" i="232"/>
  <c r="S13" i="232"/>
  <c r="S26" i="232" s="1"/>
  <c r="S45" i="232" s="1"/>
  <c r="R13" i="232"/>
  <c r="R26" i="232" s="1"/>
  <c r="Q13" i="232"/>
  <c r="Q26" i="232" s="1"/>
  <c r="P13" i="232"/>
  <c r="P26" i="232" s="1"/>
  <c r="O13" i="232"/>
  <c r="O26" i="232" s="1"/>
  <c r="N13" i="232"/>
  <c r="N26" i="232" s="1"/>
  <c r="M13" i="232"/>
  <c r="M26" i="232" s="1"/>
  <c r="L13" i="232"/>
  <c r="K13" i="232"/>
  <c r="K26" i="232" s="1"/>
  <c r="J13" i="232"/>
  <c r="J26" i="232" s="1"/>
  <c r="I13" i="232"/>
  <c r="I26" i="232" s="1"/>
  <c r="H13" i="232"/>
  <c r="H26" i="232" s="1"/>
  <c r="G13" i="232"/>
  <c r="G26" i="232" s="1"/>
  <c r="F13" i="232"/>
  <c r="F26" i="232" s="1"/>
  <c r="E13" i="232"/>
  <c r="E26" i="232" s="1"/>
  <c r="D13" i="232"/>
  <c r="C13" i="232"/>
  <c r="C26" i="232" s="1"/>
  <c r="C45" i="232" s="1"/>
  <c r="AA50" i="233"/>
  <c r="Z50" i="233"/>
  <c r="Y50" i="233"/>
  <c r="X50" i="233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AA43" i="233"/>
  <c r="Y43" i="233"/>
  <c r="X43" i="233"/>
  <c r="Z43" i="233" s="1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Y37" i="233"/>
  <c r="X37" i="233"/>
  <c r="X44" i="233" s="1"/>
  <c r="Z44" i="233" s="1"/>
  <c r="W37" i="233"/>
  <c r="W44" i="233" s="1"/>
  <c r="V37" i="233"/>
  <c r="V44" i="233" s="1"/>
  <c r="U37" i="233"/>
  <c r="U44" i="233" s="1"/>
  <c r="T37" i="233"/>
  <c r="T44" i="233" s="1"/>
  <c r="S37" i="233"/>
  <c r="S44" i="233" s="1"/>
  <c r="R37" i="233"/>
  <c r="Q37" i="233"/>
  <c r="P37" i="233"/>
  <c r="P44" i="233" s="1"/>
  <c r="O37" i="233"/>
  <c r="O44" i="233" s="1"/>
  <c r="N37" i="233"/>
  <c r="N44" i="233" s="1"/>
  <c r="M37" i="233"/>
  <c r="M44" i="233" s="1"/>
  <c r="L37" i="233"/>
  <c r="L44" i="233" s="1"/>
  <c r="K37" i="233"/>
  <c r="K44" i="233" s="1"/>
  <c r="J37" i="233"/>
  <c r="I37" i="233"/>
  <c r="H37" i="233"/>
  <c r="H44" i="233" s="1"/>
  <c r="G37" i="233"/>
  <c r="G44" i="233" s="1"/>
  <c r="F37" i="233"/>
  <c r="F44" i="233" s="1"/>
  <c r="E37" i="233"/>
  <c r="E44" i="233" s="1"/>
  <c r="D37" i="233"/>
  <c r="C37" i="233"/>
  <c r="C44" i="233" s="1"/>
  <c r="AA25" i="233"/>
  <c r="Y25" i="233"/>
  <c r="X25" i="233"/>
  <c r="Z25" i="233" s="1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AA26" i="233" s="1"/>
  <c r="Y13" i="233"/>
  <c r="Y26" i="233" s="1"/>
  <c r="X13" i="233"/>
  <c r="X26" i="233" s="1"/>
  <c r="W13" i="233"/>
  <c r="W26" i="233" s="1"/>
  <c r="V13" i="233"/>
  <c r="V26" i="233" s="1"/>
  <c r="V45" i="233" s="1"/>
  <c r="U13" i="233"/>
  <c r="U26" i="233" s="1"/>
  <c r="T13" i="233"/>
  <c r="S13" i="233"/>
  <c r="S26" i="233" s="1"/>
  <c r="R13" i="233"/>
  <c r="R26" i="233" s="1"/>
  <c r="Q13" i="233"/>
  <c r="Q26" i="233" s="1"/>
  <c r="P13" i="233"/>
  <c r="P26" i="233" s="1"/>
  <c r="O13" i="233"/>
  <c r="O26" i="233" s="1"/>
  <c r="N13" i="233"/>
  <c r="N26" i="233" s="1"/>
  <c r="N45" i="233" s="1"/>
  <c r="M13" i="233"/>
  <c r="M26" i="233" s="1"/>
  <c r="L13" i="233"/>
  <c r="K13" i="233"/>
  <c r="K26" i="233" s="1"/>
  <c r="J13" i="233"/>
  <c r="J26" i="233" s="1"/>
  <c r="I13" i="233"/>
  <c r="I26" i="233" s="1"/>
  <c r="H13" i="233"/>
  <c r="H26" i="233" s="1"/>
  <c r="G13" i="233"/>
  <c r="G26" i="233" s="1"/>
  <c r="F13" i="233"/>
  <c r="F26" i="233" s="1"/>
  <c r="F45" i="233" s="1"/>
  <c r="E13" i="233"/>
  <c r="E26" i="233" s="1"/>
  <c r="D13" i="233"/>
  <c r="C13" i="233"/>
  <c r="C26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Y37" i="234"/>
  <c r="X37" i="234"/>
  <c r="X44" i="234" s="1"/>
  <c r="Z44" i="234" s="1"/>
  <c r="W37" i="234"/>
  <c r="W44" i="234" s="1"/>
  <c r="V37" i="234"/>
  <c r="V44" i="234" s="1"/>
  <c r="U37" i="234"/>
  <c r="U44" i="234" s="1"/>
  <c r="T37" i="234"/>
  <c r="T44" i="234" s="1"/>
  <c r="S37" i="234"/>
  <c r="S44" i="234" s="1"/>
  <c r="R37" i="234"/>
  <c r="Q37" i="234"/>
  <c r="P37" i="234"/>
  <c r="P44" i="234" s="1"/>
  <c r="O37" i="234"/>
  <c r="O44" i="234" s="1"/>
  <c r="N37" i="234"/>
  <c r="N44" i="234" s="1"/>
  <c r="M37" i="234"/>
  <c r="M44" i="234" s="1"/>
  <c r="L37" i="234"/>
  <c r="L44" i="234" s="1"/>
  <c r="K37" i="234"/>
  <c r="K44" i="234" s="1"/>
  <c r="J37" i="234"/>
  <c r="I37" i="234"/>
  <c r="H37" i="234"/>
  <c r="H44" i="234" s="1"/>
  <c r="G37" i="234"/>
  <c r="G44" i="234" s="1"/>
  <c r="F37" i="234"/>
  <c r="F44" i="234" s="1"/>
  <c r="E37" i="234"/>
  <c r="E44" i="234" s="1"/>
  <c r="D37" i="234"/>
  <c r="C37" i="234"/>
  <c r="C44" i="234" s="1"/>
  <c r="AA25" i="234"/>
  <c r="Y25" i="234"/>
  <c r="X25" i="234"/>
  <c r="Z25" i="234" s="1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AA26" i="234" s="1"/>
  <c r="Y13" i="234"/>
  <c r="Y26" i="234" s="1"/>
  <c r="X13" i="234"/>
  <c r="X26" i="234" s="1"/>
  <c r="W13" i="234"/>
  <c r="W26" i="234" s="1"/>
  <c r="V13" i="234"/>
  <c r="V26" i="234" s="1"/>
  <c r="V45" i="234" s="1"/>
  <c r="U13" i="234"/>
  <c r="U26" i="234" s="1"/>
  <c r="T13" i="234"/>
  <c r="S13" i="234"/>
  <c r="S26" i="234" s="1"/>
  <c r="R13" i="234"/>
  <c r="Q13" i="234"/>
  <c r="Q26" i="234" s="1"/>
  <c r="P13" i="234"/>
  <c r="P26" i="234" s="1"/>
  <c r="O13" i="234"/>
  <c r="O26" i="234" s="1"/>
  <c r="N13" i="234"/>
  <c r="N26" i="234" s="1"/>
  <c r="N45" i="234" s="1"/>
  <c r="M13" i="234"/>
  <c r="M26" i="234" s="1"/>
  <c r="L13" i="234"/>
  <c r="K13" i="234"/>
  <c r="K26" i="234" s="1"/>
  <c r="J13" i="234"/>
  <c r="I13" i="234"/>
  <c r="I26" i="234" s="1"/>
  <c r="H13" i="234"/>
  <c r="H26" i="234" s="1"/>
  <c r="G13" i="234"/>
  <c r="G26" i="234" s="1"/>
  <c r="F13" i="234"/>
  <c r="F26" i="234" s="1"/>
  <c r="F45" i="234" s="1"/>
  <c r="E13" i="234"/>
  <c r="E26" i="234" s="1"/>
  <c r="D13" i="234"/>
  <c r="C13" i="234"/>
  <c r="C26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AA43" i="235"/>
  <c r="Y43" i="235"/>
  <c r="X43" i="235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X37" i="235"/>
  <c r="W37" i="235"/>
  <c r="V37" i="235"/>
  <c r="V44" i="235" s="1"/>
  <c r="U37" i="235"/>
  <c r="T37" i="235"/>
  <c r="T44" i="235" s="1"/>
  <c r="S37" i="235"/>
  <c r="S44" i="235" s="1"/>
  <c r="R37" i="235"/>
  <c r="Q37" i="235"/>
  <c r="P37" i="235"/>
  <c r="P44" i="235" s="1"/>
  <c r="O37" i="235"/>
  <c r="N37" i="235"/>
  <c r="N44" i="235" s="1"/>
  <c r="M37" i="235"/>
  <c r="L37" i="235"/>
  <c r="L44" i="235" s="1"/>
  <c r="K37" i="235"/>
  <c r="K44" i="235" s="1"/>
  <c r="J37" i="235"/>
  <c r="I37" i="235"/>
  <c r="H37" i="235"/>
  <c r="H44" i="235" s="1"/>
  <c r="G37" i="235"/>
  <c r="F37" i="235"/>
  <c r="F44" i="235" s="1"/>
  <c r="E37" i="235"/>
  <c r="D37" i="235"/>
  <c r="D44" i="235" s="1"/>
  <c r="C37" i="235"/>
  <c r="C44" i="235" s="1"/>
  <c r="AA25" i="235"/>
  <c r="Y25" i="235"/>
  <c r="X25" i="235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Y13" i="235"/>
  <c r="Y26" i="235" s="1"/>
  <c r="X13" i="235"/>
  <c r="X26" i="235" s="1"/>
  <c r="W13" i="235"/>
  <c r="W26" i="235" s="1"/>
  <c r="V13" i="235"/>
  <c r="V26" i="235" s="1"/>
  <c r="U13" i="235"/>
  <c r="U26" i="235" s="1"/>
  <c r="T13" i="235"/>
  <c r="S13" i="235"/>
  <c r="S26" i="235" s="1"/>
  <c r="R13" i="235"/>
  <c r="R26" i="235" s="1"/>
  <c r="Q13" i="235"/>
  <c r="Q26" i="235" s="1"/>
  <c r="P13" i="235"/>
  <c r="P26" i="235" s="1"/>
  <c r="O13" i="235"/>
  <c r="O26" i="235" s="1"/>
  <c r="N13" i="235"/>
  <c r="N26" i="235" s="1"/>
  <c r="M13" i="235"/>
  <c r="M26" i="235" s="1"/>
  <c r="L13" i="235"/>
  <c r="K13" i="235"/>
  <c r="K26" i="235" s="1"/>
  <c r="J13" i="235"/>
  <c r="J26" i="235" s="1"/>
  <c r="I13" i="235"/>
  <c r="I26" i="235" s="1"/>
  <c r="H13" i="235"/>
  <c r="H26" i="235" s="1"/>
  <c r="G13" i="235"/>
  <c r="G26" i="235" s="1"/>
  <c r="F13" i="235"/>
  <c r="F26" i="235" s="1"/>
  <c r="E13" i="235"/>
  <c r="E26" i="235" s="1"/>
  <c r="D13" i="235"/>
  <c r="C13" i="235"/>
  <c r="C26" i="235" s="1"/>
  <c r="AA50" i="236"/>
  <c r="Y50" i="236"/>
  <c r="X50" i="236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AA43" i="236"/>
  <c r="Z43" i="236"/>
  <c r="Y43" i="236"/>
  <c r="X43" i="236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AA44" i="236" s="1"/>
  <c r="Y37" i="236"/>
  <c r="X37" i="236"/>
  <c r="W37" i="236"/>
  <c r="W44" i="236" s="1"/>
  <c r="V37" i="236"/>
  <c r="V44" i="236" s="1"/>
  <c r="U37" i="236"/>
  <c r="U44" i="236" s="1"/>
  <c r="T37" i="236"/>
  <c r="S37" i="236"/>
  <c r="S44" i="236" s="1"/>
  <c r="R37" i="236"/>
  <c r="Q37" i="236"/>
  <c r="P37" i="236"/>
  <c r="O37" i="236"/>
  <c r="O44" i="236" s="1"/>
  <c r="N37" i="236"/>
  <c r="N44" i="236" s="1"/>
  <c r="M37" i="236"/>
  <c r="M44" i="236" s="1"/>
  <c r="L37" i="236"/>
  <c r="K37" i="236"/>
  <c r="K44" i="236" s="1"/>
  <c r="J37" i="236"/>
  <c r="I37" i="236"/>
  <c r="H37" i="236"/>
  <c r="G37" i="236"/>
  <c r="G44" i="236" s="1"/>
  <c r="F37" i="236"/>
  <c r="F44" i="236" s="1"/>
  <c r="E37" i="236"/>
  <c r="E44" i="236" s="1"/>
  <c r="D37" i="236"/>
  <c r="C37" i="236"/>
  <c r="C44" i="236" s="1"/>
  <c r="AA25" i="236"/>
  <c r="Y25" i="236"/>
  <c r="X25" i="236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AA26" i="236" s="1"/>
  <c r="Y13" i="236"/>
  <c r="Y26" i="236" s="1"/>
  <c r="X13" i="236"/>
  <c r="X26" i="236" s="1"/>
  <c r="W13" i="236"/>
  <c r="W26" i="236" s="1"/>
  <c r="V13" i="236"/>
  <c r="V26" i="236" s="1"/>
  <c r="V45" i="236" s="1"/>
  <c r="U13" i="236"/>
  <c r="U26" i="236" s="1"/>
  <c r="T13" i="236"/>
  <c r="S13" i="236"/>
  <c r="S26" i="236" s="1"/>
  <c r="R13" i="236"/>
  <c r="R26" i="236" s="1"/>
  <c r="Q13" i="236"/>
  <c r="Q26" i="236" s="1"/>
  <c r="P13" i="236"/>
  <c r="P26" i="236" s="1"/>
  <c r="O13" i="236"/>
  <c r="O26" i="236" s="1"/>
  <c r="N13" i="236"/>
  <c r="N26" i="236" s="1"/>
  <c r="N45" i="236" s="1"/>
  <c r="M13" i="236"/>
  <c r="M26" i="236" s="1"/>
  <c r="L13" i="236"/>
  <c r="K13" i="236"/>
  <c r="K26" i="236" s="1"/>
  <c r="J13" i="236"/>
  <c r="J26" i="236" s="1"/>
  <c r="I13" i="236"/>
  <c r="I26" i="236" s="1"/>
  <c r="H13" i="236"/>
  <c r="H26" i="236" s="1"/>
  <c r="G13" i="236"/>
  <c r="G26" i="236" s="1"/>
  <c r="F13" i="236"/>
  <c r="F26" i="236" s="1"/>
  <c r="F45" i="236" s="1"/>
  <c r="E13" i="236"/>
  <c r="E26" i="236" s="1"/>
  <c r="D13" i="236"/>
  <c r="C13" i="236"/>
  <c r="C26" i="236" s="1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AA43" i="237"/>
  <c r="Y43" i="237"/>
  <c r="X43" i="237"/>
  <c r="Z43" i="237" s="1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D44" i="237" s="1"/>
  <c r="C43" i="237"/>
  <c r="AA37" i="237"/>
  <c r="AA44" i="237" s="1"/>
  <c r="Z37" i="237"/>
  <c r="Y37" i="237"/>
  <c r="X37" i="237"/>
  <c r="X44" i="237" s="1"/>
  <c r="W37" i="237"/>
  <c r="W44" i="237" s="1"/>
  <c r="V37" i="237"/>
  <c r="U37" i="237"/>
  <c r="U44" i="237" s="1"/>
  <c r="T37" i="237"/>
  <c r="S37" i="237"/>
  <c r="S44" i="237" s="1"/>
  <c r="R37" i="237"/>
  <c r="Q37" i="237"/>
  <c r="P37" i="237"/>
  <c r="P44" i="237" s="1"/>
  <c r="O37" i="237"/>
  <c r="O44" i="237" s="1"/>
  <c r="N37" i="237"/>
  <c r="M37" i="237"/>
  <c r="M44" i="237" s="1"/>
  <c r="L37" i="237"/>
  <c r="K37" i="237"/>
  <c r="K44" i="237" s="1"/>
  <c r="J37" i="237"/>
  <c r="I37" i="237"/>
  <c r="H37" i="237"/>
  <c r="H44" i="237" s="1"/>
  <c r="G37" i="237"/>
  <c r="G44" i="237" s="1"/>
  <c r="F37" i="237"/>
  <c r="E37" i="237"/>
  <c r="E44" i="237" s="1"/>
  <c r="D37" i="237"/>
  <c r="C37" i="237"/>
  <c r="C44" i="237" s="1"/>
  <c r="AA25" i="237"/>
  <c r="Y25" i="237"/>
  <c r="X25" i="237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Y13" i="237"/>
  <c r="Y26" i="237" s="1"/>
  <c r="X13" i="237"/>
  <c r="X26" i="237" s="1"/>
  <c r="W13" i="237"/>
  <c r="W26" i="237" s="1"/>
  <c r="V13" i="237"/>
  <c r="V26" i="237" s="1"/>
  <c r="U13" i="237"/>
  <c r="U26" i="237" s="1"/>
  <c r="T13" i="237"/>
  <c r="S13" i="237"/>
  <c r="S26" i="237" s="1"/>
  <c r="S45" i="237" s="1"/>
  <c r="R13" i="237"/>
  <c r="R26" i="237" s="1"/>
  <c r="Q13" i="237"/>
  <c r="Q26" i="237" s="1"/>
  <c r="P13" i="237"/>
  <c r="P26" i="237" s="1"/>
  <c r="O13" i="237"/>
  <c r="O26" i="237" s="1"/>
  <c r="N13" i="237"/>
  <c r="N26" i="237" s="1"/>
  <c r="M13" i="237"/>
  <c r="M26" i="237" s="1"/>
  <c r="L13" i="237"/>
  <c r="K13" i="237"/>
  <c r="K26" i="237" s="1"/>
  <c r="J13" i="237"/>
  <c r="J26" i="237" s="1"/>
  <c r="I13" i="237"/>
  <c r="I26" i="237" s="1"/>
  <c r="H13" i="237"/>
  <c r="H26" i="237" s="1"/>
  <c r="G13" i="237"/>
  <c r="G26" i="237" s="1"/>
  <c r="F13" i="237"/>
  <c r="F26" i="237" s="1"/>
  <c r="E13" i="237"/>
  <c r="E26" i="237" s="1"/>
  <c r="D13" i="237"/>
  <c r="C13" i="237"/>
  <c r="C26" i="237" s="1"/>
  <c r="C45" i="237" s="1"/>
  <c r="AA50" i="238"/>
  <c r="Z50" i="238"/>
  <c r="Y50" i="238"/>
  <c r="X50" i="238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AA43" i="238"/>
  <c r="Y43" i="238"/>
  <c r="X43" i="238"/>
  <c r="Z43" i="238" s="1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X37" i="238"/>
  <c r="Z37" i="238" s="1"/>
  <c r="W37" i="238"/>
  <c r="W44" i="238" s="1"/>
  <c r="V37" i="238"/>
  <c r="V44" i="238" s="1"/>
  <c r="U37" i="238"/>
  <c r="U44" i="238" s="1"/>
  <c r="T37" i="238"/>
  <c r="S37" i="238"/>
  <c r="S44" i="238" s="1"/>
  <c r="R37" i="238"/>
  <c r="Q37" i="238"/>
  <c r="P37" i="238"/>
  <c r="O37" i="238"/>
  <c r="O44" i="238" s="1"/>
  <c r="N37" i="238"/>
  <c r="N44" i="238" s="1"/>
  <c r="M37" i="238"/>
  <c r="M44" i="238" s="1"/>
  <c r="L37" i="238"/>
  <c r="K37" i="238"/>
  <c r="K44" i="238" s="1"/>
  <c r="J37" i="238"/>
  <c r="I37" i="238"/>
  <c r="H37" i="238"/>
  <c r="G37" i="238"/>
  <c r="G44" i="238" s="1"/>
  <c r="F37" i="238"/>
  <c r="F44" i="238" s="1"/>
  <c r="E37" i="238"/>
  <c r="E44" i="238" s="1"/>
  <c r="D37" i="238"/>
  <c r="C37" i="238"/>
  <c r="C44" i="238" s="1"/>
  <c r="AA25" i="238"/>
  <c r="Y25" i="238"/>
  <c r="X25" i="238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Y13" i="238"/>
  <c r="Y26" i="238" s="1"/>
  <c r="X13" i="238"/>
  <c r="X26" i="238" s="1"/>
  <c r="W13" i="238"/>
  <c r="W26" i="238" s="1"/>
  <c r="V13" i="238"/>
  <c r="V26" i="238" s="1"/>
  <c r="V45" i="238" s="1"/>
  <c r="U13" i="238"/>
  <c r="U26" i="238" s="1"/>
  <c r="T13" i="238"/>
  <c r="S13" i="238"/>
  <c r="S26" i="238" s="1"/>
  <c r="R13" i="238"/>
  <c r="R26" i="238" s="1"/>
  <c r="Q13" i="238"/>
  <c r="Q26" i="238" s="1"/>
  <c r="P13" i="238"/>
  <c r="P26" i="238" s="1"/>
  <c r="O13" i="238"/>
  <c r="O26" i="238" s="1"/>
  <c r="N13" i="238"/>
  <c r="N26" i="238" s="1"/>
  <c r="N45" i="238" s="1"/>
  <c r="M13" i="238"/>
  <c r="M26" i="238" s="1"/>
  <c r="L13" i="238"/>
  <c r="K13" i="238"/>
  <c r="K26" i="238" s="1"/>
  <c r="J13" i="238"/>
  <c r="I13" i="238"/>
  <c r="I26" i="238" s="1"/>
  <c r="H13" i="238"/>
  <c r="H26" i="238" s="1"/>
  <c r="G13" i="238"/>
  <c r="G26" i="238" s="1"/>
  <c r="F13" i="238"/>
  <c r="F26" i="238" s="1"/>
  <c r="F45" i="238" s="1"/>
  <c r="E13" i="238"/>
  <c r="E26" i="238" s="1"/>
  <c r="D13" i="238"/>
  <c r="C13" i="238"/>
  <c r="C26" i="238" s="1"/>
  <c r="AA50" i="239"/>
  <c r="Y50" i="239"/>
  <c r="Z50" i="239" s="1"/>
  <c r="X50" i="239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Y37" i="239"/>
  <c r="X37" i="239"/>
  <c r="X44" i="239" s="1"/>
  <c r="W37" i="239"/>
  <c r="W44" i="239" s="1"/>
  <c r="V37" i="239"/>
  <c r="V44" i="239" s="1"/>
  <c r="U37" i="239"/>
  <c r="T37" i="239"/>
  <c r="S37" i="239"/>
  <c r="R37" i="239"/>
  <c r="Q37" i="239"/>
  <c r="P37" i="239"/>
  <c r="P44" i="239" s="1"/>
  <c r="O37" i="239"/>
  <c r="O44" i="239" s="1"/>
  <c r="N37" i="239"/>
  <c r="N44" i="239" s="1"/>
  <c r="M37" i="239"/>
  <c r="L37" i="239"/>
  <c r="K37" i="239"/>
  <c r="J37" i="239"/>
  <c r="I37" i="239"/>
  <c r="H37" i="239"/>
  <c r="H44" i="239" s="1"/>
  <c r="G37" i="239"/>
  <c r="G44" i="239" s="1"/>
  <c r="F37" i="239"/>
  <c r="F44" i="239" s="1"/>
  <c r="E37" i="239"/>
  <c r="D37" i="239"/>
  <c r="C37" i="239"/>
  <c r="AA25" i="239"/>
  <c r="Y25" i="239"/>
  <c r="X25" i="239"/>
  <c r="Z25" i="239" s="1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Y13" i="239"/>
  <c r="Y26" i="239" s="1"/>
  <c r="X13" i="239"/>
  <c r="X26" i="239" s="1"/>
  <c r="W13" i="239"/>
  <c r="W26" i="239" s="1"/>
  <c r="V13" i="239"/>
  <c r="V26" i="239" s="1"/>
  <c r="U13" i="239"/>
  <c r="U26" i="239" s="1"/>
  <c r="T13" i="239"/>
  <c r="S13" i="239"/>
  <c r="S26" i="239" s="1"/>
  <c r="R13" i="239"/>
  <c r="R26" i="239" s="1"/>
  <c r="Q13" i="239"/>
  <c r="Q26" i="239" s="1"/>
  <c r="P13" i="239"/>
  <c r="P26" i="239" s="1"/>
  <c r="O13" i="239"/>
  <c r="O26" i="239" s="1"/>
  <c r="N13" i="239"/>
  <c r="N26" i="239" s="1"/>
  <c r="M13" i="239"/>
  <c r="L13" i="239"/>
  <c r="K13" i="239"/>
  <c r="K26" i="239" s="1"/>
  <c r="J13" i="239"/>
  <c r="J26" i="239" s="1"/>
  <c r="I13" i="239"/>
  <c r="I26" i="239" s="1"/>
  <c r="H13" i="239"/>
  <c r="H26" i="239" s="1"/>
  <c r="G13" i="239"/>
  <c r="G26" i="239" s="1"/>
  <c r="F13" i="239"/>
  <c r="F26" i="239" s="1"/>
  <c r="E13" i="239"/>
  <c r="E26" i="239" s="1"/>
  <c r="D13" i="239"/>
  <c r="C13" i="239"/>
  <c r="C26" i="239" s="1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AA44" i="240" s="1"/>
  <c r="Y37" i="240"/>
  <c r="X37" i="240"/>
  <c r="X44" i="240" s="1"/>
  <c r="Z44" i="240" s="1"/>
  <c r="W37" i="240"/>
  <c r="W44" i="240" s="1"/>
  <c r="V37" i="240"/>
  <c r="U37" i="240"/>
  <c r="U44" i="240" s="1"/>
  <c r="T37" i="240"/>
  <c r="T44" i="240" s="1"/>
  <c r="S37" i="240"/>
  <c r="S44" i="240" s="1"/>
  <c r="R37" i="240"/>
  <c r="Q37" i="240"/>
  <c r="P37" i="240"/>
  <c r="P44" i="240" s="1"/>
  <c r="O37" i="240"/>
  <c r="O44" i="240" s="1"/>
  <c r="N37" i="240"/>
  <c r="M37" i="240"/>
  <c r="M44" i="240" s="1"/>
  <c r="L37" i="240"/>
  <c r="L44" i="240" s="1"/>
  <c r="K37" i="240"/>
  <c r="K44" i="240" s="1"/>
  <c r="J37" i="240"/>
  <c r="J44" i="240" s="1"/>
  <c r="I37" i="240"/>
  <c r="H37" i="240"/>
  <c r="H44" i="240" s="1"/>
  <c r="G37" i="240"/>
  <c r="G44" i="240" s="1"/>
  <c r="F37" i="240"/>
  <c r="E37" i="240"/>
  <c r="E44" i="240" s="1"/>
  <c r="D37" i="240"/>
  <c r="D44" i="240" s="1"/>
  <c r="C37" i="240"/>
  <c r="C44" i="240" s="1"/>
  <c r="S26" i="240"/>
  <c r="S45" i="240" s="1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AA26" i="240" s="1"/>
  <c r="Y13" i="240"/>
  <c r="Y26" i="240" s="1"/>
  <c r="X13" i="240"/>
  <c r="X26" i="240" s="1"/>
  <c r="W13" i="240"/>
  <c r="W26" i="240" s="1"/>
  <c r="V13" i="240"/>
  <c r="V26" i="240" s="1"/>
  <c r="U13" i="240"/>
  <c r="U26" i="240" s="1"/>
  <c r="T13" i="240"/>
  <c r="S13" i="240"/>
  <c r="R13" i="240"/>
  <c r="R26" i="240" s="1"/>
  <c r="Q13" i="240"/>
  <c r="Q26" i="240" s="1"/>
  <c r="P13" i="240"/>
  <c r="P26" i="240" s="1"/>
  <c r="O13" i="240"/>
  <c r="O26" i="240" s="1"/>
  <c r="N13" i="240"/>
  <c r="N26" i="240" s="1"/>
  <c r="M13" i="240"/>
  <c r="M26" i="240" s="1"/>
  <c r="L13" i="240"/>
  <c r="K13" i="240"/>
  <c r="K26" i="240" s="1"/>
  <c r="K45" i="240" s="1"/>
  <c r="J13" i="240"/>
  <c r="J26" i="240" s="1"/>
  <c r="I13" i="240"/>
  <c r="I26" i="240" s="1"/>
  <c r="H13" i="240"/>
  <c r="H26" i="240" s="1"/>
  <c r="G13" i="240"/>
  <c r="G26" i="240" s="1"/>
  <c r="F13" i="240"/>
  <c r="F26" i="240" s="1"/>
  <c r="E13" i="240"/>
  <c r="E26" i="240" s="1"/>
  <c r="D13" i="240"/>
  <c r="C13" i="240"/>
  <c r="C26" i="240" s="1"/>
  <c r="AA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AA44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Y37" i="241"/>
  <c r="X37" i="241"/>
  <c r="X44" i="241" s="1"/>
  <c r="W37" i="241"/>
  <c r="W44" i="241" s="1"/>
  <c r="V37" i="241"/>
  <c r="V44" i="241" s="1"/>
  <c r="U37" i="241"/>
  <c r="T37" i="241"/>
  <c r="T44" i="241" s="1"/>
  <c r="S37" i="241"/>
  <c r="R37" i="241"/>
  <c r="R44" i="241" s="1"/>
  <c r="Q37" i="241"/>
  <c r="P37" i="241"/>
  <c r="P44" i="241" s="1"/>
  <c r="O37" i="241"/>
  <c r="O44" i="241" s="1"/>
  <c r="N37" i="241"/>
  <c r="N44" i="241" s="1"/>
  <c r="M37" i="241"/>
  <c r="L37" i="241"/>
  <c r="L44" i="241" s="1"/>
  <c r="K37" i="241"/>
  <c r="J37" i="241"/>
  <c r="J44" i="241" s="1"/>
  <c r="I37" i="241"/>
  <c r="H37" i="241"/>
  <c r="H44" i="241" s="1"/>
  <c r="G37" i="241"/>
  <c r="G44" i="241" s="1"/>
  <c r="F37" i="241"/>
  <c r="F44" i="241" s="1"/>
  <c r="E37" i="241"/>
  <c r="D37" i="241"/>
  <c r="D44" i="241" s="1"/>
  <c r="C37" i="241"/>
  <c r="AA25" i="241"/>
  <c r="Y25" i="241"/>
  <c r="X25" i="241"/>
  <c r="Z25" i="241" s="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AA26" i="241" s="1"/>
  <c r="Y13" i="241"/>
  <c r="Y26" i="241" s="1"/>
  <c r="X13" i="241"/>
  <c r="X26" i="241" s="1"/>
  <c r="W13" i="241"/>
  <c r="W26" i="241" s="1"/>
  <c r="V13" i="241"/>
  <c r="V26" i="241" s="1"/>
  <c r="V45" i="241" s="1"/>
  <c r="U13" i="241"/>
  <c r="U26" i="241" s="1"/>
  <c r="T13" i="241"/>
  <c r="S13" i="241"/>
  <c r="S26" i="241" s="1"/>
  <c r="R13" i="241"/>
  <c r="R26" i="241" s="1"/>
  <c r="R45" i="241" s="1"/>
  <c r="Q13" i="241"/>
  <c r="Q26" i="241" s="1"/>
  <c r="P13" i="241"/>
  <c r="P26" i="241" s="1"/>
  <c r="O13" i="241"/>
  <c r="O26" i="241" s="1"/>
  <c r="N13" i="241"/>
  <c r="N26" i="241" s="1"/>
  <c r="N45" i="241" s="1"/>
  <c r="M13" i="241"/>
  <c r="M26" i="241" s="1"/>
  <c r="L13" i="241"/>
  <c r="K13" i="241"/>
  <c r="K26" i="241" s="1"/>
  <c r="J13" i="241"/>
  <c r="J26" i="241" s="1"/>
  <c r="J45" i="241" s="1"/>
  <c r="I13" i="241"/>
  <c r="I26" i="241" s="1"/>
  <c r="H13" i="241"/>
  <c r="H26" i="241" s="1"/>
  <c r="G13" i="241"/>
  <c r="G26" i="241" s="1"/>
  <c r="F13" i="241"/>
  <c r="F26" i="241" s="1"/>
  <c r="E13" i="241"/>
  <c r="E26" i="241" s="1"/>
  <c r="D13" i="241"/>
  <c r="C13" i="241"/>
  <c r="C26" i="241" s="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AA43" i="242"/>
  <c r="Y43" i="242"/>
  <c r="X43" i="242"/>
  <c r="Z43" i="242" s="1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Y37" i="242"/>
  <c r="Z37" i="242" s="1"/>
  <c r="X37" i="242"/>
  <c r="X44" i="242" s="1"/>
  <c r="W37" i="242"/>
  <c r="W44" i="242" s="1"/>
  <c r="V37" i="242"/>
  <c r="V44" i="242" s="1"/>
  <c r="U37" i="242"/>
  <c r="T37" i="242"/>
  <c r="T44" i="242" s="1"/>
  <c r="S37" i="242"/>
  <c r="R37" i="242"/>
  <c r="R44" i="242" s="1"/>
  <c r="Q37" i="242"/>
  <c r="P37" i="242"/>
  <c r="P44" i="242" s="1"/>
  <c r="O37" i="242"/>
  <c r="N37" i="242"/>
  <c r="N44" i="242" s="1"/>
  <c r="M37" i="242"/>
  <c r="L37" i="242"/>
  <c r="L44" i="242" s="1"/>
  <c r="K37" i="242"/>
  <c r="J37" i="242"/>
  <c r="J44" i="242" s="1"/>
  <c r="I37" i="242"/>
  <c r="H37" i="242"/>
  <c r="H44" i="242" s="1"/>
  <c r="G37" i="242"/>
  <c r="G44" i="242" s="1"/>
  <c r="F37" i="242"/>
  <c r="F44" i="242" s="1"/>
  <c r="E37" i="242"/>
  <c r="D37" i="242"/>
  <c r="D44" i="242" s="1"/>
  <c r="C37" i="242"/>
  <c r="AA25" i="242"/>
  <c r="Y25" i="242"/>
  <c r="X25" i="242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AA26" i="242" s="1"/>
  <c r="Y13" i="242"/>
  <c r="Y26" i="242" s="1"/>
  <c r="X13" i="242"/>
  <c r="X26" i="242" s="1"/>
  <c r="W13" i="242"/>
  <c r="W26" i="242" s="1"/>
  <c r="V13" i="242"/>
  <c r="V26" i="242" s="1"/>
  <c r="U13" i="242"/>
  <c r="U26" i="242" s="1"/>
  <c r="T13" i="242"/>
  <c r="S13" i="242"/>
  <c r="S26" i="242" s="1"/>
  <c r="R13" i="242"/>
  <c r="R26" i="242" s="1"/>
  <c r="R45" i="242" s="1"/>
  <c r="Q13" i="242"/>
  <c r="Q26" i="242" s="1"/>
  <c r="P13" i="242"/>
  <c r="P26" i="242" s="1"/>
  <c r="O13" i="242"/>
  <c r="O26" i="242" s="1"/>
  <c r="N13" i="242"/>
  <c r="N26" i="242" s="1"/>
  <c r="M13" i="242"/>
  <c r="M26" i="242" s="1"/>
  <c r="L13" i="242"/>
  <c r="K13" i="242"/>
  <c r="K26" i="242" s="1"/>
  <c r="J13" i="242"/>
  <c r="J26" i="242" s="1"/>
  <c r="J45" i="242" s="1"/>
  <c r="I13" i="242"/>
  <c r="I26" i="242" s="1"/>
  <c r="H13" i="242"/>
  <c r="H26" i="242" s="1"/>
  <c r="H45" i="242" s="1"/>
  <c r="G13" i="242"/>
  <c r="G26" i="242" s="1"/>
  <c r="F13" i="242"/>
  <c r="F26" i="242" s="1"/>
  <c r="E13" i="242"/>
  <c r="E26" i="242" s="1"/>
  <c r="D13" i="242"/>
  <c r="C13" i="242"/>
  <c r="C26" i="242" s="1"/>
  <c r="AA50" i="243"/>
  <c r="Y50" i="243"/>
  <c r="Z50" i="243" s="1"/>
  <c r="X50" i="243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AA43" i="243"/>
  <c r="Y43" i="243"/>
  <c r="X43" i="243"/>
  <c r="Z43" i="243" s="1"/>
  <c r="W43" i="243"/>
  <c r="V43" i="243"/>
  <c r="U43" i="243"/>
  <c r="T43" i="243"/>
  <c r="S43" i="243"/>
  <c r="R43" i="243"/>
  <c r="Q43" i="243"/>
  <c r="Q44" i="243" s="1"/>
  <c r="P43" i="243"/>
  <c r="O43" i="243"/>
  <c r="N43" i="243"/>
  <c r="M43" i="243"/>
  <c r="L43" i="243"/>
  <c r="K43" i="243"/>
  <c r="J43" i="243"/>
  <c r="I43" i="243"/>
  <c r="I44" i="243" s="1"/>
  <c r="H43" i="243"/>
  <c r="G43" i="243"/>
  <c r="F43" i="243"/>
  <c r="E43" i="243"/>
  <c r="D43" i="243"/>
  <c r="C43" i="243"/>
  <c r="AA37" i="243"/>
  <c r="Z37" i="243"/>
  <c r="Y37" i="243"/>
  <c r="X37" i="243"/>
  <c r="W37" i="243"/>
  <c r="W44" i="243" s="1"/>
  <c r="V37" i="243"/>
  <c r="V44" i="243" s="1"/>
  <c r="U37" i="243"/>
  <c r="U44" i="243" s="1"/>
  <c r="T37" i="243"/>
  <c r="T44" i="243" s="1"/>
  <c r="S37" i="243"/>
  <c r="R37" i="243"/>
  <c r="R44" i="243" s="1"/>
  <c r="Q37" i="243"/>
  <c r="P37" i="243"/>
  <c r="P44" i="243" s="1"/>
  <c r="O37" i="243"/>
  <c r="O44" i="243" s="1"/>
  <c r="N37" i="243"/>
  <c r="N44" i="243" s="1"/>
  <c r="M37" i="243"/>
  <c r="M44" i="243" s="1"/>
  <c r="L37" i="243"/>
  <c r="L44" i="243" s="1"/>
  <c r="K37" i="243"/>
  <c r="J37" i="243"/>
  <c r="J44" i="243" s="1"/>
  <c r="I37" i="243"/>
  <c r="H37" i="243"/>
  <c r="H44" i="243" s="1"/>
  <c r="G37" i="243"/>
  <c r="G44" i="243" s="1"/>
  <c r="F37" i="243"/>
  <c r="F44" i="243" s="1"/>
  <c r="E37" i="243"/>
  <c r="E44" i="243" s="1"/>
  <c r="D37" i="243"/>
  <c r="D44" i="243" s="1"/>
  <c r="C37" i="243"/>
  <c r="AA25" i="243"/>
  <c r="Y25" i="243"/>
  <c r="Z25" i="243" s="1"/>
  <c r="X25" i="243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Y13" i="243"/>
  <c r="Y26" i="243" s="1"/>
  <c r="X13" i="243"/>
  <c r="X26" i="243" s="1"/>
  <c r="W13" i="243"/>
  <c r="W26" i="243" s="1"/>
  <c r="W45" i="243" s="1"/>
  <c r="V13" i="243"/>
  <c r="V26" i="243" s="1"/>
  <c r="U13" i="243"/>
  <c r="U26" i="243" s="1"/>
  <c r="U45" i="243" s="1"/>
  <c r="T13" i="243"/>
  <c r="S13" i="243"/>
  <c r="R13" i="243"/>
  <c r="R26" i="243" s="1"/>
  <c r="R45" i="243" s="1"/>
  <c r="Q13" i="243"/>
  <c r="Q26" i="243" s="1"/>
  <c r="P13" i="243"/>
  <c r="P26" i="243" s="1"/>
  <c r="O13" i="243"/>
  <c r="O26" i="243" s="1"/>
  <c r="O45" i="243" s="1"/>
  <c r="N13" i="243"/>
  <c r="N26" i="243" s="1"/>
  <c r="M13" i="243"/>
  <c r="M26" i="243" s="1"/>
  <c r="M45" i="243" s="1"/>
  <c r="L13" i="243"/>
  <c r="K13" i="243"/>
  <c r="K26" i="243" s="1"/>
  <c r="J13" i="243"/>
  <c r="I13" i="243"/>
  <c r="H13" i="243"/>
  <c r="H26" i="243" s="1"/>
  <c r="G13" i="243"/>
  <c r="G26" i="243" s="1"/>
  <c r="G45" i="243" s="1"/>
  <c r="F13" i="243"/>
  <c r="F26" i="243" s="1"/>
  <c r="E13" i="243"/>
  <c r="E26" i="243" s="1"/>
  <c r="E45" i="243" s="1"/>
  <c r="D13" i="243"/>
  <c r="C13" i="243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V44" i="244"/>
  <c r="AA43" i="244"/>
  <c r="Y43" i="244"/>
  <c r="X43" i="244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Y37" i="244"/>
  <c r="Z37" i="244" s="1"/>
  <c r="X37" i="244"/>
  <c r="W37" i="244"/>
  <c r="W44" i="244" s="1"/>
  <c r="V37" i="244"/>
  <c r="U37" i="244"/>
  <c r="U44" i="244" s="1"/>
  <c r="T37" i="244"/>
  <c r="S37" i="244"/>
  <c r="S44" i="244" s="1"/>
  <c r="R37" i="244"/>
  <c r="R44" i="244" s="1"/>
  <c r="Q37" i="244"/>
  <c r="P37" i="244"/>
  <c r="P44" i="244" s="1"/>
  <c r="O37" i="244"/>
  <c r="O44" i="244" s="1"/>
  <c r="N37" i="244"/>
  <c r="M37" i="244"/>
  <c r="M44" i="244" s="1"/>
  <c r="L37" i="244"/>
  <c r="K37" i="244"/>
  <c r="K44" i="244" s="1"/>
  <c r="J37" i="244"/>
  <c r="J44" i="244" s="1"/>
  <c r="I37" i="244"/>
  <c r="H37" i="244"/>
  <c r="G37" i="244"/>
  <c r="G44" i="244" s="1"/>
  <c r="F37" i="244"/>
  <c r="E37" i="244"/>
  <c r="E44" i="244" s="1"/>
  <c r="D37" i="244"/>
  <c r="C37" i="244"/>
  <c r="C44" i="244" s="1"/>
  <c r="AA25" i="244"/>
  <c r="Y25" i="244"/>
  <c r="Z25" i="244" s="1"/>
  <c r="X25" i="244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AA26" i="244" s="1"/>
  <c r="AA45" i="244" s="1"/>
  <c r="Y13" i="244"/>
  <c r="Y26" i="244" s="1"/>
  <c r="X13" i="244"/>
  <c r="X26" i="244" s="1"/>
  <c r="W13" i="244"/>
  <c r="W26" i="244" s="1"/>
  <c r="W45" i="244" s="1"/>
  <c r="V13" i="244"/>
  <c r="V26" i="244" s="1"/>
  <c r="U13" i="244"/>
  <c r="U26" i="244" s="1"/>
  <c r="U45" i="244" s="1"/>
  <c r="T13" i="244"/>
  <c r="S13" i="244"/>
  <c r="S26" i="244" s="1"/>
  <c r="R13" i="244"/>
  <c r="R26" i="244" s="1"/>
  <c r="R45" i="244" s="1"/>
  <c r="Q13" i="244"/>
  <c r="Q26" i="244" s="1"/>
  <c r="P13" i="244"/>
  <c r="P26" i="244" s="1"/>
  <c r="O13" i="244"/>
  <c r="O26" i="244" s="1"/>
  <c r="O45" i="244" s="1"/>
  <c r="N13" i="244"/>
  <c r="N26" i="244" s="1"/>
  <c r="M13" i="244"/>
  <c r="M26" i="244" s="1"/>
  <c r="M45" i="244" s="1"/>
  <c r="L13" i="244"/>
  <c r="K13" i="244"/>
  <c r="K26" i="244" s="1"/>
  <c r="K45" i="244" s="1"/>
  <c r="J13" i="244"/>
  <c r="J26" i="244" s="1"/>
  <c r="J45" i="244" s="1"/>
  <c r="I13" i="244"/>
  <c r="I26" i="244" s="1"/>
  <c r="H13" i="244"/>
  <c r="H26" i="244" s="1"/>
  <c r="G13" i="244"/>
  <c r="G26" i="244" s="1"/>
  <c r="G45" i="244" s="1"/>
  <c r="F13" i="244"/>
  <c r="F26" i="244" s="1"/>
  <c r="E13" i="244"/>
  <c r="E26" i="244" s="1"/>
  <c r="E45" i="244" s="1"/>
  <c r="D13" i="244"/>
  <c r="C13" i="244"/>
  <c r="C26" i="244" s="1"/>
  <c r="C45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AA43" i="245"/>
  <c r="Y43" i="245"/>
  <c r="X43" i="245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AA44" i="245" s="1"/>
  <c r="Y37" i="245"/>
  <c r="X37" i="245"/>
  <c r="Z37" i="245" s="1"/>
  <c r="W37" i="245"/>
  <c r="V37" i="245"/>
  <c r="V44" i="245" s="1"/>
  <c r="U37" i="245"/>
  <c r="T37" i="245"/>
  <c r="S37" i="245"/>
  <c r="S44" i="245" s="1"/>
  <c r="R37" i="245"/>
  <c r="R44" i="245" s="1"/>
  <c r="Q37" i="245"/>
  <c r="P37" i="245"/>
  <c r="P44" i="245" s="1"/>
  <c r="O37" i="245"/>
  <c r="N37" i="245"/>
  <c r="M37" i="245"/>
  <c r="L37" i="245"/>
  <c r="K37" i="245"/>
  <c r="K44" i="245" s="1"/>
  <c r="J37" i="245"/>
  <c r="J44" i="245" s="1"/>
  <c r="I37" i="245"/>
  <c r="H37" i="245"/>
  <c r="G37" i="245"/>
  <c r="F37" i="245"/>
  <c r="F44" i="245" s="1"/>
  <c r="E37" i="245"/>
  <c r="D37" i="245"/>
  <c r="C37" i="245"/>
  <c r="C44" i="245" s="1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AA45" i="245" s="1"/>
  <c r="Y13" i="245"/>
  <c r="Y26" i="245" s="1"/>
  <c r="X13" i="245"/>
  <c r="X26" i="245" s="1"/>
  <c r="W13" i="245"/>
  <c r="W26" i="245" s="1"/>
  <c r="V13" i="245"/>
  <c r="V26" i="245" s="1"/>
  <c r="U13" i="245"/>
  <c r="U26" i="245" s="1"/>
  <c r="T13" i="245"/>
  <c r="S13" i="245"/>
  <c r="S26" i="245" s="1"/>
  <c r="R13" i="245"/>
  <c r="R26" i="245" s="1"/>
  <c r="R45" i="245" s="1"/>
  <c r="Q13" i="245"/>
  <c r="Q26" i="245" s="1"/>
  <c r="P13" i="245"/>
  <c r="P26" i="245" s="1"/>
  <c r="O13" i="245"/>
  <c r="O26" i="245" s="1"/>
  <c r="N13" i="245"/>
  <c r="N26" i="245" s="1"/>
  <c r="M13" i="245"/>
  <c r="M26" i="245" s="1"/>
  <c r="L13" i="245"/>
  <c r="K13" i="245"/>
  <c r="K26" i="245" s="1"/>
  <c r="K45" i="245" s="1"/>
  <c r="J13" i="245"/>
  <c r="J26" i="245" s="1"/>
  <c r="J45" i="245" s="1"/>
  <c r="I13" i="245"/>
  <c r="I26" i="245" s="1"/>
  <c r="H13" i="245"/>
  <c r="H26" i="245" s="1"/>
  <c r="G13" i="245"/>
  <c r="G26" i="245" s="1"/>
  <c r="F13" i="245"/>
  <c r="F26" i="245" s="1"/>
  <c r="E13" i="245"/>
  <c r="E26" i="245" s="1"/>
  <c r="D13" i="245"/>
  <c r="C13" i="245"/>
  <c r="C26" i="245" s="1"/>
  <c r="C45" i="245" s="1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F44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AA44" i="246" s="1"/>
  <c r="Y37" i="246"/>
  <c r="Z37" i="246" s="1"/>
  <c r="X37" i="246"/>
  <c r="W37" i="246"/>
  <c r="W44" i="246" s="1"/>
  <c r="V37" i="246"/>
  <c r="V44" i="246" s="1"/>
  <c r="U37" i="246"/>
  <c r="U44" i="246" s="1"/>
  <c r="T37" i="246"/>
  <c r="S37" i="246"/>
  <c r="S44" i="246" s="1"/>
  <c r="R37" i="246"/>
  <c r="R44" i="246" s="1"/>
  <c r="Q37" i="246"/>
  <c r="P37" i="246"/>
  <c r="P44" i="246" s="1"/>
  <c r="O37" i="246"/>
  <c r="O44" i="246" s="1"/>
  <c r="N37" i="246"/>
  <c r="M37" i="246"/>
  <c r="M44" i="246" s="1"/>
  <c r="L37" i="246"/>
  <c r="K37" i="246"/>
  <c r="K44" i="246" s="1"/>
  <c r="J37" i="246"/>
  <c r="J44" i="246" s="1"/>
  <c r="I37" i="246"/>
  <c r="H37" i="246"/>
  <c r="G37" i="246"/>
  <c r="G44" i="246" s="1"/>
  <c r="F37" i="246"/>
  <c r="E37" i="246"/>
  <c r="E44" i="246" s="1"/>
  <c r="D37" i="246"/>
  <c r="C37" i="246"/>
  <c r="C44" i="246" s="1"/>
  <c r="AA25" i="246"/>
  <c r="Y25" i="246"/>
  <c r="Z25" i="246" s="1"/>
  <c r="X25" i="246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AA45" i="246" s="1"/>
  <c r="Y13" i="246"/>
  <c r="Y26" i="246" s="1"/>
  <c r="X13" i="246"/>
  <c r="X26" i="246" s="1"/>
  <c r="W13" i="246"/>
  <c r="W26" i="246" s="1"/>
  <c r="W45" i="246" s="1"/>
  <c r="V13" i="246"/>
  <c r="V26" i="246" s="1"/>
  <c r="U13" i="246"/>
  <c r="U26" i="246" s="1"/>
  <c r="U45" i="246" s="1"/>
  <c r="T13" i="246"/>
  <c r="S13" i="246"/>
  <c r="S26" i="246" s="1"/>
  <c r="R13" i="246"/>
  <c r="R26" i="246" s="1"/>
  <c r="R45" i="246" s="1"/>
  <c r="Q13" i="246"/>
  <c r="Q26" i="246" s="1"/>
  <c r="P13" i="246"/>
  <c r="P26" i="246" s="1"/>
  <c r="O13" i="246"/>
  <c r="O26" i="246" s="1"/>
  <c r="O45" i="246" s="1"/>
  <c r="N13" i="246"/>
  <c r="N26" i="246" s="1"/>
  <c r="M13" i="246"/>
  <c r="M26" i="246" s="1"/>
  <c r="M45" i="246" s="1"/>
  <c r="L13" i="246"/>
  <c r="K13" i="246"/>
  <c r="K26" i="246" s="1"/>
  <c r="K45" i="246" s="1"/>
  <c r="J13" i="246"/>
  <c r="J26" i="246" s="1"/>
  <c r="J45" i="246" s="1"/>
  <c r="I13" i="246"/>
  <c r="I26" i="246" s="1"/>
  <c r="H13" i="246"/>
  <c r="H26" i="246" s="1"/>
  <c r="G13" i="246"/>
  <c r="G26" i="246" s="1"/>
  <c r="G45" i="246" s="1"/>
  <c r="F13" i="246"/>
  <c r="F26" i="246" s="1"/>
  <c r="E13" i="246"/>
  <c r="E26" i="246" s="1"/>
  <c r="E45" i="246" s="1"/>
  <c r="D13" i="246"/>
  <c r="C13" i="246"/>
  <c r="C26" i="246" s="1"/>
  <c r="C45" i="246" s="1"/>
  <c r="AA50" i="247"/>
  <c r="Y50" i="247"/>
  <c r="X50" i="247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F44" i="247"/>
  <c r="AA43" i="247"/>
  <c r="Y43" i="247"/>
  <c r="X43" i="247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AA44" i="247" s="1"/>
  <c r="Y37" i="247"/>
  <c r="Z37" i="247" s="1"/>
  <c r="X37" i="247"/>
  <c r="W37" i="247"/>
  <c r="W44" i="247" s="1"/>
  <c r="V37" i="247"/>
  <c r="V44" i="247" s="1"/>
  <c r="U37" i="247"/>
  <c r="U44" i="247" s="1"/>
  <c r="T37" i="247"/>
  <c r="S37" i="247"/>
  <c r="S44" i="247" s="1"/>
  <c r="R37" i="247"/>
  <c r="R44" i="247" s="1"/>
  <c r="Q37" i="247"/>
  <c r="P37" i="247"/>
  <c r="P44" i="247" s="1"/>
  <c r="O37" i="247"/>
  <c r="O44" i="247" s="1"/>
  <c r="N37" i="247"/>
  <c r="M37" i="247"/>
  <c r="M44" i="247" s="1"/>
  <c r="L37" i="247"/>
  <c r="K37" i="247"/>
  <c r="J37" i="247"/>
  <c r="J44" i="247" s="1"/>
  <c r="I37" i="247"/>
  <c r="H37" i="247"/>
  <c r="G37" i="247"/>
  <c r="G44" i="247" s="1"/>
  <c r="F37" i="247"/>
  <c r="E37" i="247"/>
  <c r="E44" i="247" s="1"/>
  <c r="D37" i="247"/>
  <c r="C37" i="247"/>
  <c r="C44" i="247" s="1"/>
  <c r="AA25" i="247"/>
  <c r="Y25" i="247"/>
  <c r="Z25" i="247" s="1"/>
  <c r="X25" i="247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AA26" i="247" s="1"/>
  <c r="AA45" i="247" s="1"/>
  <c r="Y13" i="247"/>
  <c r="Y26" i="247" s="1"/>
  <c r="X13" i="247"/>
  <c r="X26" i="247" s="1"/>
  <c r="W13" i="247"/>
  <c r="W26" i="247" s="1"/>
  <c r="W45" i="247" s="1"/>
  <c r="V13" i="247"/>
  <c r="V26" i="247" s="1"/>
  <c r="U13" i="247"/>
  <c r="U26" i="247" s="1"/>
  <c r="U45" i="247" s="1"/>
  <c r="T13" i="247"/>
  <c r="S13" i="247"/>
  <c r="S26" i="247" s="1"/>
  <c r="R13" i="247"/>
  <c r="R26" i="247" s="1"/>
  <c r="R45" i="247" s="1"/>
  <c r="Q13" i="247"/>
  <c r="Q26" i="247" s="1"/>
  <c r="P13" i="247"/>
  <c r="P26" i="247" s="1"/>
  <c r="O13" i="247"/>
  <c r="O26" i="247" s="1"/>
  <c r="O45" i="247" s="1"/>
  <c r="N13" i="247"/>
  <c r="N26" i="247" s="1"/>
  <c r="M13" i="247"/>
  <c r="M26" i="247" s="1"/>
  <c r="M45" i="247" s="1"/>
  <c r="L13" i="247"/>
  <c r="K13" i="247"/>
  <c r="J13" i="247"/>
  <c r="J26" i="247" s="1"/>
  <c r="J45" i="247" s="1"/>
  <c r="I13" i="247"/>
  <c r="I26" i="247" s="1"/>
  <c r="H13" i="247"/>
  <c r="H26" i="247" s="1"/>
  <c r="G13" i="247"/>
  <c r="G26" i="247" s="1"/>
  <c r="G45" i="247" s="1"/>
  <c r="F13" i="247"/>
  <c r="F26" i="247" s="1"/>
  <c r="E13" i="247"/>
  <c r="E26" i="247" s="1"/>
  <c r="E45" i="247" s="1"/>
  <c r="D13" i="247"/>
  <c r="C13" i="247"/>
  <c r="C26" i="247" s="1"/>
  <c r="C45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AA44" i="248" s="1"/>
  <c r="Y37" i="248"/>
  <c r="X37" i="248"/>
  <c r="Z37" i="248" s="1"/>
  <c r="W37" i="248"/>
  <c r="V37" i="248"/>
  <c r="V44" i="248" s="1"/>
  <c r="U37" i="248"/>
  <c r="T37" i="248"/>
  <c r="S37" i="248"/>
  <c r="S44" i="248" s="1"/>
  <c r="R37" i="248"/>
  <c r="R44" i="248" s="1"/>
  <c r="Q37" i="248"/>
  <c r="P37" i="248"/>
  <c r="P44" i="248" s="1"/>
  <c r="O37" i="248"/>
  <c r="N37" i="248"/>
  <c r="M37" i="248"/>
  <c r="L37" i="248"/>
  <c r="K37" i="248"/>
  <c r="K44" i="248" s="1"/>
  <c r="J37" i="248"/>
  <c r="J44" i="248" s="1"/>
  <c r="I37" i="248"/>
  <c r="H37" i="248"/>
  <c r="G37" i="248"/>
  <c r="F37" i="248"/>
  <c r="F44" i="248" s="1"/>
  <c r="E37" i="248"/>
  <c r="D37" i="248"/>
  <c r="C37" i="248"/>
  <c r="C44" i="248" s="1"/>
  <c r="I26" i="248"/>
  <c r="AA25" i="248"/>
  <c r="Y25" i="248"/>
  <c r="X25" i="248"/>
  <c r="Z25" i="248" s="1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C26" i="248" s="1"/>
  <c r="AA13" i="248"/>
  <c r="AA26" i="248" s="1"/>
  <c r="AA45" i="248" s="1"/>
  <c r="Y13" i="248"/>
  <c r="Y26" i="248" s="1"/>
  <c r="X13" i="248"/>
  <c r="X26" i="248" s="1"/>
  <c r="W13" i="248"/>
  <c r="W26" i="248" s="1"/>
  <c r="V13" i="248"/>
  <c r="V26" i="248" s="1"/>
  <c r="U13" i="248"/>
  <c r="T13" i="248"/>
  <c r="S13" i="248"/>
  <c r="R13" i="248"/>
  <c r="Q13" i="248"/>
  <c r="Q26" i="248" s="1"/>
  <c r="P13" i="248"/>
  <c r="O13" i="248"/>
  <c r="O26" i="248" s="1"/>
  <c r="N13" i="248"/>
  <c r="N26" i="248" s="1"/>
  <c r="M13" i="248"/>
  <c r="L13" i="248"/>
  <c r="K13" i="248"/>
  <c r="J13" i="248"/>
  <c r="I13" i="248"/>
  <c r="H13" i="248"/>
  <c r="H26" i="248" s="1"/>
  <c r="G13" i="248"/>
  <c r="G26" i="248" s="1"/>
  <c r="F13" i="248"/>
  <c r="F26" i="248" s="1"/>
  <c r="F45" i="248" s="1"/>
  <c r="E13" i="248"/>
  <c r="D13" i="248"/>
  <c r="C13" i="248"/>
  <c r="AA50" i="249"/>
  <c r="Y50" i="249"/>
  <c r="X50" i="249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Y37" i="249"/>
  <c r="X37" i="249"/>
  <c r="W37" i="249"/>
  <c r="W44" i="249" s="1"/>
  <c r="V37" i="249"/>
  <c r="V44" i="249" s="1"/>
  <c r="U37" i="249"/>
  <c r="U44" i="249" s="1"/>
  <c r="T37" i="249"/>
  <c r="S37" i="249"/>
  <c r="S44" i="249" s="1"/>
  <c r="R37" i="249"/>
  <c r="R44" i="249" s="1"/>
  <c r="Q37" i="249"/>
  <c r="P37" i="249"/>
  <c r="O37" i="249"/>
  <c r="O44" i="249" s="1"/>
  <c r="N37" i="249"/>
  <c r="N44" i="249" s="1"/>
  <c r="M37" i="249"/>
  <c r="M44" i="249" s="1"/>
  <c r="L37" i="249"/>
  <c r="K37" i="249"/>
  <c r="K44" i="249" s="1"/>
  <c r="J37" i="249"/>
  <c r="J44" i="249" s="1"/>
  <c r="I37" i="249"/>
  <c r="H37" i="249"/>
  <c r="G37" i="249"/>
  <c r="G44" i="249" s="1"/>
  <c r="F37" i="249"/>
  <c r="F44" i="249" s="1"/>
  <c r="E37" i="249"/>
  <c r="E44" i="249" s="1"/>
  <c r="D37" i="249"/>
  <c r="C37" i="249"/>
  <c r="C44" i="249" s="1"/>
  <c r="Y26" i="249"/>
  <c r="I26" i="249"/>
  <c r="H26" i="249"/>
  <c r="AA25" i="249"/>
  <c r="Y25" i="249"/>
  <c r="X25" i="249"/>
  <c r="Z25" i="249" s="1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Y13" i="249"/>
  <c r="Z13" i="249" s="1"/>
  <c r="X13" i="249"/>
  <c r="X26" i="249" s="1"/>
  <c r="W13" i="249"/>
  <c r="W26" i="249" s="1"/>
  <c r="V13" i="249"/>
  <c r="V26" i="249" s="1"/>
  <c r="U13" i="249"/>
  <c r="U26" i="249" s="1"/>
  <c r="T13" i="249"/>
  <c r="S13" i="249"/>
  <c r="S26" i="249" s="1"/>
  <c r="S45" i="249" s="1"/>
  <c r="R13" i="249"/>
  <c r="Q13" i="249"/>
  <c r="Q26" i="249" s="1"/>
  <c r="P13" i="249"/>
  <c r="O13" i="249"/>
  <c r="O26" i="249" s="1"/>
  <c r="N13" i="249"/>
  <c r="N26" i="249" s="1"/>
  <c r="M13" i="249"/>
  <c r="M26" i="249" s="1"/>
  <c r="L13" i="249"/>
  <c r="K13" i="249"/>
  <c r="K26" i="249" s="1"/>
  <c r="K45" i="249" s="1"/>
  <c r="J13" i="249"/>
  <c r="I13" i="249"/>
  <c r="H13" i="249"/>
  <c r="G13" i="249"/>
  <c r="G26" i="249" s="1"/>
  <c r="F13" i="249"/>
  <c r="F26" i="249" s="1"/>
  <c r="E13" i="249"/>
  <c r="E26" i="249" s="1"/>
  <c r="D13" i="249"/>
  <c r="C13" i="249"/>
  <c r="C26" i="249" s="1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AA44" i="250" s="1"/>
  <c r="Y37" i="250"/>
  <c r="X37" i="250"/>
  <c r="Z37" i="250" s="1"/>
  <c r="W37" i="250"/>
  <c r="W44" i="250" s="1"/>
  <c r="V37" i="250"/>
  <c r="U37" i="250"/>
  <c r="U44" i="250" s="1"/>
  <c r="T37" i="250"/>
  <c r="S37" i="250"/>
  <c r="S44" i="250" s="1"/>
  <c r="R37" i="250"/>
  <c r="Q37" i="250"/>
  <c r="P37" i="250"/>
  <c r="P44" i="250" s="1"/>
  <c r="O37" i="250"/>
  <c r="O44" i="250" s="1"/>
  <c r="N37" i="250"/>
  <c r="M37" i="250"/>
  <c r="M44" i="250" s="1"/>
  <c r="L37" i="250"/>
  <c r="K37" i="250"/>
  <c r="K44" i="250" s="1"/>
  <c r="J37" i="250"/>
  <c r="I37" i="250"/>
  <c r="H37" i="250"/>
  <c r="H44" i="250" s="1"/>
  <c r="G37" i="250"/>
  <c r="G44" i="250" s="1"/>
  <c r="F37" i="250"/>
  <c r="F44" i="250" s="1"/>
  <c r="E37" i="250"/>
  <c r="E44" i="250" s="1"/>
  <c r="D37" i="250"/>
  <c r="C37" i="250"/>
  <c r="C44" i="250" s="1"/>
  <c r="I26" i="250"/>
  <c r="AA25" i="250"/>
  <c r="Y25" i="250"/>
  <c r="Z25" i="250" s="1"/>
  <c r="X25" i="250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Y13" i="250"/>
  <c r="Y26" i="250" s="1"/>
  <c r="X13" i="250"/>
  <c r="X26" i="250" s="1"/>
  <c r="W13" i="250"/>
  <c r="W26" i="250" s="1"/>
  <c r="V13" i="250"/>
  <c r="U13" i="250"/>
  <c r="U26" i="250" s="1"/>
  <c r="U45" i="250" s="1"/>
  <c r="T13" i="250"/>
  <c r="S13" i="250"/>
  <c r="S26" i="250" s="1"/>
  <c r="R13" i="250"/>
  <c r="R26" i="250" s="1"/>
  <c r="Q13" i="250"/>
  <c r="Q26" i="250" s="1"/>
  <c r="P13" i="250"/>
  <c r="P26" i="250" s="1"/>
  <c r="O13" i="250"/>
  <c r="O26" i="250" s="1"/>
  <c r="N13" i="250"/>
  <c r="N26" i="250" s="1"/>
  <c r="M13" i="250"/>
  <c r="M26" i="250" s="1"/>
  <c r="M45" i="250" s="1"/>
  <c r="L13" i="250"/>
  <c r="K13" i="250"/>
  <c r="K26" i="250" s="1"/>
  <c r="J13" i="250"/>
  <c r="J26" i="250" s="1"/>
  <c r="I13" i="250"/>
  <c r="H13" i="250"/>
  <c r="H26" i="250" s="1"/>
  <c r="G13" i="250"/>
  <c r="G26" i="250" s="1"/>
  <c r="F13" i="250"/>
  <c r="F26" i="250" s="1"/>
  <c r="E13" i="250"/>
  <c r="E26" i="250" s="1"/>
  <c r="E45" i="250" s="1"/>
  <c r="D13" i="250"/>
  <c r="C13" i="250"/>
  <c r="C26" i="250" s="1"/>
  <c r="AA50" i="251"/>
  <c r="Y50" i="251"/>
  <c r="X50" i="25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N44" i="251"/>
  <c r="AA43" i="251"/>
  <c r="Y43" i="251"/>
  <c r="X43" i="25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AA44" i="251" s="1"/>
  <c r="Y37" i="251"/>
  <c r="X37" i="251"/>
  <c r="Z37" i="251" s="1"/>
  <c r="W37" i="251"/>
  <c r="V37" i="251"/>
  <c r="V44" i="251" s="1"/>
  <c r="U37" i="251"/>
  <c r="T37" i="251"/>
  <c r="T44" i="251" s="1"/>
  <c r="S37" i="251"/>
  <c r="R37" i="251"/>
  <c r="R44" i="251" s="1"/>
  <c r="Q37" i="251"/>
  <c r="P37" i="251"/>
  <c r="P44" i="251" s="1"/>
  <c r="O37" i="251"/>
  <c r="N37" i="251"/>
  <c r="M37" i="251"/>
  <c r="M44" i="251" s="1"/>
  <c r="L37" i="251"/>
  <c r="L44" i="251" s="1"/>
  <c r="K37" i="251"/>
  <c r="J37" i="251"/>
  <c r="J44" i="251" s="1"/>
  <c r="I37" i="251"/>
  <c r="H37" i="251"/>
  <c r="H44" i="251" s="1"/>
  <c r="G37" i="251"/>
  <c r="F37" i="251"/>
  <c r="F44" i="251" s="1"/>
  <c r="E37" i="251"/>
  <c r="E44" i="251" s="1"/>
  <c r="D37" i="251"/>
  <c r="D44" i="251" s="1"/>
  <c r="C37" i="251"/>
  <c r="AA25" i="251"/>
  <c r="Y25" i="251"/>
  <c r="X25" i="25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Y13" i="251"/>
  <c r="Y26" i="251" s="1"/>
  <c r="X13" i="251"/>
  <c r="X26" i="251" s="1"/>
  <c r="W13" i="251"/>
  <c r="W26" i="251" s="1"/>
  <c r="V13" i="251"/>
  <c r="V26" i="251" s="1"/>
  <c r="U13" i="251"/>
  <c r="U26" i="251" s="1"/>
  <c r="T13" i="251"/>
  <c r="T26" i="251" s="1"/>
  <c r="T45" i="251" s="1"/>
  <c r="S13" i="251"/>
  <c r="S26" i="251" s="1"/>
  <c r="R13" i="251"/>
  <c r="R26" i="251" s="1"/>
  <c r="R45" i="251" s="1"/>
  <c r="Q13" i="251"/>
  <c r="Q26" i="251" s="1"/>
  <c r="P13" i="251"/>
  <c r="P26" i="251" s="1"/>
  <c r="O13" i="251"/>
  <c r="O26" i="251" s="1"/>
  <c r="N13" i="251"/>
  <c r="N26" i="251" s="1"/>
  <c r="M13" i="251"/>
  <c r="L13" i="251"/>
  <c r="L26" i="251" s="1"/>
  <c r="L45" i="251" s="1"/>
  <c r="K13" i="251"/>
  <c r="K26" i="251" s="1"/>
  <c r="J13" i="251"/>
  <c r="J26" i="251" s="1"/>
  <c r="J45" i="251" s="1"/>
  <c r="I13" i="251"/>
  <c r="I26" i="251" s="1"/>
  <c r="H13" i="251"/>
  <c r="H26" i="251" s="1"/>
  <c r="G13" i="251"/>
  <c r="G26" i="251" s="1"/>
  <c r="F13" i="251"/>
  <c r="F26" i="251" s="1"/>
  <c r="E13" i="251"/>
  <c r="E26" i="251" s="1"/>
  <c r="D13" i="251"/>
  <c r="D26" i="251" s="1"/>
  <c r="D45" i="251" s="1"/>
  <c r="C13" i="251"/>
  <c r="C26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AA44" i="252" s="1"/>
  <c r="Y37" i="252"/>
  <c r="X37" i="252"/>
  <c r="X44" i="252" s="1"/>
  <c r="W37" i="252"/>
  <c r="W44" i="252" s="1"/>
  <c r="V37" i="252"/>
  <c r="V44" i="252" s="1"/>
  <c r="U37" i="252"/>
  <c r="U44" i="252" s="1"/>
  <c r="T37" i="252"/>
  <c r="S37" i="252"/>
  <c r="S44" i="252" s="1"/>
  <c r="R37" i="252"/>
  <c r="Q37" i="252"/>
  <c r="P37" i="252"/>
  <c r="P44" i="252" s="1"/>
  <c r="O37" i="252"/>
  <c r="O44" i="252" s="1"/>
  <c r="N37" i="252"/>
  <c r="M37" i="252"/>
  <c r="M44" i="252" s="1"/>
  <c r="L37" i="252"/>
  <c r="K37" i="252"/>
  <c r="K44" i="252" s="1"/>
  <c r="J37" i="252"/>
  <c r="I37" i="252"/>
  <c r="H37" i="252"/>
  <c r="H44" i="252" s="1"/>
  <c r="G37" i="252"/>
  <c r="G44" i="252" s="1"/>
  <c r="F37" i="252"/>
  <c r="E37" i="252"/>
  <c r="E44" i="252" s="1"/>
  <c r="D37" i="252"/>
  <c r="C37" i="252"/>
  <c r="C44" i="252" s="1"/>
  <c r="R26" i="252"/>
  <c r="AA25" i="252"/>
  <c r="Y25" i="252"/>
  <c r="Z25" i="252" s="1"/>
  <c r="X25" i="252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AA26" i="252" s="1"/>
  <c r="Y13" i="252"/>
  <c r="Y26" i="252" s="1"/>
  <c r="X13" i="252"/>
  <c r="X26" i="252" s="1"/>
  <c r="W13" i="252"/>
  <c r="W26" i="252" s="1"/>
  <c r="V13" i="252"/>
  <c r="V26" i="252" s="1"/>
  <c r="U13" i="252"/>
  <c r="U26" i="252" s="1"/>
  <c r="T13" i="252"/>
  <c r="T26" i="252" s="1"/>
  <c r="S13" i="252"/>
  <c r="S26" i="252" s="1"/>
  <c r="R13" i="252"/>
  <c r="Q13" i="252"/>
  <c r="Q26" i="252" s="1"/>
  <c r="P13" i="252"/>
  <c r="P26" i="252" s="1"/>
  <c r="O13" i="252"/>
  <c r="O26" i="252" s="1"/>
  <c r="O45" i="252" s="1"/>
  <c r="N13" i="252"/>
  <c r="N26" i="252" s="1"/>
  <c r="M13" i="252"/>
  <c r="M26" i="252" s="1"/>
  <c r="L13" i="252"/>
  <c r="L26" i="252" s="1"/>
  <c r="K13" i="252"/>
  <c r="K26" i="252" s="1"/>
  <c r="K45" i="252" s="1"/>
  <c r="J13" i="252"/>
  <c r="J26" i="252" s="1"/>
  <c r="I13" i="252"/>
  <c r="I26" i="252" s="1"/>
  <c r="H13" i="252"/>
  <c r="H26" i="252" s="1"/>
  <c r="G13" i="252"/>
  <c r="G26" i="252" s="1"/>
  <c r="F13" i="252"/>
  <c r="F26" i="252" s="1"/>
  <c r="E13" i="252"/>
  <c r="E26" i="252" s="1"/>
  <c r="D13" i="252"/>
  <c r="D26" i="252" s="1"/>
  <c r="C13" i="252"/>
  <c r="C26" i="252" s="1"/>
  <c r="C45" i="252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Y37" i="253"/>
  <c r="Y44" i="253" s="1"/>
  <c r="X37" i="253"/>
  <c r="Z37" i="253" s="1"/>
  <c r="W37" i="253"/>
  <c r="W44" i="253" s="1"/>
  <c r="V37" i="253"/>
  <c r="V44" i="253" s="1"/>
  <c r="U37" i="253"/>
  <c r="U44" i="253" s="1"/>
  <c r="T37" i="253"/>
  <c r="T44" i="253" s="1"/>
  <c r="S37" i="253"/>
  <c r="S44" i="253" s="1"/>
  <c r="R37" i="253"/>
  <c r="Q37" i="253"/>
  <c r="Q44" i="253" s="1"/>
  <c r="P37" i="253"/>
  <c r="P44" i="253" s="1"/>
  <c r="O37" i="253"/>
  <c r="N37" i="253"/>
  <c r="M37" i="253"/>
  <c r="M44" i="253" s="1"/>
  <c r="L37" i="253"/>
  <c r="L44" i="253" s="1"/>
  <c r="K37" i="253"/>
  <c r="K44" i="253" s="1"/>
  <c r="J37" i="253"/>
  <c r="I37" i="253"/>
  <c r="I44" i="253" s="1"/>
  <c r="H37" i="253"/>
  <c r="H44" i="253" s="1"/>
  <c r="G37" i="253"/>
  <c r="G44" i="253" s="1"/>
  <c r="F37" i="253"/>
  <c r="F44" i="253" s="1"/>
  <c r="E37" i="253"/>
  <c r="E44" i="253" s="1"/>
  <c r="D37" i="253"/>
  <c r="D44" i="253" s="1"/>
  <c r="C37" i="253"/>
  <c r="C44" i="253" s="1"/>
  <c r="I26" i="253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Y13" i="253"/>
  <c r="Y26" i="253" s="1"/>
  <c r="Y45" i="253" s="1"/>
  <c r="X13" i="253"/>
  <c r="X26" i="253" s="1"/>
  <c r="W13" i="253"/>
  <c r="W26" i="253" s="1"/>
  <c r="V13" i="253"/>
  <c r="V26" i="253" s="1"/>
  <c r="U13" i="253"/>
  <c r="U26" i="253" s="1"/>
  <c r="T13" i="253"/>
  <c r="S13" i="253"/>
  <c r="S26" i="253" s="1"/>
  <c r="R13" i="253"/>
  <c r="R26" i="253" s="1"/>
  <c r="Q13" i="253"/>
  <c r="Q26" i="253" s="1"/>
  <c r="P13" i="253"/>
  <c r="P26" i="253" s="1"/>
  <c r="O13" i="253"/>
  <c r="O26" i="253" s="1"/>
  <c r="N13" i="253"/>
  <c r="N26" i="253" s="1"/>
  <c r="M13" i="253"/>
  <c r="M26" i="253" s="1"/>
  <c r="L13" i="253"/>
  <c r="K13" i="253"/>
  <c r="K26" i="253" s="1"/>
  <c r="J13" i="253"/>
  <c r="J26" i="253" s="1"/>
  <c r="I13" i="253"/>
  <c r="H13" i="253"/>
  <c r="H26" i="253" s="1"/>
  <c r="G13" i="253"/>
  <c r="G26" i="253" s="1"/>
  <c r="F13" i="253"/>
  <c r="F26" i="253" s="1"/>
  <c r="E13" i="253"/>
  <c r="E26" i="253" s="1"/>
  <c r="D13" i="253"/>
  <c r="C13" i="253"/>
  <c r="C26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AA43" i="254"/>
  <c r="Y43" i="254"/>
  <c r="X43" i="254"/>
  <c r="Z43" i="254" s="1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Y37" i="254"/>
  <c r="X37" i="254"/>
  <c r="Z37" i="254" s="1"/>
  <c r="W37" i="254"/>
  <c r="V37" i="254"/>
  <c r="V44" i="254" s="1"/>
  <c r="U37" i="254"/>
  <c r="T37" i="254"/>
  <c r="S37" i="254"/>
  <c r="R37" i="254"/>
  <c r="R44" i="254" s="1"/>
  <c r="Q37" i="254"/>
  <c r="P37" i="254"/>
  <c r="P44" i="254" s="1"/>
  <c r="O37" i="254"/>
  <c r="N37" i="254"/>
  <c r="N44" i="254" s="1"/>
  <c r="M37" i="254"/>
  <c r="L37" i="254"/>
  <c r="L44" i="254" s="1"/>
  <c r="K37" i="254"/>
  <c r="J37" i="254"/>
  <c r="J44" i="254" s="1"/>
  <c r="I37" i="254"/>
  <c r="H37" i="254"/>
  <c r="H44" i="254" s="1"/>
  <c r="G37" i="254"/>
  <c r="F37" i="254"/>
  <c r="F44" i="254" s="1"/>
  <c r="E37" i="254"/>
  <c r="D37" i="254"/>
  <c r="C37" i="254"/>
  <c r="AA25" i="254"/>
  <c r="Y25" i="254"/>
  <c r="X25" i="254"/>
  <c r="Z25" i="254" s="1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Y26" i="254" s="1"/>
  <c r="X13" i="254"/>
  <c r="W13" i="254"/>
  <c r="W26" i="254" s="1"/>
  <c r="V13" i="254"/>
  <c r="V26" i="254" s="1"/>
  <c r="U13" i="254"/>
  <c r="U26" i="254" s="1"/>
  <c r="T13" i="254"/>
  <c r="T26" i="254" s="1"/>
  <c r="S13" i="254"/>
  <c r="S26" i="254" s="1"/>
  <c r="R13" i="254"/>
  <c r="R26" i="254" s="1"/>
  <c r="Q13" i="254"/>
  <c r="Q26" i="254" s="1"/>
  <c r="P13" i="254"/>
  <c r="P26" i="254" s="1"/>
  <c r="O13" i="254"/>
  <c r="O26" i="254" s="1"/>
  <c r="N13" i="254"/>
  <c r="N26" i="254" s="1"/>
  <c r="M13" i="254"/>
  <c r="M26" i="254" s="1"/>
  <c r="L13" i="254"/>
  <c r="K13" i="254"/>
  <c r="K26" i="254" s="1"/>
  <c r="J13" i="254"/>
  <c r="J26" i="254" s="1"/>
  <c r="J45" i="254" s="1"/>
  <c r="I13" i="254"/>
  <c r="I26" i="254" s="1"/>
  <c r="H13" i="254"/>
  <c r="H26" i="254" s="1"/>
  <c r="G13" i="254"/>
  <c r="G26" i="254" s="1"/>
  <c r="F13" i="254"/>
  <c r="F26" i="254" s="1"/>
  <c r="E13" i="254"/>
  <c r="E26" i="254" s="1"/>
  <c r="D13" i="254"/>
  <c r="C13" i="254"/>
  <c r="C26" i="254" s="1"/>
  <c r="AA50" i="255"/>
  <c r="Y50" i="255"/>
  <c r="X50" i="255"/>
  <c r="Z50" i="255" s="1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X44" i="255"/>
  <c r="Z44" i="255" s="1"/>
  <c r="G44" i="255"/>
  <c r="AA43" i="255"/>
  <c r="Z43" i="255"/>
  <c r="Y43" i="255"/>
  <c r="X43" i="255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AA44" i="255" s="1"/>
  <c r="Y37" i="255"/>
  <c r="Y44" i="255" s="1"/>
  <c r="X37" i="255"/>
  <c r="Z37" i="255" s="1"/>
  <c r="W37" i="255"/>
  <c r="W44" i="255" s="1"/>
  <c r="V37" i="255"/>
  <c r="U37" i="255"/>
  <c r="T37" i="255"/>
  <c r="S37" i="255"/>
  <c r="S44" i="255" s="1"/>
  <c r="R37" i="255"/>
  <c r="Q37" i="255"/>
  <c r="P37" i="255"/>
  <c r="P44" i="255" s="1"/>
  <c r="O37" i="255"/>
  <c r="O44" i="255" s="1"/>
  <c r="N37" i="255"/>
  <c r="M37" i="255"/>
  <c r="M44" i="255" s="1"/>
  <c r="L37" i="255"/>
  <c r="L44" i="255" s="1"/>
  <c r="K37" i="255"/>
  <c r="K44" i="255" s="1"/>
  <c r="J37" i="255"/>
  <c r="I37" i="255"/>
  <c r="I44" i="255" s="1"/>
  <c r="H37" i="255"/>
  <c r="H44" i="255" s="1"/>
  <c r="G37" i="255"/>
  <c r="F37" i="255"/>
  <c r="E37" i="255"/>
  <c r="E44" i="255" s="1"/>
  <c r="D37" i="255"/>
  <c r="D44" i="255" s="1"/>
  <c r="C37" i="255"/>
  <c r="C44" i="255" s="1"/>
  <c r="AA25" i="255"/>
  <c r="Y25" i="255"/>
  <c r="X25" i="255"/>
  <c r="Z25" i="255" s="1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Y13" i="255"/>
  <c r="Y26" i="255" s="1"/>
  <c r="X13" i="255"/>
  <c r="X26" i="255" s="1"/>
  <c r="W13" i="255"/>
  <c r="W26" i="255" s="1"/>
  <c r="V13" i="255"/>
  <c r="V26" i="255" s="1"/>
  <c r="U13" i="255"/>
  <c r="U26" i="255" s="1"/>
  <c r="T13" i="255"/>
  <c r="S13" i="255"/>
  <c r="S26" i="255" s="1"/>
  <c r="S45" i="255" s="1"/>
  <c r="R13" i="255"/>
  <c r="R26" i="255" s="1"/>
  <c r="Q13" i="255"/>
  <c r="Q26" i="255" s="1"/>
  <c r="P13" i="255"/>
  <c r="P26" i="255" s="1"/>
  <c r="O13" i="255"/>
  <c r="O26" i="255" s="1"/>
  <c r="N13" i="255"/>
  <c r="N26" i="255" s="1"/>
  <c r="M13" i="255"/>
  <c r="M26" i="255" s="1"/>
  <c r="L13" i="255"/>
  <c r="L26" i="255" s="1"/>
  <c r="K13" i="255"/>
  <c r="K26" i="255" s="1"/>
  <c r="K45" i="255" s="1"/>
  <c r="J13" i="255"/>
  <c r="J26" i="255" s="1"/>
  <c r="I13" i="255"/>
  <c r="I26" i="255" s="1"/>
  <c r="H13" i="255"/>
  <c r="H26" i="255" s="1"/>
  <c r="G13" i="255"/>
  <c r="G26" i="255" s="1"/>
  <c r="F13" i="255"/>
  <c r="F26" i="255" s="1"/>
  <c r="E13" i="255"/>
  <c r="E26" i="255" s="1"/>
  <c r="D13" i="255"/>
  <c r="C13" i="255"/>
  <c r="C26" i="255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Y37" i="256"/>
  <c r="X37" i="256"/>
  <c r="Z37" i="256" s="1"/>
  <c r="W37" i="256"/>
  <c r="V37" i="256"/>
  <c r="U37" i="256"/>
  <c r="T37" i="256"/>
  <c r="T44" i="256" s="1"/>
  <c r="S37" i="256"/>
  <c r="R37" i="256"/>
  <c r="Q37" i="256"/>
  <c r="P37" i="256"/>
  <c r="P44" i="256" s="1"/>
  <c r="O37" i="256"/>
  <c r="N37" i="256"/>
  <c r="M37" i="256"/>
  <c r="L37" i="256"/>
  <c r="L44" i="256" s="1"/>
  <c r="K37" i="256"/>
  <c r="J37" i="256"/>
  <c r="I37" i="256"/>
  <c r="I44" i="256" s="1"/>
  <c r="H37" i="256"/>
  <c r="H44" i="256" s="1"/>
  <c r="G37" i="256"/>
  <c r="F37" i="256"/>
  <c r="E37" i="256"/>
  <c r="E44" i="256" s="1"/>
  <c r="D37" i="256"/>
  <c r="D44" i="256" s="1"/>
  <c r="C37" i="256"/>
  <c r="AA25" i="256"/>
  <c r="Y25" i="256"/>
  <c r="X25" i="256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Y13" i="256"/>
  <c r="Y26" i="256" s="1"/>
  <c r="X13" i="256"/>
  <c r="Z13" i="256" s="1"/>
  <c r="W13" i="256"/>
  <c r="V13" i="256"/>
  <c r="U13" i="256"/>
  <c r="U26" i="256" s="1"/>
  <c r="T13" i="256"/>
  <c r="T26" i="256" s="1"/>
  <c r="T45" i="256" s="1"/>
  <c r="S13" i="256"/>
  <c r="R13" i="256"/>
  <c r="R26" i="256" s="1"/>
  <c r="Q13" i="256"/>
  <c r="Q26" i="256" s="1"/>
  <c r="P13" i="256"/>
  <c r="O13" i="256"/>
  <c r="N13" i="256"/>
  <c r="M13" i="256"/>
  <c r="M26" i="256" s="1"/>
  <c r="L13" i="256"/>
  <c r="L26" i="256" s="1"/>
  <c r="L45" i="256" s="1"/>
  <c r="K13" i="256"/>
  <c r="J13" i="256"/>
  <c r="J26" i="256" s="1"/>
  <c r="I13" i="256"/>
  <c r="I26" i="256" s="1"/>
  <c r="H13" i="256"/>
  <c r="G13" i="256"/>
  <c r="F13" i="256"/>
  <c r="F26" i="256" s="1"/>
  <c r="E13" i="256"/>
  <c r="E26" i="256" s="1"/>
  <c r="D13" i="256"/>
  <c r="D26" i="256" s="1"/>
  <c r="D45" i="256" s="1"/>
  <c r="C13" i="256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L44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C44" i="257" s="1"/>
  <c r="AA37" i="257"/>
  <c r="AA44" i="257" s="1"/>
  <c r="Y37" i="257"/>
  <c r="Y44" i="257" s="1"/>
  <c r="X37" i="257"/>
  <c r="X44" i="257" s="1"/>
  <c r="Z44" i="257" s="1"/>
  <c r="W37" i="257"/>
  <c r="V37" i="257"/>
  <c r="V44" i="257" s="1"/>
  <c r="U37" i="257"/>
  <c r="T37" i="257"/>
  <c r="T44" i="257" s="1"/>
  <c r="S37" i="257"/>
  <c r="S44" i="257" s="1"/>
  <c r="R37" i="257"/>
  <c r="R44" i="257" s="1"/>
  <c r="Q37" i="257"/>
  <c r="Q44" i="257" s="1"/>
  <c r="P37" i="257"/>
  <c r="P44" i="257" s="1"/>
  <c r="O37" i="257"/>
  <c r="N37" i="257"/>
  <c r="N44" i="257" s="1"/>
  <c r="M37" i="257"/>
  <c r="L37" i="257"/>
  <c r="K37" i="257"/>
  <c r="K44" i="257" s="1"/>
  <c r="J37" i="257"/>
  <c r="J44" i="257" s="1"/>
  <c r="I37" i="257"/>
  <c r="I44" i="257" s="1"/>
  <c r="H37" i="257"/>
  <c r="H44" i="257" s="1"/>
  <c r="G37" i="257"/>
  <c r="F37" i="257"/>
  <c r="F44" i="257" s="1"/>
  <c r="E37" i="257"/>
  <c r="D37" i="257"/>
  <c r="C37" i="257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Y13" i="257"/>
  <c r="Y26" i="257" s="1"/>
  <c r="X13" i="257"/>
  <c r="Z13" i="257" s="1"/>
  <c r="W13" i="257"/>
  <c r="W26" i="257" s="1"/>
  <c r="V13" i="257"/>
  <c r="V26" i="257" s="1"/>
  <c r="U13" i="257"/>
  <c r="U26" i="257" s="1"/>
  <c r="T13" i="257"/>
  <c r="T26" i="257" s="1"/>
  <c r="S13" i="257"/>
  <c r="S26" i="257" s="1"/>
  <c r="R13" i="257"/>
  <c r="Q13" i="257"/>
  <c r="Q26" i="257" s="1"/>
  <c r="P13" i="257"/>
  <c r="O13" i="257"/>
  <c r="O26" i="257" s="1"/>
  <c r="N13" i="257"/>
  <c r="M13" i="257"/>
  <c r="M26" i="257" s="1"/>
  <c r="L13" i="257"/>
  <c r="L26" i="257" s="1"/>
  <c r="K13" i="257"/>
  <c r="K26" i="257" s="1"/>
  <c r="J13" i="257"/>
  <c r="I13" i="257"/>
  <c r="I26" i="257" s="1"/>
  <c r="H13" i="257"/>
  <c r="G13" i="257"/>
  <c r="G26" i="257" s="1"/>
  <c r="F13" i="257"/>
  <c r="F26" i="257" s="1"/>
  <c r="E13" i="257"/>
  <c r="E26" i="257" s="1"/>
  <c r="D13" i="257"/>
  <c r="D26" i="257" s="1"/>
  <c r="C13" i="257"/>
  <c r="C26" i="257" s="1"/>
  <c r="AA50" i="258"/>
  <c r="Y50" i="258"/>
  <c r="X50" i="258"/>
  <c r="Z50" i="258" s="1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AA43" i="258"/>
  <c r="Y43" i="258"/>
  <c r="X43" i="258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AA44" i="258" s="1"/>
  <c r="Y37" i="258"/>
  <c r="Y44" i="258" s="1"/>
  <c r="X37" i="258"/>
  <c r="X44" i="258" s="1"/>
  <c r="W37" i="258"/>
  <c r="W44" i="258" s="1"/>
  <c r="V37" i="258"/>
  <c r="U37" i="258"/>
  <c r="T37" i="258"/>
  <c r="T44" i="258" s="1"/>
  <c r="S37" i="258"/>
  <c r="S44" i="258" s="1"/>
  <c r="R37" i="258"/>
  <c r="Q37" i="258"/>
  <c r="P37" i="258"/>
  <c r="P44" i="258" s="1"/>
  <c r="O37" i="258"/>
  <c r="O44" i="258" s="1"/>
  <c r="N37" i="258"/>
  <c r="M37" i="258"/>
  <c r="L37" i="258"/>
  <c r="L44" i="258" s="1"/>
  <c r="K37" i="258"/>
  <c r="K44" i="258" s="1"/>
  <c r="J37" i="258"/>
  <c r="I37" i="258"/>
  <c r="I44" i="258" s="1"/>
  <c r="H37" i="258"/>
  <c r="H44" i="258" s="1"/>
  <c r="G37" i="258"/>
  <c r="G44" i="258" s="1"/>
  <c r="F37" i="258"/>
  <c r="E37" i="258"/>
  <c r="D37" i="258"/>
  <c r="D44" i="258" s="1"/>
  <c r="C37" i="258"/>
  <c r="C44" i="258" s="1"/>
  <c r="W26" i="258"/>
  <c r="V26" i="258"/>
  <c r="AA25" i="258"/>
  <c r="Y25" i="258"/>
  <c r="X25" i="258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Y13" i="258"/>
  <c r="Y26" i="258" s="1"/>
  <c r="X13" i="258"/>
  <c r="W13" i="258"/>
  <c r="V13" i="258"/>
  <c r="U13" i="258"/>
  <c r="U26" i="258" s="1"/>
  <c r="T13" i="258"/>
  <c r="T26" i="258" s="1"/>
  <c r="S13" i="258"/>
  <c r="S26" i="258" s="1"/>
  <c r="R13" i="258"/>
  <c r="R26" i="258" s="1"/>
  <c r="Q13" i="258"/>
  <c r="Q26" i="258" s="1"/>
  <c r="P13" i="258"/>
  <c r="O13" i="258"/>
  <c r="O26" i="258" s="1"/>
  <c r="N13" i="258"/>
  <c r="N26" i="258" s="1"/>
  <c r="M13" i="258"/>
  <c r="L13" i="258"/>
  <c r="L26" i="258" s="1"/>
  <c r="K13" i="258"/>
  <c r="K26" i="258" s="1"/>
  <c r="J13" i="258"/>
  <c r="J26" i="258" s="1"/>
  <c r="I13" i="258"/>
  <c r="I26" i="258" s="1"/>
  <c r="H13" i="258"/>
  <c r="G13" i="258"/>
  <c r="G26" i="258" s="1"/>
  <c r="F13" i="258"/>
  <c r="F26" i="258" s="1"/>
  <c r="E13" i="258"/>
  <c r="E26" i="258" s="1"/>
  <c r="D13" i="258"/>
  <c r="D26" i="258" s="1"/>
  <c r="C13" i="258"/>
  <c r="C26" i="25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W37" i="1"/>
  <c r="V37" i="1"/>
  <c r="U37" i="1"/>
  <c r="T37" i="1"/>
  <c r="T44" i="1" s="1"/>
  <c r="S37" i="1"/>
  <c r="R37" i="1"/>
  <c r="R44" i="1" s="1"/>
  <c r="Q37" i="1"/>
  <c r="Q44" i="1" s="1"/>
  <c r="P37" i="1"/>
  <c r="P44" i="1" s="1"/>
  <c r="O37" i="1"/>
  <c r="O44" i="1" s="1"/>
  <c r="N37" i="1"/>
  <c r="M37" i="1"/>
  <c r="L37" i="1"/>
  <c r="L44" i="1" s="1"/>
  <c r="K37" i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W26" i="1" s="1"/>
  <c r="V13" i="1"/>
  <c r="U13" i="1"/>
  <c r="U26" i="1" s="1"/>
  <c r="T13" i="1"/>
  <c r="T26" i="1" s="1"/>
  <c r="S13" i="1"/>
  <c r="S26" i="1" s="1"/>
  <c r="R13" i="1"/>
  <c r="R26" i="1" s="1"/>
  <c r="Q13" i="1"/>
  <c r="Q26" i="1" s="1"/>
  <c r="P13" i="1"/>
  <c r="O13" i="1"/>
  <c r="O26" i="1" s="1"/>
  <c r="N13" i="1"/>
  <c r="M13" i="1"/>
  <c r="M26" i="1" s="1"/>
  <c r="L13" i="1"/>
  <c r="L26" i="1" s="1"/>
  <c r="K13" i="1"/>
  <c r="K26" i="1" s="1"/>
  <c r="J13" i="1"/>
  <c r="J26" i="1" s="1"/>
  <c r="I13" i="1"/>
  <c r="I26" i="1" s="1"/>
  <c r="H13" i="1"/>
  <c r="G13" i="1"/>
  <c r="G26" i="1" s="1"/>
  <c r="F13" i="1"/>
  <c r="E13" i="1"/>
  <c r="E26" i="1" s="1"/>
  <c r="D13" i="1"/>
  <c r="D26" i="1" s="1"/>
  <c r="C13" i="1"/>
  <c r="C26" i="1" s="1"/>
  <c r="T45" i="254" l="1"/>
  <c r="Q44" i="258"/>
  <c r="N26" i="257"/>
  <c r="N45" i="257" s="1"/>
  <c r="X26" i="254"/>
  <c r="D44" i="254"/>
  <c r="T44" i="254"/>
  <c r="S44" i="224"/>
  <c r="D26" i="215"/>
  <c r="D45" i="215" s="1"/>
  <c r="L26" i="160"/>
  <c r="D44" i="160"/>
  <c r="L44" i="158"/>
  <c r="L45" i="158" s="1"/>
  <c r="U44" i="138"/>
  <c r="U44" i="255"/>
  <c r="U45" i="249"/>
  <c r="H44" i="249"/>
  <c r="P44" i="249"/>
  <c r="L26" i="104"/>
  <c r="T26" i="104"/>
  <c r="L26" i="249"/>
  <c r="L45" i="249" s="1"/>
  <c r="S45" i="247"/>
  <c r="O44" i="242"/>
  <c r="R26" i="155"/>
  <c r="R44" i="154"/>
  <c r="W44" i="150"/>
  <c r="H26" i="257"/>
  <c r="P26" i="257"/>
  <c r="Z37" i="249"/>
  <c r="Z37" i="230"/>
  <c r="H44" i="232"/>
  <c r="P44" i="232"/>
  <c r="X26" i="230"/>
  <c r="O26" i="229"/>
  <c r="O45" i="229" s="1"/>
  <c r="V44" i="192"/>
  <c r="D44" i="158"/>
  <c r="E44" i="254"/>
  <c r="O45" i="255"/>
  <c r="G44" i="254"/>
  <c r="O44" i="254"/>
  <c r="W44" i="254"/>
  <c r="F45" i="253"/>
  <c r="W45" i="249"/>
  <c r="F45" i="237"/>
  <c r="D26" i="234"/>
  <c r="L26" i="234"/>
  <c r="T26" i="234"/>
  <c r="C44" i="193"/>
  <c r="C45" i="193" s="1"/>
  <c r="K44" i="193"/>
  <c r="S44" i="193"/>
  <c r="S45" i="193" s="1"/>
  <c r="K44" i="247"/>
  <c r="G26" i="229"/>
  <c r="G45" i="229" s="1"/>
  <c r="S45" i="224"/>
  <c r="T44" i="216"/>
  <c r="T45" i="216" s="1"/>
  <c r="N44" i="191"/>
  <c r="M26" i="258"/>
  <c r="M45" i="258" s="1"/>
  <c r="M44" i="254"/>
  <c r="U44" i="254"/>
  <c r="AA44" i="1"/>
  <c r="AA45" i="1" s="1"/>
  <c r="AA45" i="257"/>
  <c r="G45" i="253"/>
  <c r="E45" i="251"/>
  <c r="U45" i="251"/>
  <c r="I44" i="251"/>
  <c r="I45" i="251" s="1"/>
  <c r="Q44" i="251"/>
  <c r="Z26" i="249"/>
  <c r="P26" i="249"/>
  <c r="AA45" i="240"/>
  <c r="J45" i="228"/>
  <c r="R45" i="228"/>
  <c r="N44" i="1"/>
  <c r="O44" i="253"/>
  <c r="O45" i="253" s="1"/>
  <c r="D26" i="249"/>
  <c r="E26" i="248"/>
  <c r="L44" i="177"/>
  <c r="C45" i="257"/>
  <c r="K45" i="257"/>
  <c r="S45" i="257"/>
  <c r="C26" i="256"/>
  <c r="F44" i="252"/>
  <c r="N44" i="252"/>
  <c r="N45" i="251"/>
  <c r="G45" i="250"/>
  <c r="O45" i="250"/>
  <c r="W45" i="250"/>
  <c r="Y45" i="227"/>
  <c r="V44" i="1"/>
  <c r="Q45" i="251"/>
  <c r="U44" i="251"/>
  <c r="T26" i="249"/>
  <c r="K26" i="247"/>
  <c r="K45" i="247" s="1"/>
  <c r="M26" i="239"/>
  <c r="W26" i="173"/>
  <c r="L44" i="160"/>
  <c r="R45" i="154"/>
  <c r="W45" i="150"/>
  <c r="F44" i="256"/>
  <c r="N44" i="256"/>
  <c r="V44" i="256"/>
  <c r="W45" i="258"/>
  <c r="E45" i="256"/>
  <c r="X44" i="256"/>
  <c r="Z44" i="256" s="1"/>
  <c r="O45" i="245"/>
  <c r="Z37" i="236"/>
  <c r="T44" i="255"/>
  <c r="K45" i="224"/>
  <c r="J44" i="183"/>
  <c r="Q44" i="182"/>
  <c r="Q45" i="182" s="1"/>
  <c r="D44" i="159"/>
  <c r="L44" i="159"/>
  <c r="AA45" i="154"/>
  <c r="E26" i="137"/>
  <c r="R26" i="136"/>
  <c r="W44" i="1"/>
  <c r="D44" i="257"/>
  <c r="K45" i="258"/>
  <c r="Z44" i="258"/>
  <c r="Z43" i="258"/>
  <c r="N26" i="256"/>
  <c r="N45" i="256" s="1"/>
  <c r="AA26" i="253"/>
  <c r="N44" i="253"/>
  <c r="X44" i="253"/>
  <c r="Z44" i="253" s="1"/>
  <c r="AA45" i="252"/>
  <c r="Z25" i="251"/>
  <c r="N44" i="250"/>
  <c r="V44" i="250"/>
  <c r="X44" i="235"/>
  <c r="Z37" i="235"/>
  <c r="L45" i="216"/>
  <c r="Z50" i="154"/>
  <c r="M26" i="248"/>
  <c r="U26" i="248"/>
  <c r="U45" i="248" s="1"/>
  <c r="D26" i="248"/>
  <c r="L26" i="248"/>
  <c r="T26" i="248"/>
  <c r="G44" i="248"/>
  <c r="G45" i="248" s="1"/>
  <c r="O44" i="248"/>
  <c r="W44" i="248"/>
  <c r="W45" i="248" s="1"/>
  <c r="N44" i="248"/>
  <c r="G44" i="245"/>
  <c r="G45" i="245" s="1"/>
  <c r="O44" i="245"/>
  <c r="W44" i="245"/>
  <c r="W45" i="245" s="1"/>
  <c r="N44" i="245"/>
  <c r="C44" i="243"/>
  <c r="K44" i="243"/>
  <c r="K45" i="243" s="1"/>
  <c r="S44" i="243"/>
  <c r="AA44" i="243"/>
  <c r="AA45" i="243" s="1"/>
  <c r="Z25" i="242"/>
  <c r="C45" i="240"/>
  <c r="F45" i="239"/>
  <c r="N45" i="239"/>
  <c r="V45" i="239"/>
  <c r="E44" i="239"/>
  <c r="M44" i="239"/>
  <c r="U44" i="239"/>
  <c r="D44" i="239"/>
  <c r="C45" i="238"/>
  <c r="K45" i="238"/>
  <c r="S45" i="238"/>
  <c r="F44" i="237"/>
  <c r="N44" i="237"/>
  <c r="N45" i="237" s="1"/>
  <c r="V44" i="237"/>
  <c r="V45" i="237" s="1"/>
  <c r="Z50" i="236"/>
  <c r="Z25" i="235"/>
  <c r="G44" i="235"/>
  <c r="O44" i="235"/>
  <c r="W44" i="235"/>
  <c r="E45" i="234"/>
  <c r="M45" i="234"/>
  <c r="U45" i="234"/>
  <c r="D44" i="234"/>
  <c r="AA44" i="233"/>
  <c r="Z25" i="232"/>
  <c r="D44" i="231"/>
  <c r="L44" i="231"/>
  <c r="T44" i="231"/>
  <c r="F45" i="229"/>
  <c r="F44" i="229"/>
  <c r="N44" i="229"/>
  <c r="V44" i="229"/>
  <c r="Z50" i="228"/>
  <c r="Z25" i="223"/>
  <c r="AA44" i="222"/>
  <c r="D45" i="219"/>
  <c r="Z13" i="217"/>
  <c r="Z25" i="217"/>
  <c r="E26" i="216"/>
  <c r="E45" i="216" s="1"/>
  <c r="M26" i="216"/>
  <c r="M45" i="216" s="1"/>
  <c r="U26" i="216"/>
  <c r="U45" i="216" s="1"/>
  <c r="H45" i="213"/>
  <c r="P45" i="213"/>
  <c r="H45" i="192"/>
  <c r="P45" i="192"/>
  <c r="Z25" i="192"/>
  <c r="O45" i="248"/>
  <c r="H44" i="248"/>
  <c r="N44" i="247"/>
  <c r="H44" i="245"/>
  <c r="X44" i="245"/>
  <c r="Z44" i="245" s="1"/>
  <c r="F44" i="244"/>
  <c r="N44" i="244"/>
  <c r="D44" i="233"/>
  <c r="C45" i="203"/>
  <c r="K45" i="203"/>
  <c r="S45" i="203"/>
  <c r="AA44" i="203"/>
  <c r="Z25" i="202"/>
  <c r="Z25" i="173"/>
  <c r="H26" i="150"/>
  <c r="P26" i="150"/>
  <c r="P45" i="150" s="1"/>
  <c r="N44" i="69"/>
  <c r="E45" i="61"/>
  <c r="Z26" i="248"/>
  <c r="V45" i="243"/>
  <c r="AA45" i="241"/>
  <c r="D44" i="238"/>
  <c r="D44" i="236"/>
  <c r="I44" i="227"/>
  <c r="I45" i="227" s="1"/>
  <c r="Q44" i="227"/>
  <c r="Q45" i="227" s="1"/>
  <c r="Y44" i="227"/>
  <c r="Z13" i="216"/>
  <c r="AA44" i="213"/>
  <c r="Z50" i="213"/>
  <c r="C44" i="175"/>
  <c r="K44" i="175"/>
  <c r="S44" i="175"/>
  <c r="C26" i="134"/>
  <c r="K26" i="134"/>
  <c r="S26" i="134"/>
  <c r="AA26" i="120"/>
  <c r="AA45" i="120" s="1"/>
  <c r="P26" i="248"/>
  <c r="P45" i="248" s="1"/>
  <c r="H44" i="247"/>
  <c r="X44" i="247"/>
  <c r="N44" i="246"/>
  <c r="H44" i="244"/>
  <c r="X44" i="244"/>
  <c r="D26" i="235"/>
  <c r="D45" i="235" s="1"/>
  <c r="T26" i="235"/>
  <c r="T45" i="235" s="1"/>
  <c r="Z37" i="229"/>
  <c r="C45" i="174"/>
  <c r="S45" i="174"/>
  <c r="E44" i="168"/>
  <c r="M44" i="168"/>
  <c r="M45" i="168" s="1"/>
  <c r="U44" i="168"/>
  <c r="G45" i="165"/>
  <c r="O45" i="165"/>
  <c r="W45" i="165"/>
  <c r="F45" i="146"/>
  <c r="N45" i="146"/>
  <c r="V45" i="146"/>
  <c r="K45" i="92"/>
  <c r="Z13" i="248"/>
  <c r="M45" i="245"/>
  <c r="U45" i="245"/>
  <c r="Z37" i="241"/>
  <c r="Z50" i="241"/>
  <c r="Z37" i="239"/>
  <c r="R45" i="231"/>
  <c r="Z50" i="229"/>
  <c r="E26" i="217"/>
  <c r="M26" i="217"/>
  <c r="U26" i="217"/>
  <c r="AA45" i="216"/>
  <c r="H45" i="195"/>
  <c r="P45" i="195"/>
  <c r="Z25" i="177"/>
  <c r="Z50" i="166"/>
  <c r="Z25" i="165"/>
  <c r="Z44" i="132"/>
  <c r="H45" i="131"/>
  <c r="P45" i="131"/>
  <c r="K26" i="248"/>
  <c r="K45" i="248" s="1"/>
  <c r="S26" i="248"/>
  <c r="E44" i="248"/>
  <c r="M44" i="248"/>
  <c r="U44" i="248"/>
  <c r="H44" i="246"/>
  <c r="E44" i="245"/>
  <c r="E45" i="245" s="1"/>
  <c r="M44" i="245"/>
  <c r="U44" i="245"/>
  <c r="X44" i="243"/>
  <c r="C44" i="239"/>
  <c r="K44" i="239"/>
  <c r="S44" i="239"/>
  <c r="S45" i="239" s="1"/>
  <c r="AA44" i="239"/>
  <c r="H44" i="238"/>
  <c r="P44" i="238"/>
  <c r="X44" i="238"/>
  <c r="L44" i="237"/>
  <c r="T44" i="237"/>
  <c r="H44" i="236"/>
  <c r="P44" i="236"/>
  <c r="P45" i="236" s="1"/>
  <c r="X44" i="236"/>
  <c r="F45" i="235"/>
  <c r="N45" i="235"/>
  <c r="V45" i="235"/>
  <c r="E44" i="235"/>
  <c r="M44" i="235"/>
  <c r="U44" i="235"/>
  <c r="C45" i="234"/>
  <c r="S45" i="234"/>
  <c r="AA44" i="234"/>
  <c r="AA45" i="234" s="1"/>
  <c r="F45" i="232"/>
  <c r="N45" i="232"/>
  <c r="V45" i="232"/>
  <c r="J44" i="231"/>
  <c r="J45" i="231" s="1"/>
  <c r="R44" i="231"/>
  <c r="Z37" i="231"/>
  <c r="G44" i="230"/>
  <c r="O44" i="230"/>
  <c r="O45" i="230" s="1"/>
  <c r="W44" i="230"/>
  <c r="I45" i="225"/>
  <c r="Z25" i="224"/>
  <c r="Z37" i="224"/>
  <c r="AA45" i="222"/>
  <c r="D45" i="220"/>
  <c r="L45" i="220"/>
  <c r="T45" i="220"/>
  <c r="J45" i="219"/>
  <c r="R45" i="219"/>
  <c r="F45" i="217"/>
  <c r="N45" i="217"/>
  <c r="V45" i="217"/>
  <c r="F45" i="213"/>
  <c r="N45" i="213"/>
  <c r="V45" i="213"/>
  <c r="Z25" i="204"/>
  <c r="C44" i="196"/>
  <c r="K44" i="196"/>
  <c r="K45" i="196" s="1"/>
  <c r="S44" i="196"/>
  <c r="I45" i="148"/>
  <c r="Q45" i="148"/>
  <c r="Z50" i="148"/>
  <c r="Z25" i="147"/>
  <c r="C44" i="137"/>
  <c r="K44" i="137"/>
  <c r="S44" i="137"/>
  <c r="Z44" i="127"/>
  <c r="R45" i="123"/>
  <c r="AA45" i="123"/>
  <c r="Z13" i="122"/>
  <c r="Z25" i="199"/>
  <c r="Q45" i="191"/>
  <c r="I45" i="179"/>
  <c r="Q45" i="179"/>
  <c r="Y45" i="179"/>
  <c r="C44" i="174"/>
  <c r="K44" i="174"/>
  <c r="K45" i="174" s="1"/>
  <c r="S44" i="174"/>
  <c r="E44" i="166"/>
  <c r="E45" i="166" s="1"/>
  <c r="M44" i="166"/>
  <c r="U44" i="166"/>
  <c r="K45" i="144"/>
  <c r="G45" i="137"/>
  <c r="E44" i="137"/>
  <c r="M44" i="137"/>
  <c r="J45" i="131"/>
  <c r="R45" i="131"/>
  <c r="E45" i="127"/>
  <c r="M45" i="127"/>
  <c r="U45" i="127"/>
  <c r="H45" i="126"/>
  <c r="P45" i="126"/>
  <c r="J26" i="122"/>
  <c r="J45" i="122" s="1"/>
  <c r="R26" i="122"/>
  <c r="R45" i="122" s="1"/>
  <c r="H26" i="121"/>
  <c r="H45" i="121" s="1"/>
  <c r="P26" i="121"/>
  <c r="X26" i="121"/>
  <c r="G44" i="121"/>
  <c r="O44" i="121"/>
  <c r="W44" i="121"/>
  <c r="K45" i="91"/>
  <c r="R44" i="195"/>
  <c r="I45" i="181"/>
  <c r="Q45" i="181"/>
  <c r="Y45" i="181"/>
  <c r="V44" i="175"/>
  <c r="X44" i="169"/>
  <c r="Z44" i="169" s="1"/>
  <c r="G45" i="168"/>
  <c r="Z25" i="166"/>
  <c r="H26" i="152"/>
  <c r="P26" i="152"/>
  <c r="P45" i="152" s="1"/>
  <c r="F45" i="130"/>
  <c r="V45" i="130"/>
  <c r="V26" i="115"/>
  <c r="L45" i="21"/>
  <c r="K45" i="193"/>
  <c r="D45" i="177"/>
  <c r="L45" i="177"/>
  <c r="T45" i="177"/>
  <c r="Q45" i="177"/>
  <c r="C45" i="175"/>
  <c r="K45" i="175"/>
  <c r="S45" i="175"/>
  <c r="C45" i="168"/>
  <c r="G45" i="166"/>
  <c r="W45" i="166"/>
  <c r="H26" i="149"/>
  <c r="P26" i="149"/>
  <c r="Z50" i="131"/>
  <c r="F45" i="129"/>
  <c r="H44" i="121"/>
  <c r="P44" i="121"/>
  <c r="N44" i="72"/>
  <c r="N44" i="67"/>
  <c r="T45" i="44"/>
  <c r="F45" i="212"/>
  <c r="N45" i="212"/>
  <c r="V45" i="212"/>
  <c r="I45" i="208"/>
  <c r="Q45" i="203"/>
  <c r="J45" i="196"/>
  <c r="R45" i="196"/>
  <c r="H44" i="196"/>
  <c r="E45" i="181"/>
  <c r="J45" i="180"/>
  <c r="R45" i="180"/>
  <c r="J45" i="178"/>
  <c r="R45" i="178"/>
  <c r="E45" i="177"/>
  <c r="U45" i="173"/>
  <c r="O45" i="167"/>
  <c r="E44" i="167"/>
  <c r="E45" i="167" s="1"/>
  <c r="M44" i="167"/>
  <c r="U44" i="167"/>
  <c r="AA45" i="166"/>
  <c r="E44" i="162"/>
  <c r="M44" i="162"/>
  <c r="U44" i="162"/>
  <c r="J45" i="143"/>
  <c r="R45" i="143"/>
  <c r="AA45" i="143"/>
  <c r="L45" i="133"/>
  <c r="T45" i="133"/>
  <c r="Z50" i="133"/>
  <c r="R45" i="130"/>
  <c r="Z44" i="130"/>
  <c r="Z25" i="127"/>
  <c r="E26" i="122"/>
  <c r="M26" i="122"/>
  <c r="U26" i="122"/>
  <c r="C26" i="121"/>
  <c r="K26" i="121"/>
  <c r="S26" i="121"/>
  <c r="Z13" i="112"/>
  <c r="Z13" i="109"/>
  <c r="T45" i="93"/>
  <c r="Z37" i="93"/>
  <c r="P45" i="67"/>
  <c r="G45" i="212"/>
  <c r="O45" i="212"/>
  <c r="W45" i="212"/>
  <c r="G45" i="210"/>
  <c r="O45" i="210"/>
  <c r="L45" i="207"/>
  <c r="T45" i="207"/>
  <c r="G45" i="206"/>
  <c r="O45" i="206"/>
  <c r="W45" i="206"/>
  <c r="AA26" i="205"/>
  <c r="C45" i="201"/>
  <c r="K45" i="201"/>
  <c r="S45" i="201"/>
  <c r="C45" i="196"/>
  <c r="S45" i="196"/>
  <c r="I45" i="196"/>
  <c r="Q45" i="196"/>
  <c r="E45" i="193"/>
  <c r="J44" i="193"/>
  <c r="J45" i="193" s="1"/>
  <c r="Z37" i="193"/>
  <c r="E45" i="191"/>
  <c r="U45" i="191"/>
  <c r="Z25" i="187"/>
  <c r="G45" i="185"/>
  <c r="O45" i="185"/>
  <c r="W45" i="185"/>
  <c r="F26" i="181"/>
  <c r="F45" i="181" s="1"/>
  <c r="N26" i="181"/>
  <c r="N45" i="181" s="1"/>
  <c r="V26" i="181"/>
  <c r="V45" i="181" s="1"/>
  <c r="J45" i="176"/>
  <c r="R45" i="176"/>
  <c r="AA26" i="176"/>
  <c r="Z44" i="176"/>
  <c r="I45" i="175"/>
  <c r="Q45" i="175"/>
  <c r="H45" i="174"/>
  <c r="P45" i="174"/>
  <c r="H44" i="174"/>
  <c r="P44" i="174"/>
  <c r="X44" i="174"/>
  <c r="Z44" i="174" s="1"/>
  <c r="AA26" i="172"/>
  <c r="Z50" i="170"/>
  <c r="E45" i="168"/>
  <c r="U45" i="168"/>
  <c r="Z50" i="168"/>
  <c r="Z25" i="167"/>
  <c r="AA45" i="164"/>
  <c r="I45" i="162"/>
  <c r="Q45" i="162"/>
  <c r="Y45" i="162"/>
  <c r="Z50" i="156"/>
  <c r="Z44" i="155"/>
  <c r="Z50" i="155"/>
  <c r="Z25" i="154"/>
  <c r="D26" i="152"/>
  <c r="L26" i="152"/>
  <c r="T26" i="152"/>
  <c r="I26" i="151"/>
  <c r="Q26" i="151"/>
  <c r="Y26" i="151"/>
  <c r="Y45" i="151" s="1"/>
  <c r="H26" i="151"/>
  <c r="P26" i="151"/>
  <c r="F26" i="150"/>
  <c r="N26" i="150"/>
  <c r="V26" i="150"/>
  <c r="C26" i="149"/>
  <c r="C45" i="149" s="1"/>
  <c r="K26" i="149"/>
  <c r="S26" i="149"/>
  <c r="S45" i="149" s="1"/>
  <c r="V45" i="144"/>
  <c r="C45" i="143"/>
  <c r="K45" i="143"/>
  <c r="S45" i="143"/>
  <c r="Y44" i="137"/>
  <c r="H44" i="137"/>
  <c r="H45" i="137" s="1"/>
  <c r="P44" i="137"/>
  <c r="N45" i="131"/>
  <c r="K45" i="130"/>
  <c r="H45" i="129"/>
  <c r="P45" i="129"/>
  <c r="I45" i="127"/>
  <c r="Q45" i="127"/>
  <c r="Y45" i="127"/>
  <c r="E45" i="124"/>
  <c r="M45" i="124"/>
  <c r="U45" i="124"/>
  <c r="I45" i="123"/>
  <c r="Q45" i="123"/>
  <c r="Y45" i="123"/>
  <c r="N26" i="110"/>
  <c r="C26" i="105"/>
  <c r="K26" i="105"/>
  <c r="S26" i="105"/>
  <c r="X26" i="37"/>
  <c r="Z26" i="37" s="1"/>
  <c r="Z13" i="37"/>
  <c r="T26" i="120"/>
  <c r="T45" i="120" s="1"/>
  <c r="C26" i="120"/>
  <c r="C45" i="120" s="1"/>
  <c r="K26" i="120"/>
  <c r="K45" i="120" s="1"/>
  <c r="S26" i="120"/>
  <c r="S45" i="120" s="1"/>
  <c r="P26" i="118"/>
  <c r="P45" i="118" s="1"/>
  <c r="X26" i="118"/>
  <c r="X45" i="118" s="1"/>
  <c r="G45" i="115"/>
  <c r="O45" i="115"/>
  <c r="H26" i="114"/>
  <c r="P26" i="114"/>
  <c r="P45" i="114" s="1"/>
  <c r="Z13" i="113"/>
  <c r="Z13" i="111"/>
  <c r="Z50" i="111"/>
  <c r="H26" i="110"/>
  <c r="H45" i="110" s="1"/>
  <c r="X26" i="110"/>
  <c r="H26" i="109"/>
  <c r="P26" i="108"/>
  <c r="E45" i="104"/>
  <c r="M45" i="104"/>
  <c r="U45" i="104"/>
  <c r="I45" i="98"/>
  <c r="Q45" i="98"/>
  <c r="Y45" i="98"/>
  <c r="H44" i="98"/>
  <c r="H45" i="98" s="1"/>
  <c r="P44" i="98"/>
  <c r="P45" i="98" s="1"/>
  <c r="I44" i="93"/>
  <c r="P44" i="93"/>
  <c r="P45" i="93" s="1"/>
  <c r="F44" i="90"/>
  <c r="F45" i="90" s="1"/>
  <c r="N44" i="90"/>
  <c r="V44" i="90"/>
  <c r="V45" i="90" s="1"/>
  <c r="J44" i="89"/>
  <c r="J45" i="89" s="1"/>
  <c r="R44" i="89"/>
  <c r="R45" i="89" s="1"/>
  <c r="AA45" i="87"/>
  <c r="I45" i="80"/>
  <c r="Q45" i="80"/>
  <c r="Y45" i="80"/>
  <c r="V45" i="73"/>
  <c r="H45" i="72"/>
  <c r="P45" i="72"/>
  <c r="Z25" i="72"/>
  <c r="AA44" i="68"/>
  <c r="Z44" i="65"/>
  <c r="C44" i="52"/>
  <c r="C45" i="52" s="1"/>
  <c r="K44" i="52"/>
  <c r="K45" i="52" s="1"/>
  <c r="S44" i="52"/>
  <c r="S45" i="52" s="1"/>
  <c r="J26" i="40"/>
  <c r="J45" i="40" s="1"/>
  <c r="R26" i="40"/>
  <c r="R45" i="40" s="1"/>
  <c r="Z13" i="118"/>
  <c r="I26" i="114"/>
  <c r="I45" i="114" s="1"/>
  <c r="Q26" i="114"/>
  <c r="Y26" i="114"/>
  <c r="Z26" i="114" s="1"/>
  <c r="C45" i="112"/>
  <c r="K45" i="112"/>
  <c r="S45" i="112"/>
  <c r="I26" i="110"/>
  <c r="I45" i="110" s="1"/>
  <c r="Q26" i="110"/>
  <c r="Q45" i="110" s="1"/>
  <c r="Y26" i="110"/>
  <c r="Y45" i="110" s="1"/>
  <c r="W45" i="104"/>
  <c r="M44" i="95"/>
  <c r="M45" i="95" s="1"/>
  <c r="F45" i="91"/>
  <c r="N45" i="91"/>
  <c r="U45" i="89"/>
  <c r="Z50" i="87"/>
  <c r="K45" i="80"/>
  <c r="Z50" i="72"/>
  <c r="Z25" i="71"/>
  <c r="E45" i="70"/>
  <c r="M45" i="70"/>
  <c r="U45" i="70"/>
  <c r="Z50" i="70"/>
  <c r="E45" i="66"/>
  <c r="M45" i="66"/>
  <c r="U45" i="66"/>
  <c r="X44" i="60"/>
  <c r="Z37" i="60"/>
  <c r="Y45" i="3"/>
  <c r="V26" i="117"/>
  <c r="M45" i="105"/>
  <c r="Y44" i="105"/>
  <c r="M44" i="96"/>
  <c r="U44" i="96"/>
  <c r="D44" i="93"/>
  <c r="L44" i="93"/>
  <c r="L45" i="93" s="1"/>
  <c r="T44" i="93"/>
  <c r="C44" i="92"/>
  <c r="C45" i="92" s="1"/>
  <c r="K44" i="92"/>
  <c r="P44" i="90"/>
  <c r="F45" i="89"/>
  <c r="N45" i="89"/>
  <c r="E44" i="89"/>
  <c r="E45" i="89" s="1"/>
  <c r="M44" i="89"/>
  <c r="M45" i="89" s="1"/>
  <c r="U44" i="89"/>
  <c r="I45" i="83"/>
  <c r="Q45" i="83"/>
  <c r="Y45" i="83"/>
  <c r="Z25" i="79"/>
  <c r="G45" i="76"/>
  <c r="O45" i="76"/>
  <c r="F44" i="76"/>
  <c r="N44" i="76"/>
  <c r="V44" i="76"/>
  <c r="V45" i="76" s="1"/>
  <c r="D44" i="74"/>
  <c r="L44" i="74"/>
  <c r="T44" i="74"/>
  <c r="C45" i="72"/>
  <c r="S45" i="72"/>
  <c r="AA44" i="72"/>
  <c r="AA45" i="72" s="1"/>
  <c r="Z13" i="25"/>
  <c r="X26" i="25"/>
  <c r="X45" i="25" s="1"/>
  <c r="Z45" i="25" s="1"/>
  <c r="J45" i="119"/>
  <c r="R45" i="119"/>
  <c r="E45" i="109"/>
  <c r="E45" i="108"/>
  <c r="U45" i="108"/>
  <c r="C26" i="106"/>
  <c r="C45" i="106" s="1"/>
  <c r="S26" i="106"/>
  <c r="S45" i="106" s="1"/>
  <c r="F45" i="105"/>
  <c r="V45" i="105"/>
  <c r="G45" i="99"/>
  <c r="O45" i="99"/>
  <c r="C26" i="95"/>
  <c r="C45" i="95" s="1"/>
  <c r="K26" i="95"/>
  <c r="K45" i="95" s="1"/>
  <c r="S26" i="95"/>
  <c r="S45" i="95" s="1"/>
  <c r="W45" i="93"/>
  <c r="E45" i="90"/>
  <c r="M45" i="90"/>
  <c r="U45" i="90"/>
  <c r="J45" i="90"/>
  <c r="R45" i="90"/>
  <c r="P45" i="74"/>
  <c r="L44" i="107"/>
  <c r="Q44" i="106"/>
  <c r="D44" i="92"/>
  <c r="L44" i="92"/>
  <c r="L45" i="92" s="1"/>
  <c r="T44" i="92"/>
  <c r="N45" i="90"/>
  <c r="Z50" i="86"/>
  <c r="K45" i="83"/>
  <c r="E45" i="72"/>
  <c r="M45" i="72"/>
  <c r="U45" i="72"/>
  <c r="C45" i="71"/>
  <c r="S45" i="71"/>
  <c r="AA44" i="71"/>
  <c r="H45" i="70"/>
  <c r="Z25" i="70"/>
  <c r="C45" i="69"/>
  <c r="S45" i="69"/>
  <c r="AA44" i="69"/>
  <c r="AA45" i="69" s="1"/>
  <c r="AA44" i="67"/>
  <c r="AA45" i="67" s="1"/>
  <c r="Z50" i="67"/>
  <c r="Z25" i="66"/>
  <c r="AA45" i="59"/>
  <c r="R26" i="120"/>
  <c r="R45" i="120" s="1"/>
  <c r="I26" i="120"/>
  <c r="I45" i="120" s="1"/>
  <c r="Q26" i="120"/>
  <c r="Q45" i="120" s="1"/>
  <c r="Y26" i="120"/>
  <c r="Y45" i="120" s="1"/>
  <c r="D45" i="119"/>
  <c r="L45" i="119"/>
  <c r="T45" i="119"/>
  <c r="F26" i="118"/>
  <c r="N26" i="118"/>
  <c r="V26" i="118"/>
  <c r="N26" i="114"/>
  <c r="G45" i="113"/>
  <c r="G26" i="112"/>
  <c r="G45" i="112" s="1"/>
  <c r="O26" i="112"/>
  <c r="W26" i="112"/>
  <c r="W45" i="112" s="1"/>
  <c r="G45" i="111"/>
  <c r="F26" i="110"/>
  <c r="V26" i="110"/>
  <c r="G26" i="109"/>
  <c r="O26" i="109"/>
  <c r="W26" i="109"/>
  <c r="W45" i="109" s="1"/>
  <c r="G26" i="108"/>
  <c r="O26" i="108"/>
  <c r="O45" i="108" s="1"/>
  <c r="W26" i="108"/>
  <c r="G45" i="107"/>
  <c r="O45" i="107"/>
  <c r="Z50" i="106"/>
  <c r="E44" i="105"/>
  <c r="E45" i="105" s="1"/>
  <c r="M44" i="105"/>
  <c r="U44" i="105"/>
  <c r="U45" i="105" s="1"/>
  <c r="G45" i="98"/>
  <c r="O45" i="98"/>
  <c r="W45" i="98"/>
  <c r="E45" i="97"/>
  <c r="M45" i="97"/>
  <c r="H26" i="96"/>
  <c r="Z25" i="96"/>
  <c r="G44" i="93"/>
  <c r="G45" i="93" s="1"/>
  <c r="O44" i="93"/>
  <c r="O45" i="93" s="1"/>
  <c r="W44" i="93"/>
  <c r="F44" i="92"/>
  <c r="N44" i="92"/>
  <c r="N45" i="92" s="1"/>
  <c r="V44" i="92"/>
  <c r="E45" i="88"/>
  <c r="M45" i="88"/>
  <c r="U45" i="88"/>
  <c r="Z44" i="87"/>
  <c r="X44" i="77"/>
  <c r="Z44" i="77" s="1"/>
  <c r="J45" i="76"/>
  <c r="R45" i="76"/>
  <c r="E45" i="67"/>
  <c r="M45" i="67"/>
  <c r="U45" i="67"/>
  <c r="X26" i="41"/>
  <c r="Z13" i="41"/>
  <c r="S45" i="34"/>
  <c r="Y45" i="7"/>
  <c r="J44" i="64"/>
  <c r="R44" i="64"/>
  <c r="I45" i="63"/>
  <c r="Q45" i="63"/>
  <c r="Y45" i="63"/>
  <c r="Z50" i="63"/>
  <c r="J44" i="61"/>
  <c r="R44" i="61"/>
  <c r="G44" i="60"/>
  <c r="O44" i="60"/>
  <c r="W44" i="60"/>
  <c r="J44" i="59"/>
  <c r="R44" i="59"/>
  <c r="Q44" i="59"/>
  <c r="Q45" i="59" s="1"/>
  <c r="Z25" i="58"/>
  <c r="X44" i="57"/>
  <c r="Z44" i="57" s="1"/>
  <c r="F44" i="54"/>
  <c r="N44" i="54"/>
  <c r="V44" i="54"/>
  <c r="E45" i="48"/>
  <c r="E44" i="44"/>
  <c r="M44" i="44"/>
  <c r="M45" i="44" s="1"/>
  <c r="U44" i="44"/>
  <c r="U45" i="44" s="1"/>
  <c r="U45" i="23"/>
  <c r="E44" i="22"/>
  <c r="M44" i="22"/>
  <c r="U44" i="22"/>
  <c r="H44" i="21"/>
  <c r="H45" i="21" s="1"/>
  <c r="P44" i="21"/>
  <c r="E26" i="20"/>
  <c r="M26" i="20"/>
  <c r="U26" i="20"/>
  <c r="D26" i="20"/>
  <c r="L26" i="20"/>
  <c r="T26" i="20"/>
  <c r="F44" i="17"/>
  <c r="N44" i="17"/>
  <c r="V44" i="17"/>
  <c r="G44" i="16"/>
  <c r="O44" i="16"/>
  <c r="O45" i="16" s="1"/>
  <c r="W44" i="16"/>
  <c r="C26" i="11"/>
  <c r="C45" i="11" s="1"/>
  <c r="K26" i="11"/>
  <c r="K45" i="11" s="1"/>
  <c r="S26" i="11"/>
  <c r="S45" i="11" s="1"/>
  <c r="AA44" i="11"/>
  <c r="H26" i="10"/>
  <c r="H45" i="10" s="1"/>
  <c r="P26" i="10"/>
  <c r="P45" i="10" s="1"/>
  <c r="Z25" i="2"/>
  <c r="G45" i="61"/>
  <c r="O45" i="61"/>
  <c r="W45" i="61"/>
  <c r="G45" i="59"/>
  <c r="O45" i="59"/>
  <c r="W45" i="59"/>
  <c r="Z37" i="57"/>
  <c r="E45" i="55"/>
  <c r="U45" i="55"/>
  <c r="D45" i="40"/>
  <c r="L45" i="40"/>
  <c r="T45" i="40"/>
  <c r="C26" i="40"/>
  <c r="C45" i="40" s="1"/>
  <c r="K26" i="40"/>
  <c r="K45" i="40" s="1"/>
  <c r="S26" i="40"/>
  <c r="S45" i="40" s="1"/>
  <c r="J45" i="26"/>
  <c r="R45" i="26"/>
  <c r="E45" i="21"/>
  <c r="M45" i="21"/>
  <c r="I44" i="21"/>
  <c r="I45" i="21" s="1"/>
  <c r="Y44" i="21"/>
  <c r="Y45" i="21" s="1"/>
  <c r="C45" i="19"/>
  <c r="K45" i="19"/>
  <c r="S45" i="19"/>
  <c r="Z37" i="19"/>
  <c r="F26" i="18"/>
  <c r="F45" i="18" s="1"/>
  <c r="N26" i="18"/>
  <c r="V26" i="18"/>
  <c r="V45" i="18" s="1"/>
  <c r="P44" i="16"/>
  <c r="X45" i="13"/>
  <c r="J45" i="12"/>
  <c r="R45" i="12"/>
  <c r="D26" i="11"/>
  <c r="L26" i="11"/>
  <c r="L45" i="11" s="1"/>
  <c r="T26" i="11"/>
  <c r="T45" i="11" s="1"/>
  <c r="O45" i="9"/>
  <c r="H45" i="7"/>
  <c r="P45" i="7"/>
  <c r="G44" i="2"/>
  <c r="O44" i="2"/>
  <c r="Z50" i="66"/>
  <c r="Z25" i="65"/>
  <c r="E44" i="64"/>
  <c r="M44" i="64"/>
  <c r="U44" i="64"/>
  <c r="E44" i="61"/>
  <c r="M44" i="61"/>
  <c r="U44" i="61"/>
  <c r="I44" i="60"/>
  <c r="Q44" i="60"/>
  <c r="Q45" i="60" s="1"/>
  <c r="Y44" i="60"/>
  <c r="Z44" i="60" s="1"/>
  <c r="Z25" i="59"/>
  <c r="E44" i="59"/>
  <c r="M44" i="59"/>
  <c r="U44" i="59"/>
  <c r="Z25" i="56"/>
  <c r="X44" i="55"/>
  <c r="Z25" i="51"/>
  <c r="J45" i="49"/>
  <c r="R45" i="49"/>
  <c r="Z25" i="48"/>
  <c r="E45" i="47"/>
  <c r="M45" i="47"/>
  <c r="U45" i="47"/>
  <c r="F26" i="41"/>
  <c r="N26" i="41"/>
  <c r="N45" i="41" s="1"/>
  <c r="V26" i="41"/>
  <c r="E26" i="40"/>
  <c r="E45" i="40" s="1"/>
  <c r="M26" i="40"/>
  <c r="M45" i="40" s="1"/>
  <c r="U26" i="40"/>
  <c r="U45" i="40" s="1"/>
  <c r="F26" i="37"/>
  <c r="F45" i="37" s="1"/>
  <c r="N26" i="37"/>
  <c r="V26" i="37"/>
  <c r="E44" i="37"/>
  <c r="M44" i="37"/>
  <c r="U44" i="37"/>
  <c r="U45" i="37" s="1"/>
  <c r="F45" i="30"/>
  <c r="Q26" i="27"/>
  <c r="Q45" i="27" s="1"/>
  <c r="Z50" i="24"/>
  <c r="P44" i="22"/>
  <c r="X44" i="22"/>
  <c r="Z44" i="22" s="1"/>
  <c r="C44" i="21"/>
  <c r="C45" i="21" s="1"/>
  <c r="K44" i="21"/>
  <c r="K45" i="21" s="1"/>
  <c r="S44" i="21"/>
  <c r="S45" i="21" s="1"/>
  <c r="AA44" i="21"/>
  <c r="AA45" i="21" s="1"/>
  <c r="H26" i="20"/>
  <c r="P26" i="20"/>
  <c r="X26" i="20"/>
  <c r="AA44" i="19"/>
  <c r="AA45" i="19" s="1"/>
  <c r="I45" i="13"/>
  <c r="Q45" i="13"/>
  <c r="Y45" i="13"/>
  <c r="Z45" i="13" s="1"/>
  <c r="C26" i="10"/>
  <c r="C45" i="10" s="1"/>
  <c r="K26" i="10"/>
  <c r="K45" i="10" s="1"/>
  <c r="S26" i="10"/>
  <c r="S45" i="10" s="1"/>
  <c r="H26" i="9"/>
  <c r="H45" i="9" s="1"/>
  <c r="P26" i="9"/>
  <c r="P45" i="9" s="1"/>
  <c r="X26" i="9"/>
  <c r="Z26" i="9" s="1"/>
  <c r="AA44" i="5"/>
  <c r="C45" i="49"/>
  <c r="J44" i="49"/>
  <c r="R44" i="49"/>
  <c r="I44" i="44"/>
  <c r="I45" i="44" s="1"/>
  <c r="Q44" i="44"/>
  <c r="Y44" i="44"/>
  <c r="Y45" i="44" s="1"/>
  <c r="Z25" i="43"/>
  <c r="Z44" i="43"/>
  <c r="G26" i="41"/>
  <c r="O26" i="41"/>
  <c r="W26" i="41"/>
  <c r="F26" i="40"/>
  <c r="F45" i="40" s="1"/>
  <c r="N26" i="40"/>
  <c r="V26" i="40"/>
  <c r="G26" i="37"/>
  <c r="O26" i="37"/>
  <c r="W26" i="37"/>
  <c r="F44" i="37"/>
  <c r="N44" i="37"/>
  <c r="V44" i="37"/>
  <c r="J45" i="32"/>
  <c r="R45" i="32"/>
  <c r="E45" i="31"/>
  <c r="M45" i="31"/>
  <c r="G45" i="25"/>
  <c r="O45" i="25"/>
  <c r="W45" i="25"/>
  <c r="D44" i="21"/>
  <c r="L44" i="21"/>
  <c r="T44" i="21"/>
  <c r="D44" i="19"/>
  <c r="L44" i="19"/>
  <c r="T44" i="19"/>
  <c r="J44" i="17"/>
  <c r="R44" i="17"/>
  <c r="G26" i="11"/>
  <c r="G45" i="11" s="1"/>
  <c r="O26" i="11"/>
  <c r="O45" i="11" s="1"/>
  <c r="W26" i="11"/>
  <c r="W45" i="11" s="1"/>
  <c r="AA44" i="10"/>
  <c r="E45" i="8"/>
  <c r="M45" i="8"/>
  <c r="U45" i="8"/>
  <c r="F45" i="6"/>
  <c r="N45" i="6"/>
  <c r="V45" i="6"/>
  <c r="C45" i="61"/>
  <c r="H45" i="57"/>
  <c r="K45" i="56"/>
  <c r="P44" i="53"/>
  <c r="S45" i="51"/>
  <c r="C44" i="49"/>
  <c r="K44" i="49"/>
  <c r="K45" i="49" s="1"/>
  <c r="S44" i="49"/>
  <c r="S45" i="49" s="1"/>
  <c r="E45" i="44"/>
  <c r="Z50" i="41"/>
  <c r="G45" i="36"/>
  <c r="T45" i="34"/>
  <c r="D45" i="26"/>
  <c r="L45" i="26"/>
  <c r="E45" i="22"/>
  <c r="S44" i="2"/>
  <c r="AA45" i="64"/>
  <c r="H44" i="61"/>
  <c r="C44" i="56"/>
  <c r="C45" i="56" s="1"/>
  <c r="K44" i="56"/>
  <c r="S44" i="56"/>
  <c r="S45" i="56" s="1"/>
  <c r="P45" i="52"/>
  <c r="Z50" i="51"/>
  <c r="X44" i="48"/>
  <c r="Z44" i="48" s="1"/>
  <c r="D44" i="44"/>
  <c r="D45" i="44" s="1"/>
  <c r="L44" i="44"/>
  <c r="L45" i="44" s="1"/>
  <c r="T44" i="44"/>
  <c r="I26" i="40"/>
  <c r="Q26" i="40"/>
  <c r="Q45" i="40" s="1"/>
  <c r="Y26" i="40"/>
  <c r="Z25" i="40"/>
  <c r="J26" i="37"/>
  <c r="R26" i="37"/>
  <c r="J45" i="30"/>
  <c r="R45" i="30"/>
  <c r="G45" i="26"/>
  <c r="O45" i="26"/>
  <c r="W45" i="26"/>
  <c r="AA26" i="24"/>
  <c r="AA45" i="24" s="1"/>
  <c r="F45" i="22"/>
  <c r="C26" i="20"/>
  <c r="C45" i="20" s="1"/>
  <c r="L45" i="14"/>
  <c r="T45" i="14"/>
  <c r="G45" i="12"/>
  <c r="O45" i="12"/>
  <c r="W45" i="12"/>
  <c r="G45" i="10"/>
  <c r="O45" i="10"/>
  <c r="W45" i="10"/>
  <c r="D45" i="9"/>
  <c r="N45" i="5"/>
  <c r="W45" i="2"/>
  <c r="Q45" i="249"/>
  <c r="AA45" i="258"/>
  <c r="C45" i="258"/>
  <c r="I26" i="243"/>
  <c r="M26" i="227"/>
  <c r="I45" i="1"/>
  <c r="Z37" i="1"/>
  <c r="M26" i="251"/>
  <c r="M45" i="251" s="1"/>
  <c r="F45" i="250"/>
  <c r="V45" i="249"/>
  <c r="I44" i="247"/>
  <c r="I45" i="247" s="1"/>
  <c r="I44" i="244"/>
  <c r="R44" i="213"/>
  <c r="X44" i="198"/>
  <c r="Z44" i="198" s="1"/>
  <c r="Z43" i="198"/>
  <c r="G45" i="258"/>
  <c r="E45" i="249"/>
  <c r="I44" i="249"/>
  <c r="I45" i="249" s="1"/>
  <c r="I44" i="248"/>
  <c r="J44" i="213"/>
  <c r="Z37" i="257"/>
  <c r="Z43" i="244"/>
  <c r="S45" i="258"/>
  <c r="AA44" i="253"/>
  <c r="AA26" i="238"/>
  <c r="E26" i="140"/>
  <c r="E45" i="140" s="1"/>
  <c r="N45" i="253"/>
  <c r="H45" i="248"/>
  <c r="Q44" i="247"/>
  <c r="I44" i="245"/>
  <c r="S26" i="230"/>
  <c r="Q44" i="256"/>
  <c r="Q45" i="256" s="1"/>
  <c r="I44" i="254"/>
  <c r="I45" i="254" s="1"/>
  <c r="Q44" i="254"/>
  <c r="Z43" i="247"/>
  <c r="S26" i="243"/>
  <c r="L26" i="232"/>
  <c r="L45" i="232" s="1"/>
  <c r="E44" i="157"/>
  <c r="E45" i="157" s="1"/>
  <c r="U44" i="157"/>
  <c r="U45" i="157" s="1"/>
  <c r="S26" i="156"/>
  <c r="C44" i="1"/>
  <c r="C45" i="1" s="1"/>
  <c r="K44" i="1"/>
  <c r="K45" i="1" s="1"/>
  <c r="S44" i="1"/>
  <c r="S45" i="1" s="1"/>
  <c r="D45" i="258"/>
  <c r="L45" i="258"/>
  <c r="T45" i="258"/>
  <c r="J44" i="258"/>
  <c r="J45" i="258" s="1"/>
  <c r="R44" i="258"/>
  <c r="R45" i="258" s="1"/>
  <c r="Z37" i="258"/>
  <c r="C44" i="256"/>
  <c r="C45" i="256" s="1"/>
  <c r="K44" i="256"/>
  <c r="S44" i="256"/>
  <c r="AA44" i="256"/>
  <c r="E45" i="255"/>
  <c r="M45" i="255"/>
  <c r="U45" i="255"/>
  <c r="F44" i="255"/>
  <c r="F45" i="255" s="1"/>
  <c r="N44" i="255"/>
  <c r="V44" i="255"/>
  <c r="C44" i="254"/>
  <c r="C45" i="254" s="1"/>
  <c r="K44" i="254"/>
  <c r="S44" i="254"/>
  <c r="S45" i="254" s="1"/>
  <c r="AA44" i="254"/>
  <c r="AA45" i="254" s="1"/>
  <c r="H45" i="253"/>
  <c r="J44" i="252"/>
  <c r="J45" i="252" s="1"/>
  <c r="R44" i="252"/>
  <c r="Z37" i="252"/>
  <c r="G45" i="251"/>
  <c r="G44" i="251"/>
  <c r="O44" i="251"/>
  <c r="O45" i="251" s="1"/>
  <c r="W44" i="251"/>
  <c r="W45" i="251" s="1"/>
  <c r="Z50" i="251"/>
  <c r="P45" i="250"/>
  <c r="D44" i="249"/>
  <c r="L44" i="249"/>
  <c r="T44" i="249"/>
  <c r="Z50" i="249"/>
  <c r="D44" i="248"/>
  <c r="L44" i="248"/>
  <c r="L45" i="248" s="1"/>
  <c r="T44" i="248"/>
  <c r="D26" i="247"/>
  <c r="D45" i="247" s="1"/>
  <c r="L26" i="247"/>
  <c r="T26" i="247"/>
  <c r="D44" i="247"/>
  <c r="L44" i="247"/>
  <c r="T44" i="247"/>
  <c r="D26" i="246"/>
  <c r="L26" i="246"/>
  <c r="L45" i="246" s="1"/>
  <c r="T26" i="246"/>
  <c r="T45" i="246" s="1"/>
  <c r="D44" i="246"/>
  <c r="L44" i="246"/>
  <c r="T44" i="246"/>
  <c r="D26" i="245"/>
  <c r="L26" i="245"/>
  <c r="T26" i="245"/>
  <c r="D44" i="245"/>
  <c r="L44" i="245"/>
  <c r="T44" i="245"/>
  <c r="D26" i="244"/>
  <c r="L26" i="244"/>
  <c r="T26" i="244"/>
  <c r="D44" i="244"/>
  <c r="L44" i="244"/>
  <c r="T44" i="244"/>
  <c r="D26" i="243"/>
  <c r="D45" i="243" s="1"/>
  <c r="C44" i="241"/>
  <c r="C45" i="241" s="1"/>
  <c r="K44" i="241"/>
  <c r="S44" i="241"/>
  <c r="S45" i="241" s="1"/>
  <c r="L44" i="238"/>
  <c r="T44" i="238"/>
  <c r="C45" i="236"/>
  <c r="S45" i="236"/>
  <c r="D45" i="234"/>
  <c r="L45" i="234"/>
  <c r="T45" i="234"/>
  <c r="E26" i="213"/>
  <c r="E45" i="213" s="1"/>
  <c r="M26" i="213"/>
  <c r="M45" i="213" s="1"/>
  <c r="U26" i="213"/>
  <c r="U45" i="213" s="1"/>
  <c r="Z37" i="194"/>
  <c r="X44" i="194"/>
  <c r="Z44" i="194" s="1"/>
  <c r="H26" i="163"/>
  <c r="H45" i="163" s="1"/>
  <c r="P26" i="163"/>
  <c r="P45" i="163" s="1"/>
  <c r="P26" i="1"/>
  <c r="P45" i="1" s="1"/>
  <c r="O45" i="258"/>
  <c r="W26" i="210"/>
  <c r="W45" i="210" s="1"/>
  <c r="Y45" i="1"/>
  <c r="D45" i="257"/>
  <c r="F45" i="249"/>
  <c r="Q44" i="248"/>
  <c r="Q45" i="248" s="1"/>
  <c r="I44" i="246"/>
  <c r="Y44" i="245"/>
  <c r="F45" i="251"/>
  <c r="Z43" i="245"/>
  <c r="L45" i="1"/>
  <c r="T45" i="1"/>
  <c r="N45" i="255"/>
  <c r="V45" i="255"/>
  <c r="D26" i="254"/>
  <c r="D45" i="254" s="1"/>
  <c r="L26" i="254"/>
  <c r="L45" i="254" s="1"/>
  <c r="P45" i="251"/>
  <c r="X44" i="249"/>
  <c r="J45" i="239"/>
  <c r="D26" i="236"/>
  <c r="D45" i="236" s="1"/>
  <c r="L26" i="236"/>
  <c r="T26" i="236"/>
  <c r="Z44" i="215"/>
  <c r="M45" i="249"/>
  <c r="J26" i="238"/>
  <c r="M26" i="140"/>
  <c r="I44" i="114"/>
  <c r="T45" i="257"/>
  <c r="V26" i="250"/>
  <c r="V45" i="250" s="1"/>
  <c r="Q44" i="249"/>
  <c r="V45" i="248"/>
  <c r="Y44" i="247"/>
  <c r="Y45" i="247" s="1"/>
  <c r="X44" i="246"/>
  <c r="X45" i="246" s="1"/>
  <c r="Z45" i="246" s="1"/>
  <c r="Y44" i="244"/>
  <c r="J26" i="243"/>
  <c r="J45" i="243" s="1"/>
  <c r="K45" i="253"/>
  <c r="L26" i="238"/>
  <c r="L45" i="238" s="1"/>
  <c r="E44" i="1"/>
  <c r="M44" i="1"/>
  <c r="M45" i="1" s="1"/>
  <c r="U44" i="1"/>
  <c r="U45" i="1" s="1"/>
  <c r="I45" i="256"/>
  <c r="H26" i="256"/>
  <c r="H45" i="256" s="1"/>
  <c r="Z25" i="256"/>
  <c r="M44" i="256"/>
  <c r="M45" i="256" s="1"/>
  <c r="U44" i="256"/>
  <c r="U45" i="256" s="1"/>
  <c r="G45" i="255"/>
  <c r="W45" i="255"/>
  <c r="X44" i="254"/>
  <c r="F45" i="252"/>
  <c r="N45" i="252"/>
  <c r="V45" i="252"/>
  <c r="D44" i="252"/>
  <c r="D45" i="252" s="1"/>
  <c r="L44" i="252"/>
  <c r="L45" i="252" s="1"/>
  <c r="T44" i="252"/>
  <c r="T45" i="252" s="1"/>
  <c r="X44" i="251"/>
  <c r="J44" i="250"/>
  <c r="J45" i="250" s="1"/>
  <c r="R44" i="250"/>
  <c r="R45" i="250" s="1"/>
  <c r="I44" i="250"/>
  <c r="I45" i="250" s="1"/>
  <c r="Q44" i="250"/>
  <c r="Y44" i="250"/>
  <c r="X44" i="250"/>
  <c r="Z44" i="250" s="1"/>
  <c r="J26" i="249"/>
  <c r="J45" i="249" s="1"/>
  <c r="R26" i="249"/>
  <c r="R45" i="249" s="1"/>
  <c r="J26" i="248"/>
  <c r="J45" i="248" s="1"/>
  <c r="R26" i="248"/>
  <c r="R45" i="248" s="1"/>
  <c r="F45" i="247"/>
  <c r="N45" i="247"/>
  <c r="V45" i="247"/>
  <c r="F45" i="246"/>
  <c r="N45" i="246"/>
  <c r="V45" i="246"/>
  <c r="F45" i="245"/>
  <c r="N45" i="245"/>
  <c r="V45" i="245"/>
  <c r="F45" i="244"/>
  <c r="N45" i="244"/>
  <c r="V45" i="244"/>
  <c r="F45" i="243"/>
  <c r="N45" i="243"/>
  <c r="P45" i="242"/>
  <c r="C45" i="239"/>
  <c r="K45" i="239"/>
  <c r="L44" i="236"/>
  <c r="T44" i="236"/>
  <c r="C45" i="233"/>
  <c r="S45" i="233"/>
  <c r="X44" i="227"/>
  <c r="Z44" i="227" s="1"/>
  <c r="Z37" i="227"/>
  <c r="J44" i="212"/>
  <c r="R44" i="212"/>
  <c r="AA44" i="195"/>
  <c r="AA44" i="185"/>
  <c r="AA45" i="185" s="1"/>
  <c r="Z13" i="219"/>
  <c r="X26" i="219"/>
  <c r="Z26" i="219" s="1"/>
  <c r="Q45" i="1"/>
  <c r="N45" i="249"/>
  <c r="Y44" i="249"/>
  <c r="N45" i="248"/>
  <c r="X44" i="248"/>
  <c r="Z44" i="248" s="1"/>
  <c r="Y44" i="246"/>
  <c r="T26" i="255"/>
  <c r="T45" i="255" s="1"/>
  <c r="W45" i="253"/>
  <c r="C26" i="243"/>
  <c r="C45" i="243" s="1"/>
  <c r="D26" i="238"/>
  <c r="D45" i="238" s="1"/>
  <c r="E45" i="1"/>
  <c r="F26" i="1"/>
  <c r="N26" i="1"/>
  <c r="N45" i="1" s="1"/>
  <c r="V26" i="1"/>
  <c r="G45" i="1"/>
  <c r="O45" i="1"/>
  <c r="W45" i="1"/>
  <c r="I45" i="257"/>
  <c r="H45" i="257"/>
  <c r="P45" i="257"/>
  <c r="F45" i="257"/>
  <c r="V45" i="257"/>
  <c r="E44" i="257"/>
  <c r="M44" i="257"/>
  <c r="M45" i="257" s="1"/>
  <c r="U44" i="257"/>
  <c r="H45" i="255"/>
  <c r="P45" i="255"/>
  <c r="X45" i="255"/>
  <c r="F45" i="254"/>
  <c r="N45" i="254"/>
  <c r="V45" i="254"/>
  <c r="K45" i="254"/>
  <c r="G45" i="252"/>
  <c r="W45" i="252"/>
  <c r="G45" i="249"/>
  <c r="O45" i="249"/>
  <c r="H45" i="241"/>
  <c r="P45" i="241"/>
  <c r="G45" i="240"/>
  <c r="O45" i="240"/>
  <c r="W45" i="240"/>
  <c r="D26" i="239"/>
  <c r="D45" i="239" s="1"/>
  <c r="L26" i="239"/>
  <c r="T26" i="239"/>
  <c r="T45" i="239" s="1"/>
  <c r="D26" i="233"/>
  <c r="L26" i="233"/>
  <c r="L45" i="233" s="1"/>
  <c r="T26" i="233"/>
  <c r="T45" i="233" s="1"/>
  <c r="H26" i="1"/>
  <c r="H45" i="1" s="1"/>
  <c r="L26" i="235"/>
  <c r="L45" i="235" s="1"/>
  <c r="X44" i="228"/>
  <c r="Z37" i="228"/>
  <c r="U26" i="227"/>
  <c r="L45" i="257"/>
  <c r="V45" i="253"/>
  <c r="N45" i="250"/>
  <c r="Y44" i="248"/>
  <c r="Q44" i="246"/>
  <c r="Q44" i="245"/>
  <c r="Q44" i="244"/>
  <c r="Q45" i="244" s="1"/>
  <c r="K45" i="241"/>
  <c r="Y44" i="256"/>
  <c r="D26" i="255"/>
  <c r="D45" i="255" s="1"/>
  <c r="Y44" i="254"/>
  <c r="V45" i="251"/>
  <c r="Q45" i="250"/>
  <c r="T26" i="238"/>
  <c r="T45" i="238" s="1"/>
  <c r="D26" i="232"/>
  <c r="D45" i="232" s="1"/>
  <c r="T26" i="232"/>
  <c r="T45" i="232" s="1"/>
  <c r="C44" i="226"/>
  <c r="C45" i="226" s="1"/>
  <c r="M44" i="157"/>
  <c r="D45" i="1"/>
  <c r="H26" i="258"/>
  <c r="H45" i="258" s="1"/>
  <c r="P26" i="258"/>
  <c r="P45" i="258" s="1"/>
  <c r="Z25" i="258"/>
  <c r="F44" i="258"/>
  <c r="F45" i="258" s="1"/>
  <c r="N44" i="258"/>
  <c r="N45" i="258" s="1"/>
  <c r="V44" i="258"/>
  <c r="V45" i="258" s="1"/>
  <c r="E44" i="258"/>
  <c r="M44" i="258"/>
  <c r="U44" i="258"/>
  <c r="J26" i="257"/>
  <c r="J45" i="257" s="1"/>
  <c r="R26" i="257"/>
  <c r="R45" i="257" s="1"/>
  <c r="G44" i="257"/>
  <c r="G45" i="257" s="1"/>
  <c r="O44" i="257"/>
  <c r="O45" i="257" s="1"/>
  <c r="W44" i="257"/>
  <c r="W45" i="257" s="1"/>
  <c r="K26" i="256"/>
  <c r="K45" i="256" s="1"/>
  <c r="S26" i="256"/>
  <c r="S45" i="256" s="1"/>
  <c r="AA45" i="256"/>
  <c r="G44" i="256"/>
  <c r="O44" i="256"/>
  <c r="W44" i="256"/>
  <c r="I45" i="255"/>
  <c r="Y45" i="255"/>
  <c r="Q44" i="255"/>
  <c r="G45" i="254"/>
  <c r="O45" i="254"/>
  <c r="W45" i="254"/>
  <c r="D26" i="253"/>
  <c r="L26" i="253"/>
  <c r="L45" i="253" s="1"/>
  <c r="T26" i="253"/>
  <c r="J44" i="253"/>
  <c r="J45" i="253" s="1"/>
  <c r="R44" i="253"/>
  <c r="H45" i="252"/>
  <c r="P45" i="252"/>
  <c r="C44" i="251"/>
  <c r="C45" i="251" s="1"/>
  <c r="K44" i="251"/>
  <c r="K45" i="251" s="1"/>
  <c r="S44" i="251"/>
  <c r="S45" i="251" s="1"/>
  <c r="D26" i="250"/>
  <c r="L26" i="250"/>
  <c r="L45" i="250" s="1"/>
  <c r="T26" i="250"/>
  <c r="D44" i="250"/>
  <c r="L44" i="250"/>
  <c r="T44" i="250"/>
  <c r="H45" i="247"/>
  <c r="P45" i="247"/>
  <c r="Z50" i="247"/>
  <c r="H45" i="246"/>
  <c r="P45" i="246"/>
  <c r="H45" i="245"/>
  <c r="P45" i="245"/>
  <c r="H45" i="244"/>
  <c r="P45" i="244"/>
  <c r="H45" i="243"/>
  <c r="P45" i="243"/>
  <c r="L44" i="239"/>
  <c r="T44" i="239"/>
  <c r="D26" i="237"/>
  <c r="D45" i="237" s="1"/>
  <c r="L26" i="237"/>
  <c r="L45" i="237" s="1"/>
  <c r="T26" i="237"/>
  <c r="T45" i="237" s="1"/>
  <c r="C45" i="235"/>
  <c r="S45" i="235"/>
  <c r="H45" i="220"/>
  <c r="P45" i="220"/>
  <c r="Q45" i="208"/>
  <c r="Y45" i="208"/>
  <c r="Y44" i="243"/>
  <c r="E44" i="242"/>
  <c r="M44" i="242"/>
  <c r="M45" i="242" s="1"/>
  <c r="U44" i="242"/>
  <c r="U45" i="242" s="1"/>
  <c r="E44" i="241"/>
  <c r="E45" i="241" s="1"/>
  <c r="M44" i="241"/>
  <c r="U44" i="241"/>
  <c r="U45" i="241" s="1"/>
  <c r="H45" i="240"/>
  <c r="P45" i="240"/>
  <c r="F44" i="240"/>
  <c r="F45" i="240" s="1"/>
  <c r="N44" i="240"/>
  <c r="N45" i="240" s="1"/>
  <c r="V44" i="240"/>
  <c r="D26" i="231"/>
  <c r="D45" i="231" s="1"/>
  <c r="L26" i="231"/>
  <c r="L45" i="231" s="1"/>
  <c r="T26" i="231"/>
  <c r="T45" i="231" s="1"/>
  <c r="E44" i="231"/>
  <c r="M44" i="231"/>
  <c r="U44" i="231"/>
  <c r="D26" i="230"/>
  <c r="D45" i="230" s="1"/>
  <c r="L26" i="230"/>
  <c r="L45" i="230" s="1"/>
  <c r="T26" i="230"/>
  <c r="T45" i="230" s="1"/>
  <c r="E44" i="230"/>
  <c r="M44" i="230"/>
  <c r="M45" i="230" s="1"/>
  <c r="U44" i="230"/>
  <c r="Z50" i="230"/>
  <c r="H45" i="229"/>
  <c r="P45" i="229"/>
  <c r="Z25" i="229"/>
  <c r="D44" i="229"/>
  <c r="L44" i="229"/>
  <c r="T44" i="229"/>
  <c r="F45" i="228"/>
  <c r="N45" i="228"/>
  <c r="V45" i="228"/>
  <c r="G44" i="228"/>
  <c r="G45" i="228" s="1"/>
  <c r="O44" i="228"/>
  <c r="O45" i="228" s="1"/>
  <c r="W44" i="228"/>
  <c r="W45" i="228" s="1"/>
  <c r="F45" i="227"/>
  <c r="N45" i="227"/>
  <c r="V45" i="227"/>
  <c r="G44" i="227"/>
  <c r="G45" i="227" s="1"/>
  <c r="O44" i="227"/>
  <c r="W44" i="227"/>
  <c r="W45" i="227" s="1"/>
  <c r="Z50" i="226"/>
  <c r="H45" i="225"/>
  <c r="P45" i="225"/>
  <c r="E44" i="225"/>
  <c r="E45" i="225" s="1"/>
  <c r="M44" i="225"/>
  <c r="U44" i="225"/>
  <c r="E45" i="224"/>
  <c r="M45" i="224"/>
  <c r="U45" i="224"/>
  <c r="F44" i="224"/>
  <c r="F45" i="224" s="1"/>
  <c r="N44" i="224"/>
  <c r="N45" i="224" s="1"/>
  <c r="V44" i="224"/>
  <c r="V45" i="224" s="1"/>
  <c r="F45" i="223"/>
  <c r="N45" i="223"/>
  <c r="V45" i="223"/>
  <c r="G44" i="223"/>
  <c r="G45" i="223" s="1"/>
  <c r="O44" i="223"/>
  <c r="O45" i="223" s="1"/>
  <c r="W44" i="223"/>
  <c r="W45" i="223" s="1"/>
  <c r="F45" i="222"/>
  <c r="N45" i="222"/>
  <c r="V45" i="222"/>
  <c r="G44" i="222"/>
  <c r="O44" i="222"/>
  <c r="W44" i="222"/>
  <c r="W45" i="222" s="1"/>
  <c r="I26" i="219"/>
  <c r="I45" i="219" s="1"/>
  <c r="Q26" i="219"/>
  <c r="Q45" i="219" s="1"/>
  <c r="Y26" i="219"/>
  <c r="Y45" i="219" s="1"/>
  <c r="AA44" i="219"/>
  <c r="AA45" i="219" s="1"/>
  <c r="C26" i="218"/>
  <c r="K26" i="218"/>
  <c r="S26" i="218"/>
  <c r="G26" i="216"/>
  <c r="G45" i="216" s="1"/>
  <c r="O26" i="216"/>
  <c r="W26" i="216"/>
  <c r="W45" i="216" s="1"/>
  <c r="H45" i="216"/>
  <c r="P45" i="216"/>
  <c r="E26" i="214"/>
  <c r="E45" i="214" s="1"/>
  <c r="M26" i="214"/>
  <c r="M45" i="214" s="1"/>
  <c r="U26" i="214"/>
  <c r="U45" i="214" s="1"/>
  <c r="AA44" i="214"/>
  <c r="AA45" i="214" s="1"/>
  <c r="J44" i="214"/>
  <c r="R44" i="214"/>
  <c r="R45" i="214" s="1"/>
  <c r="Z25" i="210"/>
  <c r="I45" i="209"/>
  <c r="Q45" i="209"/>
  <c r="Y45" i="209"/>
  <c r="E26" i="204"/>
  <c r="M26" i="204"/>
  <c r="M45" i="204" s="1"/>
  <c r="U26" i="204"/>
  <c r="L45" i="200"/>
  <c r="J44" i="200"/>
  <c r="R44" i="200"/>
  <c r="G26" i="199"/>
  <c r="G45" i="199" s="1"/>
  <c r="O26" i="199"/>
  <c r="O45" i="199" s="1"/>
  <c r="W26" i="199"/>
  <c r="W45" i="199" s="1"/>
  <c r="V45" i="197"/>
  <c r="F26" i="197"/>
  <c r="F26" i="191"/>
  <c r="F45" i="191" s="1"/>
  <c r="N26" i="191"/>
  <c r="N45" i="191" s="1"/>
  <c r="V26" i="191"/>
  <c r="V45" i="191" s="1"/>
  <c r="C44" i="190"/>
  <c r="K44" i="190"/>
  <c r="S44" i="190"/>
  <c r="AA44" i="184"/>
  <c r="I45" i="177"/>
  <c r="Y45" i="177"/>
  <c r="Q45" i="225"/>
  <c r="Y45" i="225"/>
  <c r="G45" i="222"/>
  <c r="O45" i="222"/>
  <c r="I45" i="220"/>
  <c r="Q45" i="220"/>
  <c r="Y45" i="220"/>
  <c r="X26" i="220"/>
  <c r="E45" i="217"/>
  <c r="M45" i="217"/>
  <c r="U45" i="217"/>
  <c r="E26" i="215"/>
  <c r="E45" i="215" s="1"/>
  <c r="M26" i="215"/>
  <c r="M45" i="215" s="1"/>
  <c r="U26" i="215"/>
  <c r="U45" i="215" s="1"/>
  <c r="J44" i="215"/>
  <c r="R44" i="215"/>
  <c r="I45" i="210"/>
  <c r="R45" i="209"/>
  <c r="G45" i="207"/>
  <c r="E26" i="202"/>
  <c r="E45" i="202" s="1"/>
  <c r="M26" i="202"/>
  <c r="U26" i="202"/>
  <c r="AA44" i="194"/>
  <c r="AA45" i="194" s="1"/>
  <c r="F26" i="179"/>
  <c r="F45" i="179" s="1"/>
  <c r="N26" i="179"/>
  <c r="N45" i="179" s="1"/>
  <c r="V26" i="179"/>
  <c r="V45" i="179" s="1"/>
  <c r="H26" i="160"/>
  <c r="P26" i="160"/>
  <c r="P45" i="160" s="1"/>
  <c r="E44" i="149"/>
  <c r="M44" i="149"/>
  <c r="U44" i="149"/>
  <c r="X44" i="73"/>
  <c r="Z44" i="73" s="1"/>
  <c r="Z37" i="73"/>
  <c r="L26" i="243"/>
  <c r="L45" i="243" s="1"/>
  <c r="T26" i="243"/>
  <c r="T45" i="243" s="1"/>
  <c r="G45" i="241"/>
  <c r="O45" i="241"/>
  <c r="W45" i="241"/>
  <c r="E45" i="239"/>
  <c r="M45" i="239"/>
  <c r="U45" i="239"/>
  <c r="E45" i="238"/>
  <c r="M45" i="238"/>
  <c r="U45" i="238"/>
  <c r="E45" i="237"/>
  <c r="M45" i="237"/>
  <c r="U45" i="237"/>
  <c r="E45" i="236"/>
  <c r="M45" i="236"/>
  <c r="U45" i="236"/>
  <c r="E45" i="235"/>
  <c r="M45" i="235"/>
  <c r="U45" i="235"/>
  <c r="E45" i="233"/>
  <c r="M45" i="233"/>
  <c r="U45" i="233"/>
  <c r="E45" i="232"/>
  <c r="M45" i="232"/>
  <c r="U45" i="232"/>
  <c r="F45" i="231"/>
  <c r="N45" i="231"/>
  <c r="V45" i="231"/>
  <c r="G45" i="231"/>
  <c r="O45" i="231"/>
  <c r="W45" i="231"/>
  <c r="F45" i="230"/>
  <c r="N45" i="230"/>
  <c r="V45" i="230"/>
  <c r="G45" i="230"/>
  <c r="W45" i="230"/>
  <c r="H45" i="228"/>
  <c r="P45" i="228"/>
  <c r="H45" i="227"/>
  <c r="P45" i="227"/>
  <c r="I45" i="226"/>
  <c r="Y45" i="226"/>
  <c r="G45" i="224"/>
  <c r="O45" i="224"/>
  <c r="W45" i="224"/>
  <c r="H45" i="223"/>
  <c r="P45" i="223"/>
  <c r="X44" i="223"/>
  <c r="Z44" i="223" s="1"/>
  <c r="H45" i="222"/>
  <c r="P45" i="222"/>
  <c r="X44" i="222"/>
  <c r="Z44" i="222" s="1"/>
  <c r="I45" i="221"/>
  <c r="Q45" i="221"/>
  <c r="Y45" i="221"/>
  <c r="H45" i="217"/>
  <c r="P45" i="217"/>
  <c r="I45" i="216"/>
  <c r="Q45" i="216"/>
  <c r="Y45" i="216"/>
  <c r="X26" i="216"/>
  <c r="J44" i="216"/>
  <c r="J45" i="216" s="1"/>
  <c r="R44" i="216"/>
  <c r="Z50" i="214"/>
  <c r="Z25" i="213"/>
  <c r="I45" i="212"/>
  <c r="Q45" i="212"/>
  <c r="Y45" i="212"/>
  <c r="I45" i="211"/>
  <c r="Q45" i="211"/>
  <c r="Y45" i="211"/>
  <c r="J45" i="210"/>
  <c r="Z50" i="208"/>
  <c r="E26" i="205"/>
  <c r="M26" i="205"/>
  <c r="U26" i="205"/>
  <c r="J44" i="205"/>
  <c r="J45" i="205" s="1"/>
  <c r="R44" i="205"/>
  <c r="R45" i="205" s="1"/>
  <c r="J45" i="203"/>
  <c r="F26" i="190"/>
  <c r="F45" i="190" s="1"/>
  <c r="N26" i="190"/>
  <c r="V26" i="190"/>
  <c r="Z37" i="188"/>
  <c r="F26" i="177"/>
  <c r="F45" i="177" s="1"/>
  <c r="N26" i="177"/>
  <c r="N45" i="177" s="1"/>
  <c r="V26" i="177"/>
  <c r="V45" i="177" s="1"/>
  <c r="Y45" i="175"/>
  <c r="O45" i="166"/>
  <c r="H26" i="158"/>
  <c r="P26" i="158"/>
  <c r="Z13" i="133"/>
  <c r="X26" i="133"/>
  <c r="X45" i="133" s="1"/>
  <c r="D26" i="242"/>
  <c r="D45" i="242" s="1"/>
  <c r="L26" i="242"/>
  <c r="L45" i="242" s="1"/>
  <c r="T26" i="242"/>
  <c r="T45" i="242" s="1"/>
  <c r="G45" i="239"/>
  <c r="O45" i="239"/>
  <c r="W45" i="239"/>
  <c r="G45" i="238"/>
  <c r="O45" i="238"/>
  <c r="W45" i="238"/>
  <c r="G45" i="237"/>
  <c r="O45" i="237"/>
  <c r="W45" i="237"/>
  <c r="G45" i="236"/>
  <c r="O45" i="236"/>
  <c r="W45" i="236"/>
  <c r="G45" i="235"/>
  <c r="O45" i="235"/>
  <c r="W45" i="235"/>
  <c r="G45" i="234"/>
  <c r="O45" i="234"/>
  <c r="W45" i="234"/>
  <c r="G45" i="233"/>
  <c r="O45" i="233"/>
  <c r="W45" i="233"/>
  <c r="G45" i="232"/>
  <c r="O45" i="232"/>
  <c r="W45" i="232"/>
  <c r="I44" i="228"/>
  <c r="I45" i="228" s="1"/>
  <c r="Q44" i="228"/>
  <c r="Q45" i="228" s="1"/>
  <c r="Y44" i="228"/>
  <c r="Y45" i="228" s="1"/>
  <c r="H45" i="224"/>
  <c r="P45" i="224"/>
  <c r="X44" i="224"/>
  <c r="Z44" i="224" s="1"/>
  <c r="I45" i="223"/>
  <c r="Q45" i="223"/>
  <c r="Y45" i="223"/>
  <c r="I45" i="222"/>
  <c r="Q45" i="222"/>
  <c r="Y45" i="222"/>
  <c r="R44" i="222"/>
  <c r="R45" i="222" s="1"/>
  <c r="N26" i="218"/>
  <c r="N45" i="218" s="1"/>
  <c r="V26" i="218"/>
  <c r="V45" i="218" s="1"/>
  <c r="E26" i="218"/>
  <c r="E45" i="218" s="1"/>
  <c r="M26" i="218"/>
  <c r="M45" i="218" s="1"/>
  <c r="U26" i="218"/>
  <c r="U45" i="218" s="1"/>
  <c r="R45" i="216"/>
  <c r="I45" i="213"/>
  <c r="Q45" i="213"/>
  <c r="Y45" i="213"/>
  <c r="E26" i="208"/>
  <c r="M26" i="208"/>
  <c r="U26" i="208"/>
  <c r="Z44" i="208"/>
  <c r="Y45" i="207"/>
  <c r="J44" i="206"/>
  <c r="J45" i="206" s="1"/>
  <c r="R44" i="206"/>
  <c r="R45" i="206" s="1"/>
  <c r="J44" i="203"/>
  <c r="R44" i="203"/>
  <c r="G26" i="200"/>
  <c r="G45" i="200" s="1"/>
  <c r="O26" i="200"/>
  <c r="O45" i="200" s="1"/>
  <c r="W26" i="200"/>
  <c r="W45" i="200" s="1"/>
  <c r="R45" i="199"/>
  <c r="Z37" i="192"/>
  <c r="F26" i="184"/>
  <c r="N26" i="184"/>
  <c r="N45" i="184" s="1"/>
  <c r="V26" i="184"/>
  <c r="V45" i="184" s="1"/>
  <c r="AA44" i="183"/>
  <c r="F26" i="175"/>
  <c r="F45" i="175" s="1"/>
  <c r="N26" i="175"/>
  <c r="N45" i="175" s="1"/>
  <c r="V26" i="175"/>
  <c r="V45" i="175" s="1"/>
  <c r="E44" i="151"/>
  <c r="M44" i="151"/>
  <c r="U44" i="151"/>
  <c r="U45" i="151" s="1"/>
  <c r="C26" i="138"/>
  <c r="C45" i="138" s="1"/>
  <c r="K26" i="138"/>
  <c r="K45" i="138" s="1"/>
  <c r="S26" i="138"/>
  <c r="S45" i="138" s="1"/>
  <c r="H44" i="138"/>
  <c r="P44" i="138"/>
  <c r="P45" i="138" s="1"/>
  <c r="E45" i="242"/>
  <c r="D26" i="240"/>
  <c r="D45" i="240" s="1"/>
  <c r="L26" i="240"/>
  <c r="L45" i="240" s="1"/>
  <c r="T26" i="240"/>
  <c r="T45" i="240" s="1"/>
  <c r="R44" i="240"/>
  <c r="Z37" i="240"/>
  <c r="I44" i="240"/>
  <c r="Q44" i="240"/>
  <c r="Y44" i="240"/>
  <c r="Y45" i="240" s="1"/>
  <c r="H45" i="234"/>
  <c r="P45" i="234"/>
  <c r="H45" i="231"/>
  <c r="P45" i="231"/>
  <c r="H45" i="230"/>
  <c r="P45" i="230"/>
  <c r="D26" i="229"/>
  <c r="L26" i="229"/>
  <c r="L45" i="229" s="1"/>
  <c r="T26" i="229"/>
  <c r="K45" i="226"/>
  <c r="S45" i="226"/>
  <c r="Z44" i="226"/>
  <c r="X44" i="225"/>
  <c r="Z44" i="225" s="1"/>
  <c r="I45" i="224"/>
  <c r="Q45" i="224"/>
  <c r="Y45" i="224"/>
  <c r="C45" i="221"/>
  <c r="K45" i="221"/>
  <c r="Z44" i="221"/>
  <c r="E45" i="219"/>
  <c r="M45" i="219"/>
  <c r="U45" i="219"/>
  <c r="H45" i="218"/>
  <c r="P45" i="218"/>
  <c r="I45" i="217"/>
  <c r="Q45" i="217"/>
  <c r="Y45" i="217"/>
  <c r="X26" i="217"/>
  <c r="X45" i="217" s="1"/>
  <c r="Z45" i="217" s="1"/>
  <c r="J44" i="217"/>
  <c r="R44" i="217"/>
  <c r="R45" i="217" s="1"/>
  <c r="I45" i="214"/>
  <c r="Q45" i="214"/>
  <c r="Y45" i="214"/>
  <c r="Z44" i="211"/>
  <c r="E26" i="209"/>
  <c r="M26" i="209"/>
  <c r="M45" i="209" s="1"/>
  <c r="U26" i="209"/>
  <c r="J44" i="209"/>
  <c r="J45" i="209" s="1"/>
  <c r="R44" i="209"/>
  <c r="E26" i="206"/>
  <c r="M26" i="206"/>
  <c r="U26" i="206"/>
  <c r="U45" i="206" s="1"/>
  <c r="H45" i="202"/>
  <c r="P45" i="202"/>
  <c r="F45" i="198"/>
  <c r="N45" i="198"/>
  <c r="G45" i="196"/>
  <c r="O45" i="196"/>
  <c r="W45" i="196"/>
  <c r="Y45" i="195"/>
  <c r="M45" i="192"/>
  <c r="AA44" i="187"/>
  <c r="AA45" i="187" s="1"/>
  <c r="M45" i="180"/>
  <c r="U45" i="180"/>
  <c r="C44" i="180"/>
  <c r="K44" i="180"/>
  <c r="S44" i="180"/>
  <c r="S45" i="180" s="1"/>
  <c r="M45" i="178"/>
  <c r="U45" i="178"/>
  <c r="C44" i="178"/>
  <c r="K44" i="178"/>
  <c r="S44" i="178"/>
  <c r="E45" i="176"/>
  <c r="I44" i="242"/>
  <c r="I45" i="242" s="1"/>
  <c r="Q44" i="242"/>
  <c r="Q45" i="242" s="1"/>
  <c r="Y44" i="242"/>
  <c r="Y45" i="242" s="1"/>
  <c r="D26" i="241"/>
  <c r="D45" i="241" s="1"/>
  <c r="L26" i="241"/>
  <c r="L45" i="241" s="1"/>
  <c r="T26" i="241"/>
  <c r="T45" i="241" s="1"/>
  <c r="I44" i="241"/>
  <c r="I45" i="241" s="1"/>
  <c r="Q44" i="241"/>
  <c r="Q45" i="241" s="1"/>
  <c r="Y44" i="241"/>
  <c r="Z44" i="241" s="1"/>
  <c r="H45" i="239"/>
  <c r="P45" i="239"/>
  <c r="H45" i="238"/>
  <c r="P45" i="238"/>
  <c r="Z25" i="238"/>
  <c r="H45" i="237"/>
  <c r="P45" i="237"/>
  <c r="Z25" i="237"/>
  <c r="H45" i="236"/>
  <c r="Z25" i="236"/>
  <c r="H45" i="235"/>
  <c r="P45" i="235"/>
  <c r="H45" i="233"/>
  <c r="P45" i="233"/>
  <c r="H45" i="232"/>
  <c r="P45" i="232"/>
  <c r="X44" i="232"/>
  <c r="Y45" i="231"/>
  <c r="I44" i="231"/>
  <c r="I45" i="231" s="1"/>
  <c r="Q44" i="231"/>
  <c r="Q45" i="231" s="1"/>
  <c r="Y44" i="231"/>
  <c r="Q45" i="230"/>
  <c r="I44" i="230"/>
  <c r="I45" i="230" s="1"/>
  <c r="Q44" i="230"/>
  <c r="Y44" i="230"/>
  <c r="Y45" i="230" s="1"/>
  <c r="E45" i="220"/>
  <c r="M45" i="220"/>
  <c r="U45" i="220"/>
  <c r="I45" i="215"/>
  <c r="Q45" i="215"/>
  <c r="Y45" i="215"/>
  <c r="Z44" i="213"/>
  <c r="E26" i="210"/>
  <c r="E45" i="210" s="1"/>
  <c r="M26" i="210"/>
  <c r="U26" i="210"/>
  <c r="AA44" i="210"/>
  <c r="AA45" i="210" s="1"/>
  <c r="J44" i="210"/>
  <c r="R44" i="210"/>
  <c r="R45" i="210" s="1"/>
  <c r="G45" i="208"/>
  <c r="O45" i="208"/>
  <c r="W45" i="208"/>
  <c r="AA44" i="208"/>
  <c r="AA45" i="208" s="1"/>
  <c r="J44" i="208"/>
  <c r="J45" i="208" s="1"/>
  <c r="R44" i="208"/>
  <c r="R45" i="208" s="1"/>
  <c r="Z44" i="204"/>
  <c r="D44" i="203"/>
  <c r="D45" i="203" s="1"/>
  <c r="L44" i="203"/>
  <c r="L45" i="203" s="1"/>
  <c r="T44" i="203"/>
  <c r="T45" i="203" s="1"/>
  <c r="J44" i="199"/>
  <c r="J45" i="199" s="1"/>
  <c r="R44" i="199"/>
  <c r="AA45" i="195"/>
  <c r="Z37" i="195"/>
  <c r="Z43" i="195"/>
  <c r="X44" i="195"/>
  <c r="M45" i="176"/>
  <c r="U45" i="176"/>
  <c r="C44" i="176"/>
  <c r="C45" i="176" s="1"/>
  <c r="K44" i="176"/>
  <c r="S44" i="176"/>
  <c r="S45" i="176" s="1"/>
  <c r="H44" i="140"/>
  <c r="P44" i="140"/>
  <c r="C44" i="242"/>
  <c r="C45" i="242" s="1"/>
  <c r="K44" i="242"/>
  <c r="K45" i="242" s="1"/>
  <c r="S44" i="242"/>
  <c r="S45" i="242" s="1"/>
  <c r="AA44" i="242"/>
  <c r="AA45" i="242" s="1"/>
  <c r="J44" i="239"/>
  <c r="R44" i="239"/>
  <c r="R45" i="239" s="1"/>
  <c r="I44" i="239"/>
  <c r="I45" i="239" s="1"/>
  <c r="Q44" i="239"/>
  <c r="Q45" i="239" s="1"/>
  <c r="Y44" i="239"/>
  <c r="Y45" i="239" s="1"/>
  <c r="I45" i="238"/>
  <c r="J44" i="238"/>
  <c r="R44" i="238"/>
  <c r="R45" i="238" s="1"/>
  <c r="I44" i="238"/>
  <c r="Q44" i="238"/>
  <c r="Q45" i="238" s="1"/>
  <c r="Y44" i="238"/>
  <c r="Z44" i="238" s="1"/>
  <c r="I45" i="237"/>
  <c r="Q45" i="237"/>
  <c r="J44" i="237"/>
  <c r="J45" i="237" s="1"/>
  <c r="R44" i="237"/>
  <c r="R45" i="237" s="1"/>
  <c r="I44" i="237"/>
  <c r="Q44" i="237"/>
  <c r="Y44" i="237"/>
  <c r="Y45" i="237" s="1"/>
  <c r="I45" i="236"/>
  <c r="Q45" i="236"/>
  <c r="J44" i="236"/>
  <c r="J45" i="236" s="1"/>
  <c r="R44" i="236"/>
  <c r="R45" i="236" s="1"/>
  <c r="I44" i="236"/>
  <c r="Q44" i="236"/>
  <c r="Y44" i="236"/>
  <c r="Y45" i="236" s="1"/>
  <c r="I45" i="235"/>
  <c r="Q45" i="235"/>
  <c r="J44" i="235"/>
  <c r="J45" i="235" s="1"/>
  <c r="R44" i="235"/>
  <c r="R45" i="235" s="1"/>
  <c r="I44" i="235"/>
  <c r="Q44" i="235"/>
  <c r="Y44" i="235"/>
  <c r="Y45" i="235" s="1"/>
  <c r="J26" i="234"/>
  <c r="R26" i="234"/>
  <c r="Z13" i="234"/>
  <c r="J44" i="234"/>
  <c r="R44" i="234"/>
  <c r="Z37" i="234"/>
  <c r="I44" i="234"/>
  <c r="Q44" i="234"/>
  <c r="Q45" i="234" s="1"/>
  <c r="Y44" i="234"/>
  <c r="Y45" i="233"/>
  <c r="J44" i="233"/>
  <c r="J45" i="233" s="1"/>
  <c r="R44" i="233"/>
  <c r="R45" i="233" s="1"/>
  <c r="Z37" i="233"/>
  <c r="I44" i="233"/>
  <c r="I45" i="233" s="1"/>
  <c r="Q44" i="233"/>
  <c r="Q45" i="233" s="1"/>
  <c r="Y44" i="233"/>
  <c r="Y45" i="232"/>
  <c r="J44" i="232"/>
  <c r="J45" i="232" s="1"/>
  <c r="R44" i="232"/>
  <c r="R45" i="232" s="1"/>
  <c r="I44" i="232"/>
  <c r="I45" i="232" s="1"/>
  <c r="Q44" i="232"/>
  <c r="Q45" i="232" s="1"/>
  <c r="Y44" i="232"/>
  <c r="C44" i="231"/>
  <c r="C45" i="231" s="1"/>
  <c r="K44" i="231"/>
  <c r="K45" i="231" s="1"/>
  <c r="S44" i="231"/>
  <c r="S45" i="231" s="1"/>
  <c r="AA44" i="231"/>
  <c r="C44" i="230"/>
  <c r="C45" i="230" s="1"/>
  <c r="K44" i="230"/>
  <c r="K45" i="230" s="1"/>
  <c r="S44" i="230"/>
  <c r="AA44" i="230"/>
  <c r="J44" i="229"/>
  <c r="J45" i="229" s="1"/>
  <c r="R44" i="229"/>
  <c r="R45" i="229" s="1"/>
  <c r="I44" i="229"/>
  <c r="I45" i="229" s="1"/>
  <c r="Q44" i="229"/>
  <c r="Q45" i="229" s="1"/>
  <c r="Y44" i="229"/>
  <c r="Y45" i="229" s="1"/>
  <c r="D26" i="228"/>
  <c r="D45" i="228" s="1"/>
  <c r="L26" i="228"/>
  <c r="L45" i="228" s="1"/>
  <c r="T26" i="228"/>
  <c r="T45" i="228" s="1"/>
  <c r="E44" i="228"/>
  <c r="E45" i="228" s="1"/>
  <c r="M44" i="228"/>
  <c r="M45" i="228" s="1"/>
  <c r="U44" i="228"/>
  <c r="U45" i="228" s="1"/>
  <c r="D26" i="227"/>
  <c r="D45" i="227" s="1"/>
  <c r="L26" i="227"/>
  <c r="L45" i="227" s="1"/>
  <c r="T26" i="227"/>
  <c r="T45" i="227" s="1"/>
  <c r="E44" i="227"/>
  <c r="E45" i="227" s="1"/>
  <c r="M44" i="227"/>
  <c r="U44" i="227"/>
  <c r="AA44" i="226"/>
  <c r="AA45" i="226" s="1"/>
  <c r="F45" i="225"/>
  <c r="N45" i="225"/>
  <c r="V45" i="225"/>
  <c r="C44" i="225"/>
  <c r="K44" i="225"/>
  <c r="S44" i="225"/>
  <c r="AA44" i="225"/>
  <c r="D44" i="224"/>
  <c r="L44" i="224"/>
  <c r="T44" i="224"/>
  <c r="E44" i="223"/>
  <c r="M44" i="223"/>
  <c r="U44" i="223"/>
  <c r="U45" i="223" s="1"/>
  <c r="E44" i="222"/>
  <c r="M44" i="222"/>
  <c r="U44" i="222"/>
  <c r="E45" i="221"/>
  <c r="M45" i="221"/>
  <c r="U45" i="221"/>
  <c r="AA44" i="221"/>
  <c r="F26" i="220"/>
  <c r="F45" i="220" s="1"/>
  <c r="N26" i="220"/>
  <c r="N45" i="220" s="1"/>
  <c r="V26" i="220"/>
  <c r="V45" i="220" s="1"/>
  <c r="G26" i="219"/>
  <c r="G45" i="219" s="1"/>
  <c r="O26" i="219"/>
  <c r="O45" i="219" s="1"/>
  <c r="W26" i="219"/>
  <c r="W45" i="219" s="1"/>
  <c r="H45" i="219"/>
  <c r="P45" i="219"/>
  <c r="I26" i="218"/>
  <c r="I45" i="218" s="1"/>
  <c r="Q26" i="218"/>
  <c r="Q45" i="218" s="1"/>
  <c r="Y26" i="218"/>
  <c r="Y45" i="218" s="1"/>
  <c r="AA44" i="218"/>
  <c r="J44" i="218"/>
  <c r="R44" i="218"/>
  <c r="C26" i="217"/>
  <c r="C45" i="217" s="1"/>
  <c r="K26" i="217"/>
  <c r="K45" i="217" s="1"/>
  <c r="S26" i="217"/>
  <c r="S45" i="217" s="1"/>
  <c r="J45" i="215"/>
  <c r="R45" i="215"/>
  <c r="AA45" i="215"/>
  <c r="C45" i="214"/>
  <c r="K45" i="214"/>
  <c r="S45" i="214"/>
  <c r="Z44" i="214"/>
  <c r="E26" i="212"/>
  <c r="E45" i="212" s="1"/>
  <c r="M26" i="212"/>
  <c r="M45" i="212" s="1"/>
  <c r="U26" i="212"/>
  <c r="U45" i="212" s="1"/>
  <c r="L45" i="212"/>
  <c r="E26" i="211"/>
  <c r="E45" i="211" s="1"/>
  <c r="M26" i="211"/>
  <c r="M45" i="211" s="1"/>
  <c r="U26" i="211"/>
  <c r="U45" i="211" s="1"/>
  <c r="AA44" i="211"/>
  <c r="J44" i="211"/>
  <c r="J45" i="211" s="1"/>
  <c r="R44" i="211"/>
  <c r="F45" i="210"/>
  <c r="N45" i="210"/>
  <c r="V45" i="210"/>
  <c r="G45" i="209"/>
  <c r="O45" i="209"/>
  <c r="W45" i="209"/>
  <c r="Z50" i="209"/>
  <c r="H45" i="208"/>
  <c r="P45" i="208"/>
  <c r="Z25" i="208"/>
  <c r="G45" i="203"/>
  <c r="Z44" i="202"/>
  <c r="R45" i="200"/>
  <c r="E26" i="199"/>
  <c r="M26" i="199"/>
  <c r="M45" i="199" s="1"/>
  <c r="U26" i="199"/>
  <c r="Z25" i="198"/>
  <c r="C44" i="197"/>
  <c r="S44" i="197"/>
  <c r="Z44" i="195"/>
  <c r="H45" i="194"/>
  <c r="P45" i="194"/>
  <c r="X26" i="194"/>
  <c r="Z13" i="194"/>
  <c r="F26" i="193"/>
  <c r="N26" i="193"/>
  <c r="V26" i="193"/>
  <c r="V45" i="193" s="1"/>
  <c r="C44" i="191"/>
  <c r="K44" i="191"/>
  <c r="S44" i="191"/>
  <c r="S45" i="191" s="1"/>
  <c r="Z13" i="189"/>
  <c r="AA44" i="172"/>
  <c r="H26" i="155"/>
  <c r="H45" i="155" s="1"/>
  <c r="P26" i="155"/>
  <c r="I45" i="205"/>
  <c r="Q45" i="205"/>
  <c r="Y45" i="205"/>
  <c r="Z25" i="203"/>
  <c r="G26" i="201"/>
  <c r="G45" i="201" s="1"/>
  <c r="O26" i="201"/>
  <c r="O45" i="201" s="1"/>
  <c r="W26" i="201"/>
  <c r="W45" i="201" s="1"/>
  <c r="AA44" i="201"/>
  <c r="J44" i="201"/>
  <c r="J45" i="201" s="1"/>
  <c r="R44" i="201"/>
  <c r="R45" i="201" s="1"/>
  <c r="AA26" i="198"/>
  <c r="D44" i="198"/>
  <c r="D45" i="198" s="1"/>
  <c r="L44" i="198"/>
  <c r="L45" i="198" s="1"/>
  <c r="T44" i="198"/>
  <c r="T45" i="198" s="1"/>
  <c r="AA44" i="197"/>
  <c r="AA45" i="197" s="1"/>
  <c r="F26" i="196"/>
  <c r="N26" i="196"/>
  <c r="V26" i="196"/>
  <c r="V45" i="196" s="1"/>
  <c r="X44" i="196"/>
  <c r="Z44" i="196" s="1"/>
  <c r="I45" i="195"/>
  <c r="Q45" i="195"/>
  <c r="J44" i="195"/>
  <c r="D26" i="194"/>
  <c r="D45" i="194" s="1"/>
  <c r="L26" i="194"/>
  <c r="L45" i="194" s="1"/>
  <c r="T26" i="194"/>
  <c r="T45" i="194" s="1"/>
  <c r="G44" i="194"/>
  <c r="O44" i="194"/>
  <c r="W44" i="194"/>
  <c r="R45" i="193"/>
  <c r="AA44" i="193"/>
  <c r="AA45" i="193" s="1"/>
  <c r="I44" i="192"/>
  <c r="I45" i="192" s="1"/>
  <c r="Q44" i="192"/>
  <c r="Q45" i="192" s="1"/>
  <c r="Y44" i="192"/>
  <c r="Y45" i="192" s="1"/>
  <c r="AA44" i="191"/>
  <c r="AA45" i="191" s="1"/>
  <c r="J26" i="189"/>
  <c r="J45" i="189" s="1"/>
  <c r="R26" i="189"/>
  <c r="R45" i="189" s="1"/>
  <c r="I44" i="188"/>
  <c r="Q44" i="188"/>
  <c r="Q45" i="188" s="1"/>
  <c r="Y44" i="188"/>
  <c r="Y45" i="188" s="1"/>
  <c r="F26" i="187"/>
  <c r="N26" i="187"/>
  <c r="N45" i="187" s="1"/>
  <c r="V26" i="187"/>
  <c r="C44" i="187"/>
  <c r="C45" i="187" s="1"/>
  <c r="K44" i="187"/>
  <c r="S44" i="187"/>
  <c r="C44" i="184"/>
  <c r="C45" i="184" s="1"/>
  <c r="K44" i="184"/>
  <c r="S44" i="184"/>
  <c r="S45" i="184" s="1"/>
  <c r="Z50" i="184"/>
  <c r="H45" i="183"/>
  <c r="P45" i="183"/>
  <c r="I45" i="183"/>
  <c r="Q45" i="183"/>
  <c r="Y45" i="183"/>
  <c r="D45" i="182"/>
  <c r="L45" i="182"/>
  <c r="T45" i="182"/>
  <c r="Z50" i="182"/>
  <c r="H26" i="181"/>
  <c r="H45" i="181" s="1"/>
  <c r="P26" i="181"/>
  <c r="P45" i="181" s="1"/>
  <c r="X26" i="181"/>
  <c r="C45" i="180"/>
  <c r="K45" i="180"/>
  <c r="Z44" i="179"/>
  <c r="Z44" i="177"/>
  <c r="G45" i="175"/>
  <c r="H44" i="175"/>
  <c r="H45" i="175" s="1"/>
  <c r="P44" i="175"/>
  <c r="X44" i="175"/>
  <c r="Z44" i="175" s="1"/>
  <c r="AA26" i="174"/>
  <c r="C44" i="172"/>
  <c r="K44" i="172"/>
  <c r="K45" i="172" s="1"/>
  <c r="S44" i="172"/>
  <c r="S45" i="172" s="1"/>
  <c r="G44" i="171"/>
  <c r="G45" i="171" s="1"/>
  <c r="W44" i="171"/>
  <c r="W45" i="171" s="1"/>
  <c r="X44" i="165"/>
  <c r="Z44" i="165" s="1"/>
  <c r="Z37" i="165"/>
  <c r="E44" i="159"/>
  <c r="M44" i="159"/>
  <c r="U44" i="159"/>
  <c r="U45" i="159" s="1"/>
  <c r="E44" i="154"/>
  <c r="E45" i="154" s="1"/>
  <c r="M44" i="154"/>
  <c r="U44" i="154"/>
  <c r="U45" i="154" s="1"/>
  <c r="J26" i="150"/>
  <c r="R26" i="150"/>
  <c r="R45" i="150" s="1"/>
  <c r="G45" i="149"/>
  <c r="O45" i="149"/>
  <c r="W45" i="149"/>
  <c r="Z50" i="147"/>
  <c r="Z25" i="146"/>
  <c r="J45" i="132"/>
  <c r="D44" i="128"/>
  <c r="L44" i="128"/>
  <c r="L45" i="128" s="1"/>
  <c r="T44" i="128"/>
  <c r="D44" i="126"/>
  <c r="L44" i="126"/>
  <c r="T44" i="126"/>
  <c r="T45" i="126" s="1"/>
  <c r="F44" i="120"/>
  <c r="N44" i="120"/>
  <c r="N45" i="120" s="1"/>
  <c r="V44" i="120"/>
  <c r="H45" i="206"/>
  <c r="P45" i="206"/>
  <c r="F45" i="204"/>
  <c r="N45" i="204"/>
  <c r="V45" i="204"/>
  <c r="AA45" i="203"/>
  <c r="F45" i="202"/>
  <c r="N45" i="202"/>
  <c r="V45" i="202"/>
  <c r="I45" i="201"/>
  <c r="Q45" i="201"/>
  <c r="Y45" i="201"/>
  <c r="D44" i="201"/>
  <c r="L44" i="201"/>
  <c r="L45" i="201" s="1"/>
  <c r="T44" i="201"/>
  <c r="T45" i="201" s="1"/>
  <c r="E26" i="200"/>
  <c r="E45" i="200" s="1"/>
  <c r="M26" i="200"/>
  <c r="M45" i="200" s="1"/>
  <c r="U26" i="200"/>
  <c r="U45" i="200" s="1"/>
  <c r="H45" i="199"/>
  <c r="P45" i="199"/>
  <c r="O45" i="197"/>
  <c r="G26" i="197"/>
  <c r="W26" i="197"/>
  <c r="D44" i="197"/>
  <c r="H45" i="196"/>
  <c r="P45" i="196"/>
  <c r="Z25" i="196"/>
  <c r="C44" i="195"/>
  <c r="C45" i="195" s="1"/>
  <c r="K44" i="195"/>
  <c r="S44" i="195"/>
  <c r="F26" i="192"/>
  <c r="F45" i="192" s="1"/>
  <c r="N26" i="192"/>
  <c r="N45" i="192" s="1"/>
  <c r="V26" i="192"/>
  <c r="V45" i="192" s="1"/>
  <c r="AA44" i="192"/>
  <c r="I45" i="190"/>
  <c r="Q45" i="190"/>
  <c r="Y45" i="190"/>
  <c r="F26" i="188"/>
  <c r="F45" i="188" s="1"/>
  <c r="N26" i="188"/>
  <c r="N45" i="188" s="1"/>
  <c r="V26" i="188"/>
  <c r="V45" i="188" s="1"/>
  <c r="AA44" i="188"/>
  <c r="F26" i="185"/>
  <c r="F45" i="185" s="1"/>
  <c r="N26" i="185"/>
  <c r="N45" i="185" s="1"/>
  <c r="V26" i="185"/>
  <c r="V45" i="185" s="1"/>
  <c r="C44" i="185"/>
  <c r="K44" i="185"/>
  <c r="S44" i="185"/>
  <c r="J45" i="183"/>
  <c r="R45" i="183"/>
  <c r="AA45" i="183"/>
  <c r="C44" i="183"/>
  <c r="C45" i="183" s="1"/>
  <c r="K44" i="183"/>
  <c r="K45" i="183" s="1"/>
  <c r="S44" i="183"/>
  <c r="S45" i="183" s="1"/>
  <c r="F26" i="182"/>
  <c r="F45" i="182" s="1"/>
  <c r="N26" i="182"/>
  <c r="N45" i="182" s="1"/>
  <c r="V26" i="182"/>
  <c r="V45" i="182" s="1"/>
  <c r="J45" i="181"/>
  <c r="R45" i="181"/>
  <c r="Z13" i="181"/>
  <c r="AA44" i="181"/>
  <c r="AA45" i="181" s="1"/>
  <c r="AA44" i="179"/>
  <c r="AA44" i="177"/>
  <c r="Z37" i="175"/>
  <c r="D45" i="174"/>
  <c r="L45" i="174"/>
  <c r="T45" i="174"/>
  <c r="F26" i="173"/>
  <c r="F45" i="173" s="1"/>
  <c r="N26" i="173"/>
  <c r="N45" i="173" s="1"/>
  <c r="V26" i="173"/>
  <c r="V45" i="173" s="1"/>
  <c r="Z50" i="173"/>
  <c r="W45" i="168"/>
  <c r="Z37" i="166"/>
  <c r="X44" i="166"/>
  <c r="Z37" i="162"/>
  <c r="X44" i="162"/>
  <c r="Z44" i="162" s="1"/>
  <c r="E44" i="161"/>
  <c r="E45" i="161" s="1"/>
  <c r="M44" i="161"/>
  <c r="M45" i="161" s="1"/>
  <c r="U44" i="161"/>
  <c r="H26" i="157"/>
  <c r="P26" i="157"/>
  <c r="E44" i="156"/>
  <c r="E45" i="156" s="1"/>
  <c r="M44" i="156"/>
  <c r="M45" i="156" s="1"/>
  <c r="U44" i="156"/>
  <c r="U45" i="156" s="1"/>
  <c r="AA45" i="144"/>
  <c r="Z50" i="140"/>
  <c r="Z50" i="138"/>
  <c r="G26" i="128"/>
  <c r="G45" i="128" s="1"/>
  <c r="O26" i="128"/>
  <c r="O45" i="128" s="1"/>
  <c r="W26" i="128"/>
  <c r="W45" i="128" s="1"/>
  <c r="E26" i="207"/>
  <c r="E45" i="207" s="1"/>
  <c r="M26" i="207"/>
  <c r="M45" i="207" s="1"/>
  <c r="U26" i="207"/>
  <c r="U45" i="207" s="1"/>
  <c r="I45" i="206"/>
  <c r="Q45" i="206"/>
  <c r="Y45" i="206"/>
  <c r="G45" i="204"/>
  <c r="O45" i="204"/>
  <c r="W45" i="204"/>
  <c r="AA44" i="204"/>
  <c r="AA45" i="204" s="1"/>
  <c r="J44" i="204"/>
  <c r="J45" i="204" s="1"/>
  <c r="R44" i="204"/>
  <c r="R45" i="204" s="1"/>
  <c r="G26" i="202"/>
  <c r="G45" i="202" s="1"/>
  <c r="O26" i="202"/>
  <c r="O45" i="202" s="1"/>
  <c r="W26" i="202"/>
  <c r="W45" i="202" s="1"/>
  <c r="AA44" i="202"/>
  <c r="J44" i="202"/>
  <c r="R44" i="202"/>
  <c r="R45" i="202" s="1"/>
  <c r="AA45" i="201"/>
  <c r="I45" i="199"/>
  <c r="Q45" i="199"/>
  <c r="Y45" i="199"/>
  <c r="D44" i="199"/>
  <c r="L44" i="199"/>
  <c r="T44" i="199"/>
  <c r="E26" i="198"/>
  <c r="E45" i="198" s="1"/>
  <c r="M26" i="198"/>
  <c r="M45" i="198" s="1"/>
  <c r="U26" i="198"/>
  <c r="U45" i="198" s="1"/>
  <c r="W44" i="198"/>
  <c r="Z13" i="197"/>
  <c r="H26" i="197"/>
  <c r="AA44" i="196"/>
  <c r="E44" i="195"/>
  <c r="E45" i="195" s="1"/>
  <c r="M44" i="195"/>
  <c r="M45" i="195" s="1"/>
  <c r="U44" i="195"/>
  <c r="U45" i="195" s="1"/>
  <c r="G26" i="194"/>
  <c r="G45" i="194" s="1"/>
  <c r="O26" i="194"/>
  <c r="W26" i="194"/>
  <c r="F26" i="194"/>
  <c r="F45" i="194" s="1"/>
  <c r="N26" i="194"/>
  <c r="N45" i="194" s="1"/>
  <c r="V26" i="194"/>
  <c r="V45" i="194" s="1"/>
  <c r="J44" i="194"/>
  <c r="J45" i="194" s="1"/>
  <c r="R44" i="194"/>
  <c r="F44" i="193"/>
  <c r="F45" i="193" s="1"/>
  <c r="N44" i="193"/>
  <c r="V44" i="193"/>
  <c r="C44" i="192"/>
  <c r="K44" i="192"/>
  <c r="K45" i="192" s="1"/>
  <c r="S44" i="192"/>
  <c r="S45" i="192" s="1"/>
  <c r="Z50" i="192"/>
  <c r="J45" i="190"/>
  <c r="R45" i="190"/>
  <c r="C44" i="188"/>
  <c r="K44" i="188"/>
  <c r="S44" i="188"/>
  <c r="J45" i="184"/>
  <c r="R45" i="184"/>
  <c r="AA45" i="184"/>
  <c r="K45" i="181"/>
  <c r="C44" i="181"/>
  <c r="C45" i="181" s="1"/>
  <c r="K44" i="181"/>
  <c r="S44" i="181"/>
  <c r="S45" i="181" s="1"/>
  <c r="F26" i="180"/>
  <c r="F45" i="180" s="1"/>
  <c r="N26" i="180"/>
  <c r="N45" i="180" s="1"/>
  <c r="V26" i="180"/>
  <c r="V45" i="180" s="1"/>
  <c r="J45" i="179"/>
  <c r="C44" i="179"/>
  <c r="K44" i="179"/>
  <c r="S44" i="179"/>
  <c r="F26" i="178"/>
  <c r="F45" i="178" s="1"/>
  <c r="N26" i="178"/>
  <c r="N45" i="178" s="1"/>
  <c r="V26" i="178"/>
  <c r="V45" i="178" s="1"/>
  <c r="J45" i="177"/>
  <c r="R45" i="177"/>
  <c r="C44" i="177"/>
  <c r="K44" i="177"/>
  <c r="S44" i="177"/>
  <c r="F26" i="176"/>
  <c r="F45" i="176" s="1"/>
  <c r="N26" i="176"/>
  <c r="N45" i="176" s="1"/>
  <c r="V26" i="176"/>
  <c r="V45" i="176" s="1"/>
  <c r="J45" i="175"/>
  <c r="R45" i="175"/>
  <c r="AA26" i="175"/>
  <c r="AA45" i="175" s="1"/>
  <c r="AA44" i="175"/>
  <c r="U45" i="171"/>
  <c r="M45" i="169"/>
  <c r="G45" i="167"/>
  <c r="W45" i="167"/>
  <c r="H26" i="164"/>
  <c r="H45" i="164" s="1"/>
  <c r="P26" i="164"/>
  <c r="P45" i="164" s="1"/>
  <c r="O45" i="162"/>
  <c r="H26" i="159"/>
  <c r="P26" i="159"/>
  <c r="H26" i="154"/>
  <c r="P26" i="154"/>
  <c r="P45" i="154" s="1"/>
  <c r="E44" i="153"/>
  <c r="E45" i="153" s="1"/>
  <c r="M44" i="153"/>
  <c r="M45" i="153" s="1"/>
  <c r="U44" i="153"/>
  <c r="F45" i="144"/>
  <c r="D44" i="123"/>
  <c r="U44" i="192"/>
  <c r="U45" i="192" s="1"/>
  <c r="I45" i="191"/>
  <c r="C45" i="190"/>
  <c r="K45" i="190"/>
  <c r="S45" i="190"/>
  <c r="Z44" i="190"/>
  <c r="AA44" i="189"/>
  <c r="H45" i="188"/>
  <c r="P45" i="188"/>
  <c r="J45" i="187"/>
  <c r="R45" i="187"/>
  <c r="AA44" i="186"/>
  <c r="H45" i="185"/>
  <c r="P45" i="185"/>
  <c r="K45" i="184"/>
  <c r="I45" i="182"/>
  <c r="Y45" i="182"/>
  <c r="F26" i="174"/>
  <c r="F45" i="174" s="1"/>
  <c r="N26" i="174"/>
  <c r="N45" i="174" s="1"/>
  <c r="V26" i="174"/>
  <c r="V45" i="174" s="1"/>
  <c r="J45" i="172"/>
  <c r="R45" i="172"/>
  <c r="F26" i="171"/>
  <c r="N26" i="171"/>
  <c r="V26" i="171"/>
  <c r="V45" i="171" s="1"/>
  <c r="J45" i="170"/>
  <c r="Z37" i="167"/>
  <c r="X44" i="167"/>
  <c r="M45" i="166"/>
  <c r="U45" i="166"/>
  <c r="X44" i="163"/>
  <c r="Z44" i="163" s="1"/>
  <c r="Z37" i="163"/>
  <c r="E44" i="160"/>
  <c r="M44" i="160"/>
  <c r="M45" i="160" s="1"/>
  <c r="U44" i="160"/>
  <c r="E44" i="158"/>
  <c r="E45" i="158" s="1"/>
  <c r="M44" i="158"/>
  <c r="U44" i="158"/>
  <c r="E44" i="155"/>
  <c r="M44" i="155"/>
  <c r="M45" i="155" s="1"/>
  <c r="U44" i="155"/>
  <c r="E44" i="150"/>
  <c r="E45" i="150" s="1"/>
  <c r="M44" i="150"/>
  <c r="U44" i="150"/>
  <c r="U45" i="150" s="1"/>
  <c r="O45" i="147"/>
  <c r="Z50" i="146"/>
  <c r="AA26" i="139"/>
  <c r="AA45" i="139" s="1"/>
  <c r="R45" i="137"/>
  <c r="AA26" i="135"/>
  <c r="R45" i="129"/>
  <c r="O45" i="207"/>
  <c r="W45" i="207"/>
  <c r="J44" i="207"/>
  <c r="J45" i="207" s="1"/>
  <c r="R44" i="207"/>
  <c r="R45" i="207" s="1"/>
  <c r="I45" i="204"/>
  <c r="Q45" i="204"/>
  <c r="Y45" i="204"/>
  <c r="E26" i="203"/>
  <c r="E45" i="203" s="1"/>
  <c r="M26" i="203"/>
  <c r="U26" i="203"/>
  <c r="Z44" i="203"/>
  <c r="Z50" i="203"/>
  <c r="I45" i="202"/>
  <c r="Q45" i="202"/>
  <c r="Y45" i="202"/>
  <c r="D44" i="202"/>
  <c r="D45" i="202" s="1"/>
  <c r="L44" i="202"/>
  <c r="T44" i="202"/>
  <c r="T45" i="202" s="1"/>
  <c r="G26" i="198"/>
  <c r="G45" i="198" s="1"/>
  <c r="O26" i="198"/>
  <c r="O45" i="198" s="1"/>
  <c r="W26" i="198"/>
  <c r="R45" i="197"/>
  <c r="J26" i="197"/>
  <c r="J45" i="197" s="1"/>
  <c r="G44" i="197"/>
  <c r="W44" i="197"/>
  <c r="F26" i="195"/>
  <c r="F45" i="195" s="1"/>
  <c r="N26" i="195"/>
  <c r="N45" i="195" s="1"/>
  <c r="V26" i="195"/>
  <c r="V45" i="195" s="1"/>
  <c r="C44" i="194"/>
  <c r="C45" i="194" s="1"/>
  <c r="K44" i="194"/>
  <c r="K45" i="194" s="1"/>
  <c r="S44" i="194"/>
  <c r="S45" i="194" s="1"/>
  <c r="G45" i="193"/>
  <c r="O45" i="193"/>
  <c r="W45" i="193"/>
  <c r="J45" i="191"/>
  <c r="R45" i="191"/>
  <c r="M45" i="190"/>
  <c r="G45" i="189"/>
  <c r="O45" i="189"/>
  <c r="W45" i="189"/>
  <c r="F26" i="189"/>
  <c r="F45" i="189" s="1"/>
  <c r="N26" i="189"/>
  <c r="N45" i="189" s="1"/>
  <c r="V26" i="189"/>
  <c r="V45" i="189" s="1"/>
  <c r="C44" i="189"/>
  <c r="K44" i="189"/>
  <c r="S44" i="189"/>
  <c r="I45" i="188"/>
  <c r="K45" i="187"/>
  <c r="S45" i="187"/>
  <c r="F26" i="186"/>
  <c r="F45" i="186" s="1"/>
  <c r="N26" i="186"/>
  <c r="N45" i="186" s="1"/>
  <c r="V26" i="186"/>
  <c r="V45" i="186" s="1"/>
  <c r="C44" i="186"/>
  <c r="C45" i="186" s="1"/>
  <c r="K44" i="186"/>
  <c r="K45" i="186" s="1"/>
  <c r="S44" i="186"/>
  <c r="S45" i="186" s="1"/>
  <c r="D45" i="184"/>
  <c r="L45" i="184"/>
  <c r="T45" i="184"/>
  <c r="AA44" i="182"/>
  <c r="I45" i="180"/>
  <c r="Q45" i="180"/>
  <c r="Y45" i="180"/>
  <c r="I45" i="178"/>
  <c r="Q45" i="178"/>
  <c r="Y45" i="178"/>
  <c r="I45" i="176"/>
  <c r="Q45" i="176"/>
  <c r="Y45" i="176"/>
  <c r="E44" i="175"/>
  <c r="E45" i="175" s="1"/>
  <c r="M44" i="175"/>
  <c r="M45" i="175" s="1"/>
  <c r="U44" i="175"/>
  <c r="U45" i="175" s="1"/>
  <c r="AA44" i="174"/>
  <c r="E44" i="169"/>
  <c r="E45" i="169" s="1"/>
  <c r="M44" i="169"/>
  <c r="U44" i="169"/>
  <c r="U45" i="169" s="1"/>
  <c r="H26" i="165"/>
  <c r="H45" i="165" s="1"/>
  <c r="P26" i="165"/>
  <c r="P45" i="165" s="1"/>
  <c r="G45" i="164"/>
  <c r="O45" i="164"/>
  <c r="W45" i="164"/>
  <c r="F45" i="162"/>
  <c r="N45" i="162"/>
  <c r="V45" i="162"/>
  <c r="H26" i="161"/>
  <c r="H45" i="161" s="1"/>
  <c r="P26" i="161"/>
  <c r="F45" i="143"/>
  <c r="N45" i="143"/>
  <c r="V45" i="143"/>
  <c r="F45" i="138"/>
  <c r="N45" i="138"/>
  <c r="C26" i="135"/>
  <c r="C45" i="135" s="1"/>
  <c r="K26" i="135"/>
  <c r="K45" i="135" s="1"/>
  <c r="S26" i="135"/>
  <c r="S45" i="135" s="1"/>
  <c r="Z25" i="207"/>
  <c r="G45" i="205"/>
  <c r="O45" i="205"/>
  <c r="W45" i="205"/>
  <c r="E26" i="201"/>
  <c r="M26" i="201"/>
  <c r="U26" i="201"/>
  <c r="U45" i="201" s="1"/>
  <c r="Z50" i="201"/>
  <c r="I45" i="200"/>
  <c r="Q45" i="200"/>
  <c r="Y45" i="200"/>
  <c r="D44" i="200"/>
  <c r="L44" i="200"/>
  <c r="T44" i="200"/>
  <c r="T45" i="200" s="1"/>
  <c r="AA44" i="198"/>
  <c r="AA45" i="198" s="1"/>
  <c r="J44" i="198"/>
  <c r="J45" i="198" s="1"/>
  <c r="R44" i="198"/>
  <c r="R45" i="198" s="1"/>
  <c r="C45" i="197"/>
  <c r="K45" i="197"/>
  <c r="S45" i="197"/>
  <c r="Z37" i="197"/>
  <c r="H44" i="197"/>
  <c r="D45" i="196"/>
  <c r="L45" i="196"/>
  <c r="T45" i="196"/>
  <c r="F44" i="196"/>
  <c r="N44" i="196"/>
  <c r="V44" i="196"/>
  <c r="G45" i="195"/>
  <c r="O45" i="195"/>
  <c r="W45" i="195"/>
  <c r="J26" i="194"/>
  <c r="R26" i="194"/>
  <c r="E44" i="194"/>
  <c r="E45" i="194" s="1"/>
  <c r="M44" i="194"/>
  <c r="M45" i="194" s="1"/>
  <c r="U44" i="194"/>
  <c r="U45" i="194" s="1"/>
  <c r="H45" i="193"/>
  <c r="P45" i="193"/>
  <c r="Z25" i="193"/>
  <c r="I44" i="193"/>
  <c r="I45" i="193" s="1"/>
  <c r="Q44" i="193"/>
  <c r="Q45" i="193" s="1"/>
  <c r="Y44" i="193"/>
  <c r="Y45" i="193" s="1"/>
  <c r="J45" i="192"/>
  <c r="R45" i="192"/>
  <c r="AA45" i="192"/>
  <c r="G44" i="192"/>
  <c r="G45" i="192" s="1"/>
  <c r="O44" i="192"/>
  <c r="O45" i="192" s="1"/>
  <c r="W44" i="192"/>
  <c r="W45" i="192" s="1"/>
  <c r="C45" i="191"/>
  <c r="K45" i="191"/>
  <c r="AA44" i="190"/>
  <c r="AA45" i="190" s="1"/>
  <c r="Z50" i="190"/>
  <c r="H26" i="189"/>
  <c r="P26" i="189"/>
  <c r="P45" i="189" s="1"/>
  <c r="X26" i="189"/>
  <c r="J45" i="188"/>
  <c r="R45" i="188"/>
  <c r="G44" i="188"/>
  <c r="G45" i="188" s="1"/>
  <c r="O44" i="188"/>
  <c r="O45" i="188" s="1"/>
  <c r="W44" i="188"/>
  <c r="W45" i="188" s="1"/>
  <c r="D45" i="187"/>
  <c r="L45" i="187"/>
  <c r="T45" i="187"/>
  <c r="G45" i="186"/>
  <c r="O45" i="186"/>
  <c r="W45" i="186"/>
  <c r="J45" i="185"/>
  <c r="R45" i="185"/>
  <c r="F26" i="183"/>
  <c r="F45" i="183" s="1"/>
  <c r="N26" i="183"/>
  <c r="N45" i="183" s="1"/>
  <c r="V26" i="183"/>
  <c r="V45" i="183" s="1"/>
  <c r="J45" i="182"/>
  <c r="R45" i="182"/>
  <c r="AA26" i="182"/>
  <c r="C44" i="182"/>
  <c r="C45" i="182" s="1"/>
  <c r="K44" i="182"/>
  <c r="K45" i="182" s="1"/>
  <c r="S44" i="182"/>
  <c r="S45" i="182" s="1"/>
  <c r="AA44" i="180"/>
  <c r="AA44" i="178"/>
  <c r="AA45" i="178" s="1"/>
  <c r="AA44" i="176"/>
  <c r="Y45" i="172"/>
  <c r="Z37" i="168"/>
  <c r="X44" i="168"/>
  <c r="M45" i="167"/>
  <c r="U45" i="167"/>
  <c r="X44" i="164"/>
  <c r="Z44" i="164" s="1"/>
  <c r="Z37" i="164"/>
  <c r="G45" i="162"/>
  <c r="W45" i="162"/>
  <c r="H26" i="153"/>
  <c r="P26" i="153"/>
  <c r="E44" i="152"/>
  <c r="E45" i="152" s="1"/>
  <c r="M44" i="152"/>
  <c r="U44" i="152"/>
  <c r="U45" i="152" s="1"/>
  <c r="R45" i="148"/>
  <c r="N45" i="144"/>
  <c r="J44" i="137"/>
  <c r="J45" i="137" s="1"/>
  <c r="R44" i="137"/>
  <c r="V45" i="131"/>
  <c r="Z37" i="106"/>
  <c r="X44" i="106"/>
  <c r="J45" i="124"/>
  <c r="R45" i="124"/>
  <c r="G26" i="123"/>
  <c r="G45" i="123" s="1"/>
  <c r="O26" i="123"/>
  <c r="O45" i="123" s="1"/>
  <c r="W26" i="123"/>
  <c r="W45" i="123" s="1"/>
  <c r="T26" i="106"/>
  <c r="T45" i="106" s="1"/>
  <c r="G45" i="173"/>
  <c r="O45" i="173"/>
  <c r="W45" i="173"/>
  <c r="C45" i="172"/>
  <c r="O45" i="171"/>
  <c r="E44" i="170"/>
  <c r="M44" i="170"/>
  <c r="M45" i="170" s="1"/>
  <c r="U44" i="170"/>
  <c r="U45" i="170" s="1"/>
  <c r="H26" i="168"/>
  <c r="H45" i="168" s="1"/>
  <c r="P26" i="168"/>
  <c r="H26" i="167"/>
  <c r="P26" i="167"/>
  <c r="P45" i="167" s="1"/>
  <c r="H26" i="166"/>
  <c r="H45" i="166" s="1"/>
  <c r="P26" i="166"/>
  <c r="P45" i="166" s="1"/>
  <c r="I45" i="165"/>
  <c r="Q45" i="165"/>
  <c r="Y45" i="165"/>
  <c r="I45" i="164"/>
  <c r="Q45" i="164"/>
  <c r="Y45" i="164"/>
  <c r="I45" i="163"/>
  <c r="Q45" i="163"/>
  <c r="Y45" i="163"/>
  <c r="H26" i="162"/>
  <c r="H45" i="162" s="1"/>
  <c r="P26" i="162"/>
  <c r="P45" i="162" s="1"/>
  <c r="D45" i="156"/>
  <c r="L45" i="156"/>
  <c r="T45" i="156"/>
  <c r="D45" i="152"/>
  <c r="L45" i="152"/>
  <c r="T45" i="152"/>
  <c r="D45" i="151"/>
  <c r="L45" i="151"/>
  <c r="T45" i="151"/>
  <c r="D45" i="150"/>
  <c r="L45" i="150"/>
  <c r="T45" i="150"/>
  <c r="D45" i="149"/>
  <c r="L45" i="149"/>
  <c r="T45" i="149"/>
  <c r="F45" i="147"/>
  <c r="V45" i="147"/>
  <c r="C45" i="145"/>
  <c r="K45" i="145"/>
  <c r="S45" i="145"/>
  <c r="E45" i="143"/>
  <c r="M45" i="143"/>
  <c r="U45" i="143"/>
  <c r="H45" i="142"/>
  <c r="P45" i="142"/>
  <c r="C45" i="141"/>
  <c r="K45" i="141"/>
  <c r="S45" i="141"/>
  <c r="F45" i="141"/>
  <c r="N45" i="141"/>
  <c r="V45" i="141"/>
  <c r="G45" i="140"/>
  <c r="O45" i="140"/>
  <c r="W45" i="140"/>
  <c r="C26" i="139"/>
  <c r="C45" i="139" s="1"/>
  <c r="K26" i="139"/>
  <c r="K45" i="139" s="1"/>
  <c r="S26" i="139"/>
  <c r="S45" i="139" s="1"/>
  <c r="F45" i="139"/>
  <c r="N45" i="139"/>
  <c r="V45" i="139"/>
  <c r="AA26" i="137"/>
  <c r="AA45" i="137" s="1"/>
  <c r="U44" i="137"/>
  <c r="G44" i="136"/>
  <c r="G45" i="136" s="1"/>
  <c r="O44" i="136"/>
  <c r="O45" i="136" s="1"/>
  <c r="W44" i="136"/>
  <c r="W45" i="136" s="1"/>
  <c r="Z25" i="126"/>
  <c r="C45" i="125"/>
  <c r="K45" i="125"/>
  <c r="S45" i="125"/>
  <c r="F45" i="125"/>
  <c r="I45" i="121"/>
  <c r="Q45" i="121"/>
  <c r="Y45" i="121"/>
  <c r="H44" i="100"/>
  <c r="H45" i="100" s="1"/>
  <c r="P44" i="100"/>
  <c r="H44" i="97"/>
  <c r="H45" i="97" s="1"/>
  <c r="P44" i="97"/>
  <c r="P45" i="97" s="1"/>
  <c r="AA45" i="80"/>
  <c r="Z37" i="56"/>
  <c r="X44" i="56"/>
  <c r="Z44" i="56" s="1"/>
  <c r="I45" i="173"/>
  <c r="Q45" i="173"/>
  <c r="Y45" i="173"/>
  <c r="D45" i="157"/>
  <c r="L45" i="157"/>
  <c r="T45" i="157"/>
  <c r="D45" i="153"/>
  <c r="L45" i="153"/>
  <c r="T45" i="153"/>
  <c r="M45" i="152"/>
  <c r="E45" i="151"/>
  <c r="M45" i="151"/>
  <c r="M45" i="150"/>
  <c r="E45" i="149"/>
  <c r="M45" i="149"/>
  <c r="U45" i="149"/>
  <c r="E45" i="144"/>
  <c r="M45" i="144"/>
  <c r="U45" i="144"/>
  <c r="I45" i="142"/>
  <c r="Q45" i="142"/>
  <c r="Y45" i="142"/>
  <c r="D45" i="141"/>
  <c r="L45" i="141"/>
  <c r="T45" i="141"/>
  <c r="H45" i="140"/>
  <c r="P45" i="140"/>
  <c r="D45" i="139"/>
  <c r="L45" i="139"/>
  <c r="T45" i="139"/>
  <c r="G45" i="138"/>
  <c r="O45" i="138"/>
  <c r="W45" i="138"/>
  <c r="C26" i="137"/>
  <c r="C45" i="137" s="1"/>
  <c r="K26" i="137"/>
  <c r="K45" i="137" s="1"/>
  <c r="S26" i="137"/>
  <c r="S45" i="137" s="1"/>
  <c r="F44" i="137"/>
  <c r="F45" i="137" s="1"/>
  <c r="N44" i="137"/>
  <c r="N45" i="137" s="1"/>
  <c r="V44" i="137"/>
  <c r="V45" i="137" s="1"/>
  <c r="G26" i="129"/>
  <c r="O26" i="129"/>
  <c r="W26" i="129"/>
  <c r="G26" i="124"/>
  <c r="G45" i="124" s="1"/>
  <c r="O26" i="124"/>
  <c r="O45" i="124" s="1"/>
  <c r="W26" i="124"/>
  <c r="W45" i="124" s="1"/>
  <c r="F26" i="120"/>
  <c r="V26" i="120"/>
  <c r="X26" i="107"/>
  <c r="Z13" i="107"/>
  <c r="C26" i="101"/>
  <c r="C45" i="101" s="1"/>
  <c r="K26" i="101"/>
  <c r="K45" i="101" s="1"/>
  <c r="S26" i="101"/>
  <c r="S45" i="101" s="1"/>
  <c r="AA26" i="100"/>
  <c r="AA45" i="100" s="1"/>
  <c r="AA26" i="78"/>
  <c r="AA45" i="78" s="1"/>
  <c r="AA44" i="173"/>
  <c r="AA45" i="173" s="1"/>
  <c r="X44" i="170"/>
  <c r="Z44" i="170" s="1"/>
  <c r="C45" i="161"/>
  <c r="K45" i="161"/>
  <c r="S45" i="161"/>
  <c r="C45" i="160"/>
  <c r="K45" i="160"/>
  <c r="S45" i="160"/>
  <c r="D45" i="159"/>
  <c r="L45" i="159"/>
  <c r="T45" i="159"/>
  <c r="D45" i="158"/>
  <c r="T45" i="158"/>
  <c r="M45" i="157"/>
  <c r="C45" i="155"/>
  <c r="K45" i="155"/>
  <c r="S45" i="155"/>
  <c r="D45" i="154"/>
  <c r="L45" i="154"/>
  <c r="T45" i="154"/>
  <c r="U45" i="153"/>
  <c r="F45" i="152"/>
  <c r="N45" i="152"/>
  <c r="V45" i="152"/>
  <c r="F45" i="151"/>
  <c r="N45" i="151"/>
  <c r="V45" i="151"/>
  <c r="F45" i="150"/>
  <c r="N45" i="150"/>
  <c r="V45" i="150"/>
  <c r="F45" i="149"/>
  <c r="N45" i="149"/>
  <c r="V45" i="149"/>
  <c r="E45" i="145"/>
  <c r="M45" i="145"/>
  <c r="U45" i="145"/>
  <c r="G45" i="143"/>
  <c r="O45" i="143"/>
  <c r="W45" i="143"/>
  <c r="AA45" i="142"/>
  <c r="E45" i="141"/>
  <c r="M45" i="141"/>
  <c r="U45" i="141"/>
  <c r="I45" i="140"/>
  <c r="Q45" i="140"/>
  <c r="Y45" i="140"/>
  <c r="E45" i="139"/>
  <c r="M45" i="139"/>
  <c r="U45" i="139"/>
  <c r="H45" i="138"/>
  <c r="D45" i="137"/>
  <c r="L45" i="137"/>
  <c r="T45" i="137"/>
  <c r="C45" i="134"/>
  <c r="S45" i="134"/>
  <c r="R45" i="133"/>
  <c r="F44" i="119"/>
  <c r="F45" i="119" s="1"/>
  <c r="N44" i="119"/>
  <c r="N45" i="119" s="1"/>
  <c r="V44" i="119"/>
  <c r="V45" i="119" s="1"/>
  <c r="F44" i="111"/>
  <c r="F45" i="111" s="1"/>
  <c r="N44" i="111"/>
  <c r="N45" i="111" s="1"/>
  <c r="V44" i="111"/>
  <c r="V45" i="111" s="1"/>
  <c r="J45" i="173"/>
  <c r="R45" i="173"/>
  <c r="C44" i="173"/>
  <c r="K44" i="173"/>
  <c r="K45" i="173" s="1"/>
  <c r="S44" i="173"/>
  <c r="S45" i="173" s="1"/>
  <c r="F26" i="172"/>
  <c r="F45" i="172" s="1"/>
  <c r="N26" i="172"/>
  <c r="N45" i="172" s="1"/>
  <c r="V26" i="172"/>
  <c r="V45" i="172" s="1"/>
  <c r="H26" i="170"/>
  <c r="P26" i="170"/>
  <c r="H26" i="169"/>
  <c r="P26" i="169"/>
  <c r="P45" i="169" s="1"/>
  <c r="D45" i="165"/>
  <c r="L45" i="165"/>
  <c r="T45" i="165"/>
  <c r="D45" i="164"/>
  <c r="L45" i="164"/>
  <c r="T45" i="164"/>
  <c r="D45" i="163"/>
  <c r="L45" i="163"/>
  <c r="T45" i="163"/>
  <c r="D45" i="162"/>
  <c r="L45" i="162"/>
  <c r="T45" i="162"/>
  <c r="D45" i="161"/>
  <c r="L45" i="161"/>
  <c r="T45" i="161"/>
  <c r="D45" i="160"/>
  <c r="L45" i="160"/>
  <c r="T45" i="160"/>
  <c r="E45" i="159"/>
  <c r="M45" i="159"/>
  <c r="M45" i="158"/>
  <c r="U45" i="158"/>
  <c r="F45" i="157"/>
  <c r="N45" i="157"/>
  <c r="V45" i="157"/>
  <c r="D45" i="155"/>
  <c r="L45" i="155"/>
  <c r="T45" i="155"/>
  <c r="M45" i="154"/>
  <c r="F45" i="153"/>
  <c r="N45" i="153"/>
  <c r="V45" i="153"/>
  <c r="G45" i="148"/>
  <c r="O45" i="148"/>
  <c r="W45" i="148"/>
  <c r="F45" i="148"/>
  <c r="N45" i="148"/>
  <c r="V45" i="148"/>
  <c r="C45" i="147"/>
  <c r="K45" i="147"/>
  <c r="S45" i="147"/>
  <c r="G45" i="144"/>
  <c r="O45" i="144"/>
  <c r="W45" i="144"/>
  <c r="Z50" i="144"/>
  <c r="C45" i="142"/>
  <c r="K45" i="142"/>
  <c r="S45" i="142"/>
  <c r="AA26" i="140"/>
  <c r="AA45" i="140" s="1"/>
  <c r="H44" i="139"/>
  <c r="P44" i="139"/>
  <c r="V45" i="135"/>
  <c r="H45" i="132"/>
  <c r="P45" i="132"/>
  <c r="X26" i="132"/>
  <c r="Z13" i="132"/>
  <c r="C45" i="131"/>
  <c r="K45" i="131"/>
  <c r="S45" i="131"/>
  <c r="F45" i="131"/>
  <c r="N45" i="130"/>
  <c r="D44" i="130"/>
  <c r="D45" i="130" s="1"/>
  <c r="L44" i="130"/>
  <c r="L45" i="130" s="1"/>
  <c r="T44" i="130"/>
  <c r="T45" i="130" s="1"/>
  <c r="J45" i="128"/>
  <c r="R45" i="128"/>
  <c r="N45" i="125"/>
  <c r="D44" i="125"/>
  <c r="L44" i="125"/>
  <c r="L45" i="125" s="1"/>
  <c r="T44" i="125"/>
  <c r="T45" i="125" s="1"/>
  <c r="H26" i="122"/>
  <c r="H45" i="122" s="1"/>
  <c r="P26" i="122"/>
  <c r="P45" i="122" s="1"/>
  <c r="X26" i="122"/>
  <c r="AA45" i="112"/>
  <c r="I45" i="109"/>
  <c r="Q45" i="109"/>
  <c r="Y45" i="109"/>
  <c r="X44" i="107"/>
  <c r="Z44" i="107" s="1"/>
  <c r="Z43" i="107"/>
  <c r="I44" i="174"/>
  <c r="I45" i="174" s="1"/>
  <c r="Q44" i="174"/>
  <c r="Q45" i="174" s="1"/>
  <c r="Y44" i="174"/>
  <c r="Y45" i="174" s="1"/>
  <c r="C45" i="173"/>
  <c r="Z44" i="172"/>
  <c r="J26" i="169"/>
  <c r="J45" i="169" s="1"/>
  <c r="R26" i="169"/>
  <c r="R45" i="169" s="1"/>
  <c r="K44" i="169"/>
  <c r="K45" i="169" s="1"/>
  <c r="S44" i="169"/>
  <c r="S45" i="169" s="1"/>
  <c r="D45" i="167"/>
  <c r="L45" i="167"/>
  <c r="T45" i="167"/>
  <c r="D45" i="166"/>
  <c r="L45" i="166"/>
  <c r="T45" i="166"/>
  <c r="M45" i="165"/>
  <c r="F44" i="165"/>
  <c r="N44" i="165"/>
  <c r="V44" i="165"/>
  <c r="E44" i="165"/>
  <c r="E45" i="165" s="1"/>
  <c r="M44" i="165"/>
  <c r="U44" i="165"/>
  <c r="U45" i="165" s="1"/>
  <c r="E45" i="164"/>
  <c r="F44" i="164"/>
  <c r="N44" i="164"/>
  <c r="V44" i="164"/>
  <c r="E44" i="164"/>
  <c r="M44" i="164"/>
  <c r="M45" i="164" s="1"/>
  <c r="U44" i="164"/>
  <c r="U45" i="164" s="1"/>
  <c r="E45" i="163"/>
  <c r="F44" i="163"/>
  <c r="N44" i="163"/>
  <c r="V44" i="163"/>
  <c r="E44" i="163"/>
  <c r="M44" i="163"/>
  <c r="M45" i="163" s="1"/>
  <c r="U44" i="163"/>
  <c r="U45" i="163" s="1"/>
  <c r="E26" i="162"/>
  <c r="E45" i="162" s="1"/>
  <c r="M26" i="162"/>
  <c r="M45" i="162" s="1"/>
  <c r="U26" i="162"/>
  <c r="U45" i="161"/>
  <c r="AA44" i="161"/>
  <c r="AA45" i="161" s="1"/>
  <c r="E45" i="160"/>
  <c r="U45" i="160"/>
  <c r="F45" i="159"/>
  <c r="N45" i="159"/>
  <c r="V45" i="159"/>
  <c r="F45" i="158"/>
  <c r="N45" i="158"/>
  <c r="V45" i="158"/>
  <c r="H26" i="156"/>
  <c r="H45" i="156" s="1"/>
  <c r="P26" i="156"/>
  <c r="P45" i="156" s="1"/>
  <c r="Z25" i="156"/>
  <c r="AA44" i="156"/>
  <c r="J44" i="156"/>
  <c r="R44" i="156"/>
  <c r="E45" i="155"/>
  <c r="U45" i="155"/>
  <c r="F45" i="154"/>
  <c r="N45" i="154"/>
  <c r="V45" i="154"/>
  <c r="Z25" i="148"/>
  <c r="D45" i="147"/>
  <c r="L45" i="147"/>
  <c r="T45" i="147"/>
  <c r="G45" i="145"/>
  <c r="O45" i="145"/>
  <c r="W45" i="145"/>
  <c r="Z25" i="144"/>
  <c r="F45" i="142"/>
  <c r="N45" i="142"/>
  <c r="V45" i="142"/>
  <c r="G45" i="141"/>
  <c r="O45" i="141"/>
  <c r="W45" i="141"/>
  <c r="C26" i="140"/>
  <c r="C45" i="140" s="1"/>
  <c r="K26" i="140"/>
  <c r="K45" i="140" s="1"/>
  <c r="S26" i="140"/>
  <c r="S45" i="140" s="1"/>
  <c r="F45" i="140"/>
  <c r="N45" i="140"/>
  <c r="V45" i="140"/>
  <c r="G45" i="139"/>
  <c r="O45" i="139"/>
  <c r="W45" i="139"/>
  <c r="J44" i="139"/>
  <c r="R44" i="139"/>
  <c r="AA26" i="138"/>
  <c r="AA45" i="138" s="1"/>
  <c r="I44" i="137"/>
  <c r="I45" i="137" s="1"/>
  <c r="Q44" i="137"/>
  <c r="C44" i="121"/>
  <c r="C45" i="121" s="1"/>
  <c r="K44" i="121"/>
  <c r="K45" i="121" s="1"/>
  <c r="S44" i="121"/>
  <c r="S45" i="121" s="1"/>
  <c r="E26" i="118"/>
  <c r="E45" i="118" s="1"/>
  <c r="M26" i="118"/>
  <c r="M45" i="118" s="1"/>
  <c r="U26" i="118"/>
  <c r="U45" i="118" s="1"/>
  <c r="AA26" i="96"/>
  <c r="X26" i="94"/>
  <c r="Z13" i="94"/>
  <c r="J45" i="93"/>
  <c r="R45" i="93"/>
  <c r="I44" i="136"/>
  <c r="Q44" i="136"/>
  <c r="Y44" i="136"/>
  <c r="Y45" i="136" s="1"/>
  <c r="H44" i="136"/>
  <c r="P44" i="136"/>
  <c r="D44" i="135"/>
  <c r="D45" i="135" s="1"/>
  <c r="L44" i="135"/>
  <c r="L45" i="135" s="1"/>
  <c r="T44" i="135"/>
  <c r="T45" i="135" s="1"/>
  <c r="E26" i="134"/>
  <c r="M26" i="134"/>
  <c r="M45" i="134" s="1"/>
  <c r="U26" i="134"/>
  <c r="U45" i="134" s="1"/>
  <c r="G45" i="133"/>
  <c r="W45" i="133"/>
  <c r="Z43" i="133"/>
  <c r="Z50" i="132"/>
  <c r="D44" i="131"/>
  <c r="D45" i="131" s="1"/>
  <c r="L44" i="131"/>
  <c r="T44" i="131"/>
  <c r="K45" i="127"/>
  <c r="S45" i="127"/>
  <c r="G26" i="126"/>
  <c r="G45" i="126" s="1"/>
  <c r="O26" i="126"/>
  <c r="O45" i="126" s="1"/>
  <c r="W26" i="126"/>
  <c r="W45" i="126" s="1"/>
  <c r="J45" i="126"/>
  <c r="R45" i="126"/>
  <c r="AA45" i="125"/>
  <c r="J44" i="121"/>
  <c r="J45" i="121" s="1"/>
  <c r="R44" i="121"/>
  <c r="R45" i="121" s="1"/>
  <c r="E26" i="120"/>
  <c r="E45" i="120" s="1"/>
  <c r="M26" i="120"/>
  <c r="M45" i="120" s="1"/>
  <c r="U26" i="120"/>
  <c r="U45" i="120" s="1"/>
  <c r="D26" i="118"/>
  <c r="D45" i="118" s="1"/>
  <c r="L26" i="118"/>
  <c r="L45" i="118" s="1"/>
  <c r="T26" i="118"/>
  <c r="T45" i="118" s="1"/>
  <c r="C26" i="114"/>
  <c r="C45" i="114" s="1"/>
  <c r="K26" i="114"/>
  <c r="K45" i="114" s="1"/>
  <c r="S26" i="114"/>
  <c r="S45" i="114" s="1"/>
  <c r="F44" i="113"/>
  <c r="F45" i="113" s="1"/>
  <c r="N44" i="113"/>
  <c r="N45" i="113" s="1"/>
  <c r="V44" i="113"/>
  <c r="V45" i="113" s="1"/>
  <c r="C26" i="100"/>
  <c r="C45" i="100" s="1"/>
  <c r="K26" i="100"/>
  <c r="K45" i="100" s="1"/>
  <c r="S26" i="100"/>
  <c r="S45" i="100" s="1"/>
  <c r="C44" i="96"/>
  <c r="K44" i="96"/>
  <c r="S44" i="96"/>
  <c r="S45" i="96" s="1"/>
  <c r="S45" i="93"/>
  <c r="Z44" i="93"/>
  <c r="X44" i="78"/>
  <c r="Z44" i="78" s="1"/>
  <c r="Z37" i="78"/>
  <c r="I45" i="136"/>
  <c r="Q45" i="136"/>
  <c r="H44" i="134"/>
  <c r="H45" i="134" s="1"/>
  <c r="P44" i="134"/>
  <c r="P45" i="134" s="1"/>
  <c r="AA45" i="133"/>
  <c r="K45" i="128"/>
  <c r="S45" i="128"/>
  <c r="AA45" i="126"/>
  <c r="H45" i="124"/>
  <c r="P45" i="124"/>
  <c r="C45" i="123"/>
  <c r="K45" i="123"/>
  <c r="S45" i="123"/>
  <c r="AA45" i="121"/>
  <c r="P45" i="119"/>
  <c r="E45" i="113"/>
  <c r="M45" i="113"/>
  <c r="U45" i="113"/>
  <c r="X45" i="110"/>
  <c r="Z45" i="110" s="1"/>
  <c r="Z26" i="110"/>
  <c r="N26" i="108"/>
  <c r="V26" i="108"/>
  <c r="H45" i="106"/>
  <c r="X45" i="106"/>
  <c r="Z50" i="103"/>
  <c r="U45" i="97"/>
  <c r="C44" i="93"/>
  <c r="C45" i="93" s="1"/>
  <c r="K44" i="93"/>
  <c r="AA44" i="93"/>
  <c r="H44" i="92"/>
  <c r="X44" i="69"/>
  <c r="Z44" i="69" s="1"/>
  <c r="Z37" i="69"/>
  <c r="AA26" i="136"/>
  <c r="AA45" i="136" s="1"/>
  <c r="X26" i="134"/>
  <c r="Z26" i="134" s="1"/>
  <c r="C45" i="133"/>
  <c r="K45" i="133"/>
  <c r="S45" i="133"/>
  <c r="R45" i="132"/>
  <c r="I45" i="129"/>
  <c r="Q45" i="129"/>
  <c r="Y45" i="129"/>
  <c r="D44" i="129"/>
  <c r="D45" i="129" s="1"/>
  <c r="L44" i="129"/>
  <c r="L45" i="129" s="1"/>
  <c r="T44" i="129"/>
  <c r="T45" i="129" s="1"/>
  <c r="G26" i="127"/>
  <c r="G45" i="127" s="1"/>
  <c r="O26" i="127"/>
  <c r="O45" i="127" s="1"/>
  <c r="W26" i="127"/>
  <c r="W45" i="127" s="1"/>
  <c r="J45" i="127"/>
  <c r="R45" i="127"/>
  <c r="C45" i="126"/>
  <c r="K45" i="126"/>
  <c r="S45" i="126"/>
  <c r="D44" i="124"/>
  <c r="D45" i="124" s="1"/>
  <c r="L44" i="124"/>
  <c r="L45" i="124" s="1"/>
  <c r="T44" i="124"/>
  <c r="T45" i="124" s="1"/>
  <c r="D26" i="122"/>
  <c r="D45" i="122" s="1"/>
  <c r="L26" i="122"/>
  <c r="L45" i="122" s="1"/>
  <c r="T26" i="122"/>
  <c r="T45" i="122" s="1"/>
  <c r="Z44" i="122"/>
  <c r="Z43" i="122"/>
  <c r="D26" i="121"/>
  <c r="D45" i="121" s="1"/>
  <c r="L26" i="121"/>
  <c r="L45" i="121" s="1"/>
  <c r="T26" i="121"/>
  <c r="T45" i="121" s="1"/>
  <c r="W45" i="115"/>
  <c r="G45" i="108"/>
  <c r="W45" i="108"/>
  <c r="O44" i="105"/>
  <c r="H44" i="104"/>
  <c r="P44" i="104"/>
  <c r="X44" i="104"/>
  <c r="Z44" i="104" s="1"/>
  <c r="AA26" i="102"/>
  <c r="AA45" i="102" s="1"/>
  <c r="P26" i="96"/>
  <c r="X26" i="96"/>
  <c r="I44" i="92"/>
  <c r="Y44" i="92"/>
  <c r="Z44" i="92" s="1"/>
  <c r="X44" i="91"/>
  <c r="Z44" i="91" s="1"/>
  <c r="Z37" i="91"/>
  <c r="C26" i="136"/>
  <c r="C45" i="136" s="1"/>
  <c r="K26" i="136"/>
  <c r="K45" i="136" s="1"/>
  <c r="S26" i="136"/>
  <c r="S45" i="136" s="1"/>
  <c r="F45" i="136"/>
  <c r="N45" i="136"/>
  <c r="V45" i="136"/>
  <c r="H44" i="135"/>
  <c r="H45" i="135" s="1"/>
  <c r="P44" i="135"/>
  <c r="P45" i="135" s="1"/>
  <c r="C45" i="132"/>
  <c r="AA45" i="132"/>
  <c r="G26" i="130"/>
  <c r="G45" i="130" s="1"/>
  <c r="O26" i="130"/>
  <c r="O45" i="130" s="1"/>
  <c r="W26" i="130"/>
  <c r="AA45" i="129"/>
  <c r="E45" i="128"/>
  <c r="M45" i="128"/>
  <c r="U45" i="128"/>
  <c r="G26" i="125"/>
  <c r="G45" i="125" s="1"/>
  <c r="O26" i="125"/>
  <c r="O45" i="125" s="1"/>
  <c r="W26" i="125"/>
  <c r="W45" i="125" s="1"/>
  <c r="J45" i="125"/>
  <c r="R45" i="125"/>
  <c r="AA45" i="124"/>
  <c r="M45" i="121"/>
  <c r="X26" i="115"/>
  <c r="Z26" i="115" s="1"/>
  <c r="Z13" i="115"/>
  <c r="E45" i="111"/>
  <c r="M45" i="111"/>
  <c r="U45" i="111"/>
  <c r="F44" i="110"/>
  <c r="F45" i="110" s="1"/>
  <c r="N44" i="110"/>
  <c r="N45" i="110" s="1"/>
  <c r="V44" i="110"/>
  <c r="V45" i="110" s="1"/>
  <c r="F45" i="106"/>
  <c r="N45" i="106"/>
  <c r="V45" i="106"/>
  <c r="J45" i="105"/>
  <c r="H44" i="101"/>
  <c r="P44" i="101"/>
  <c r="G45" i="97"/>
  <c r="O45" i="97"/>
  <c r="W45" i="97"/>
  <c r="E45" i="95"/>
  <c r="U45" i="95"/>
  <c r="G45" i="135"/>
  <c r="O45" i="135"/>
  <c r="W45" i="135"/>
  <c r="J44" i="135"/>
  <c r="J45" i="135" s="1"/>
  <c r="R44" i="135"/>
  <c r="R45" i="135" s="1"/>
  <c r="AA26" i="134"/>
  <c r="AA45" i="134" s="1"/>
  <c r="D26" i="132"/>
  <c r="L26" i="132"/>
  <c r="L45" i="132" s="1"/>
  <c r="T26" i="132"/>
  <c r="T45" i="132" s="1"/>
  <c r="G26" i="131"/>
  <c r="G45" i="131" s="1"/>
  <c r="O26" i="131"/>
  <c r="O45" i="131" s="1"/>
  <c r="W26" i="131"/>
  <c r="W45" i="131" s="1"/>
  <c r="Z25" i="130"/>
  <c r="K45" i="129"/>
  <c r="S45" i="129"/>
  <c r="N45" i="129"/>
  <c r="V45" i="129"/>
  <c r="D44" i="127"/>
  <c r="L44" i="127"/>
  <c r="T44" i="127"/>
  <c r="C45" i="124"/>
  <c r="K45" i="124"/>
  <c r="S45" i="124"/>
  <c r="F26" i="122"/>
  <c r="F45" i="122" s="1"/>
  <c r="N26" i="122"/>
  <c r="N45" i="122" s="1"/>
  <c r="V26" i="122"/>
  <c r="V45" i="122" s="1"/>
  <c r="F26" i="121"/>
  <c r="N26" i="121"/>
  <c r="V26" i="121"/>
  <c r="X26" i="119"/>
  <c r="X45" i="119" s="1"/>
  <c r="Z45" i="119" s="1"/>
  <c r="Z13" i="119"/>
  <c r="Z50" i="118"/>
  <c r="H45" i="117"/>
  <c r="X26" i="117"/>
  <c r="X45" i="117" s="1"/>
  <c r="Z13" i="117"/>
  <c r="J45" i="116"/>
  <c r="R45" i="116"/>
  <c r="F44" i="115"/>
  <c r="F45" i="115" s="1"/>
  <c r="N44" i="115"/>
  <c r="N45" i="115" s="1"/>
  <c r="V44" i="115"/>
  <c r="V45" i="115" s="1"/>
  <c r="W26" i="107"/>
  <c r="W45" i="107" s="1"/>
  <c r="I44" i="105"/>
  <c r="Q44" i="105"/>
  <c r="H44" i="105"/>
  <c r="H45" i="105" s="1"/>
  <c r="P44" i="105"/>
  <c r="P45" i="105" s="1"/>
  <c r="X44" i="105"/>
  <c r="Z44" i="105" s="1"/>
  <c r="G45" i="103"/>
  <c r="O45" i="103"/>
  <c r="W45" i="103"/>
  <c r="AA26" i="101"/>
  <c r="AA45" i="101" s="1"/>
  <c r="V45" i="99"/>
  <c r="J26" i="96"/>
  <c r="J45" i="96" s="1"/>
  <c r="R26" i="96"/>
  <c r="Z13" i="96"/>
  <c r="Z43" i="92"/>
  <c r="G26" i="84"/>
  <c r="G45" i="84" s="1"/>
  <c r="O26" i="84"/>
  <c r="O45" i="84" s="1"/>
  <c r="W26" i="84"/>
  <c r="W45" i="84" s="1"/>
  <c r="G45" i="118"/>
  <c r="W45" i="118"/>
  <c r="F44" i="118"/>
  <c r="F45" i="118" s="1"/>
  <c r="N44" i="118"/>
  <c r="N45" i="118" s="1"/>
  <c r="V44" i="118"/>
  <c r="V45" i="118" s="1"/>
  <c r="J26" i="117"/>
  <c r="J45" i="117" s="1"/>
  <c r="I26" i="117"/>
  <c r="Q26" i="117"/>
  <c r="G26" i="116"/>
  <c r="G45" i="116" s="1"/>
  <c r="O26" i="116"/>
  <c r="O45" i="116" s="1"/>
  <c r="W26" i="116"/>
  <c r="W45" i="116" s="1"/>
  <c r="I26" i="115"/>
  <c r="I45" i="115" s="1"/>
  <c r="Q26" i="115"/>
  <c r="Q45" i="115" s="1"/>
  <c r="Y26" i="115"/>
  <c r="Y45" i="115" s="1"/>
  <c r="E26" i="114"/>
  <c r="E45" i="114" s="1"/>
  <c r="M26" i="114"/>
  <c r="M45" i="114" s="1"/>
  <c r="U26" i="114"/>
  <c r="U45" i="114" s="1"/>
  <c r="Z50" i="114"/>
  <c r="E26" i="112"/>
  <c r="E45" i="112" s="1"/>
  <c r="M26" i="112"/>
  <c r="M45" i="112" s="1"/>
  <c r="U26" i="112"/>
  <c r="U45" i="112" s="1"/>
  <c r="D26" i="109"/>
  <c r="D45" i="109" s="1"/>
  <c r="L26" i="109"/>
  <c r="L45" i="109" s="1"/>
  <c r="T26" i="109"/>
  <c r="T45" i="109" s="1"/>
  <c r="R26" i="107"/>
  <c r="I26" i="107"/>
  <c r="Z25" i="107"/>
  <c r="D44" i="107"/>
  <c r="D45" i="107" s="1"/>
  <c r="T44" i="107"/>
  <c r="G26" i="106"/>
  <c r="G45" i="106" s="1"/>
  <c r="O26" i="106"/>
  <c r="O45" i="106" s="1"/>
  <c r="W26" i="106"/>
  <c r="W45" i="106" s="1"/>
  <c r="P44" i="106"/>
  <c r="P45" i="106" s="1"/>
  <c r="G26" i="105"/>
  <c r="G45" i="105" s="1"/>
  <c r="O26" i="105"/>
  <c r="W26" i="105"/>
  <c r="W45" i="105" s="1"/>
  <c r="C44" i="105"/>
  <c r="K44" i="105"/>
  <c r="K45" i="105" s="1"/>
  <c r="S44" i="105"/>
  <c r="H26" i="104"/>
  <c r="H45" i="104" s="1"/>
  <c r="P26" i="104"/>
  <c r="P45" i="104" s="1"/>
  <c r="X26" i="104"/>
  <c r="J44" i="104"/>
  <c r="J45" i="104" s="1"/>
  <c r="R44" i="104"/>
  <c r="R45" i="104" s="1"/>
  <c r="Z25" i="103"/>
  <c r="F45" i="103"/>
  <c r="N45" i="103"/>
  <c r="V45" i="103"/>
  <c r="C26" i="102"/>
  <c r="C45" i="102" s="1"/>
  <c r="K26" i="102"/>
  <c r="K45" i="102" s="1"/>
  <c r="S26" i="102"/>
  <c r="S45" i="102" s="1"/>
  <c r="I44" i="102"/>
  <c r="I45" i="102" s="1"/>
  <c r="Q44" i="102"/>
  <c r="Q45" i="102" s="1"/>
  <c r="Y44" i="102"/>
  <c r="Y45" i="102" s="1"/>
  <c r="H44" i="102"/>
  <c r="H45" i="102" s="1"/>
  <c r="P44" i="102"/>
  <c r="P45" i="102" s="1"/>
  <c r="J44" i="101"/>
  <c r="J45" i="101" s="1"/>
  <c r="R44" i="101"/>
  <c r="R45" i="101" s="1"/>
  <c r="Z50" i="100"/>
  <c r="F44" i="99"/>
  <c r="F45" i="99" s="1"/>
  <c r="N44" i="99"/>
  <c r="N45" i="99" s="1"/>
  <c r="V44" i="99"/>
  <c r="AA26" i="98"/>
  <c r="X26" i="97"/>
  <c r="D26" i="96"/>
  <c r="L26" i="96"/>
  <c r="L45" i="96" s="1"/>
  <c r="T26" i="96"/>
  <c r="C26" i="96"/>
  <c r="C45" i="96" s="1"/>
  <c r="K26" i="96"/>
  <c r="S26" i="96"/>
  <c r="F44" i="96"/>
  <c r="N44" i="96"/>
  <c r="V44" i="96"/>
  <c r="G26" i="95"/>
  <c r="G45" i="95" s="1"/>
  <c r="O26" i="95"/>
  <c r="O45" i="95" s="1"/>
  <c r="W26" i="95"/>
  <c r="W45" i="95" s="1"/>
  <c r="R45" i="95"/>
  <c r="I44" i="95"/>
  <c r="Q44" i="95"/>
  <c r="Y44" i="95"/>
  <c r="H44" i="95"/>
  <c r="H45" i="95" s="1"/>
  <c r="P44" i="95"/>
  <c r="P45" i="95" s="1"/>
  <c r="J26" i="94"/>
  <c r="J45" i="94" s="1"/>
  <c r="R26" i="94"/>
  <c r="R45" i="94" s="1"/>
  <c r="I26" i="94"/>
  <c r="I45" i="94" s="1"/>
  <c r="E44" i="93"/>
  <c r="E45" i="93" s="1"/>
  <c r="M44" i="93"/>
  <c r="M45" i="93" s="1"/>
  <c r="U44" i="93"/>
  <c r="U45" i="93" s="1"/>
  <c r="G26" i="91"/>
  <c r="O26" i="91"/>
  <c r="W26" i="91"/>
  <c r="I44" i="90"/>
  <c r="C44" i="89"/>
  <c r="K44" i="89"/>
  <c r="S44" i="89"/>
  <c r="AA44" i="89"/>
  <c r="AA45" i="89" s="1"/>
  <c r="D44" i="83"/>
  <c r="D45" i="83" s="1"/>
  <c r="L44" i="83"/>
  <c r="T44" i="83"/>
  <c r="D44" i="80"/>
  <c r="L44" i="80"/>
  <c r="T44" i="80"/>
  <c r="R45" i="77"/>
  <c r="AA26" i="77"/>
  <c r="E44" i="76"/>
  <c r="E45" i="76" s="1"/>
  <c r="M44" i="76"/>
  <c r="U44" i="76"/>
  <c r="AA45" i="74"/>
  <c r="J44" i="74"/>
  <c r="R44" i="74"/>
  <c r="P45" i="70"/>
  <c r="I44" i="61"/>
  <c r="Q44" i="61"/>
  <c r="Q45" i="61" s="1"/>
  <c r="Y44" i="61"/>
  <c r="Z43" i="61"/>
  <c r="X44" i="61"/>
  <c r="Z44" i="61" s="1"/>
  <c r="I26" i="119"/>
  <c r="I45" i="119" s="1"/>
  <c r="Q26" i="119"/>
  <c r="Q45" i="119" s="1"/>
  <c r="Y26" i="119"/>
  <c r="Y45" i="119" s="1"/>
  <c r="C45" i="117"/>
  <c r="K45" i="117"/>
  <c r="S45" i="117"/>
  <c r="AA45" i="117"/>
  <c r="C45" i="115"/>
  <c r="K45" i="115"/>
  <c r="S45" i="115"/>
  <c r="AA45" i="115"/>
  <c r="M45" i="109"/>
  <c r="U45" i="109"/>
  <c r="F44" i="108"/>
  <c r="F45" i="108" s="1"/>
  <c r="N44" i="108"/>
  <c r="N45" i="108" s="1"/>
  <c r="V44" i="108"/>
  <c r="V45" i="108" s="1"/>
  <c r="C45" i="107"/>
  <c r="K45" i="107"/>
  <c r="AA45" i="107"/>
  <c r="Y45" i="104"/>
  <c r="C26" i="98"/>
  <c r="C45" i="98" s="1"/>
  <c r="K26" i="98"/>
  <c r="S26" i="98"/>
  <c r="E45" i="96"/>
  <c r="M45" i="96"/>
  <c r="U45" i="96"/>
  <c r="X26" i="95"/>
  <c r="K45" i="94"/>
  <c r="G26" i="92"/>
  <c r="G45" i="92" s="1"/>
  <c r="O26" i="92"/>
  <c r="W26" i="92"/>
  <c r="H45" i="91"/>
  <c r="P45" i="91"/>
  <c r="J45" i="81"/>
  <c r="H45" i="73"/>
  <c r="P45" i="73"/>
  <c r="C45" i="119"/>
  <c r="K45" i="119"/>
  <c r="S45" i="119"/>
  <c r="AA45" i="119"/>
  <c r="F44" i="116"/>
  <c r="F45" i="116" s="1"/>
  <c r="N44" i="116"/>
  <c r="N45" i="116" s="1"/>
  <c r="V44" i="116"/>
  <c r="V45" i="116" s="1"/>
  <c r="G45" i="114"/>
  <c r="O45" i="114"/>
  <c r="W45" i="114"/>
  <c r="F44" i="114"/>
  <c r="F45" i="114" s="1"/>
  <c r="N44" i="114"/>
  <c r="N45" i="114" s="1"/>
  <c r="V44" i="114"/>
  <c r="V45" i="114" s="1"/>
  <c r="I26" i="113"/>
  <c r="I45" i="113" s="1"/>
  <c r="Q26" i="113"/>
  <c r="Q45" i="113" s="1"/>
  <c r="Y26" i="113"/>
  <c r="Y45" i="113" s="1"/>
  <c r="I26" i="111"/>
  <c r="Q26" i="111"/>
  <c r="Q45" i="111" s="1"/>
  <c r="Y26" i="111"/>
  <c r="E45" i="110"/>
  <c r="M45" i="110"/>
  <c r="U45" i="110"/>
  <c r="I26" i="108"/>
  <c r="I45" i="108" s="1"/>
  <c r="Q26" i="108"/>
  <c r="Y26" i="108"/>
  <c r="L45" i="107"/>
  <c r="S26" i="107"/>
  <c r="S45" i="107" s="1"/>
  <c r="Z26" i="106"/>
  <c r="Q45" i="105"/>
  <c r="Y45" i="105"/>
  <c r="Z13" i="104"/>
  <c r="AA26" i="103"/>
  <c r="AA45" i="103" s="1"/>
  <c r="H44" i="103"/>
  <c r="P44" i="103"/>
  <c r="P45" i="103" s="1"/>
  <c r="G45" i="100"/>
  <c r="O45" i="100"/>
  <c r="W45" i="100"/>
  <c r="AA26" i="99"/>
  <c r="D45" i="94"/>
  <c r="L45" i="94"/>
  <c r="T45" i="94"/>
  <c r="C26" i="94"/>
  <c r="C45" i="94" s="1"/>
  <c r="H45" i="92"/>
  <c r="P45" i="92"/>
  <c r="Z50" i="92"/>
  <c r="I45" i="91"/>
  <c r="Q45" i="91"/>
  <c r="Y45" i="91"/>
  <c r="AA26" i="88"/>
  <c r="X44" i="88"/>
  <c r="Z44" i="88" s="1"/>
  <c r="Z37" i="88"/>
  <c r="AA45" i="86"/>
  <c r="J45" i="84"/>
  <c r="R45" i="84"/>
  <c r="X44" i="82"/>
  <c r="Z44" i="82" s="1"/>
  <c r="Z37" i="82"/>
  <c r="Z37" i="66"/>
  <c r="X44" i="66"/>
  <c r="H45" i="52"/>
  <c r="I26" i="118"/>
  <c r="Q26" i="118"/>
  <c r="E45" i="117"/>
  <c r="U45" i="117"/>
  <c r="I26" i="116"/>
  <c r="I45" i="116" s="1"/>
  <c r="Q26" i="116"/>
  <c r="Q45" i="116" s="1"/>
  <c r="Y26" i="116"/>
  <c r="Y45" i="116" s="1"/>
  <c r="E45" i="115"/>
  <c r="M45" i="115"/>
  <c r="U45" i="115"/>
  <c r="AA45" i="113"/>
  <c r="C45" i="111"/>
  <c r="K45" i="111"/>
  <c r="S45" i="111"/>
  <c r="AA45" i="111"/>
  <c r="G45" i="109"/>
  <c r="F44" i="109"/>
  <c r="F45" i="109" s="1"/>
  <c r="N44" i="109"/>
  <c r="N45" i="109" s="1"/>
  <c r="V44" i="109"/>
  <c r="V45" i="109" s="1"/>
  <c r="C45" i="108"/>
  <c r="K45" i="108"/>
  <c r="S45" i="108"/>
  <c r="AA45" i="108"/>
  <c r="E45" i="107"/>
  <c r="M45" i="107"/>
  <c r="Z13" i="106"/>
  <c r="Z13" i="105"/>
  <c r="N45" i="105"/>
  <c r="AA26" i="104"/>
  <c r="AA45" i="104" s="1"/>
  <c r="C26" i="103"/>
  <c r="C45" i="103" s="1"/>
  <c r="K26" i="103"/>
  <c r="K45" i="103" s="1"/>
  <c r="S26" i="103"/>
  <c r="S45" i="103" s="1"/>
  <c r="G45" i="101"/>
  <c r="O45" i="101"/>
  <c r="W45" i="101"/>
  <c r="C26" i="99"/>
  <c r="C45" i="99" s="1"/>
  <c r="K26" i="99"/>
  <c r="S26" i="99"/>
  <c r="H44" i="99"/>
  <c r="P44" i="99"/>
  <c r="E45" i="98"/>
  <c r="M45" i="98"/>
  <c r="U45" i="98"/>
  <c r="AA26" i="97"/>
  <c r="AA45" i="97" s="1"/>
  <c r="G26" i="96"/>
  <c r="G45" i="96" s="1"/>
  <c r="O26" i="96"/>
  <c r="O45" i="96" s="1"/>
  <c r="W26" i="96"/>
  <c r="W45" i="96" s="1"/>
  <c r="I44" i="96"/>
  <c r="I45" i="96" s="1"/>
  <c r="Q44" i="96"/>
  <c r="Q45" i="96" s="1"/>
  <c r="Y44" i="96"/>
  <c r="H44" i="96"/>
  <c r="H45" i="96" s="1"/>
  <c r="P44" i="96"/>
  <c r="D44" i="95"/>
  <c r="D45" i="95" s="1"/>
  <c r="L44" i="95"/>
  <c r="L45" i="95" s="1"/>
  <c r="T44" i="95"/>
  <c r="T45" i="95" s="1"/>
  <c r="AA44" i="94"/>
  <c r="H45" i="93"/>
  <c r="I45" i="92"/>
  <c r="Q45" i="92"/>
  <c r="Y45" i="92"/>
  <c r="G44" i="92"/>
  <c r="O44" i="92"/>
  <c r="W44" i="92"/>
  <c r="J45" i="91"/>
  <c r="R45" i="91"/>
  <c r="G26" i="89"/>
  <c r="G45" i="89" s="1"/>
  <c r="O26" i="89"/>
  <c r="W26" i="89"/>
  <c r="C26" i="88"/>
  <c r="K26" i="88"/>
  <c r="K45" i="88" s="1"/>
  <c r="S26" i="88"/>
  <c r="S45" i="88" s="1"/>
  <c r="D45" i="79"/>
  <c r="Z50" i="75"/>
  <c r="H45" i="74"/>
  <c r="Z25" i="74"/>
  <c r="X44" i="72"/>
  <c r="Z37" i="72"/>
  <c r="S45" i="68"/>
  <c r="G45" i="67"/>
  <c r="O45" i="67"/>
  <c r="W45" i="67"/>
  <c r="AA44" i="55"/>
  <c r="AA45" i="55" s="1"/>
  <c r="E26" i="119"/>
  <c r="M26" i="119"/>
  <c r="U26" i="119"/>
  <c r="U45" i="119" s="1"/>
  <c r="C26" i="118"/>
  <c r="C45" i="118" s="1"/>
  <c r="K26" i="118"/>
  <c r="K45" i="118" s="1"/>
  <c r="S26" i="118"/>
  <c r="S45" i="118" s="1"/>
  <c r="AA45" i="118"/>
  <c r="F44" i="117"/>
  <c r="F45" i="117" s="1"/>
  <c r="N44" i="117"/>
  <c r="N45" i="117" s="1"/>
  <c r="V44" i="117"/>
  <c r="C26" i="116"/>
  <c r="C45" i="116" s="1"/>
  <c r="K26" i="116"/>
  <c r="K45" i="116" s="1"/>
  <c r="S26" i="116"/>
  <c r="S45" i="116" s="1"/>
  <c r="AA26" i="116"/>
  <c r="AA45" i="116" s="1"/>
  <c r="D26" i="113"/>
  <c r="D45" i="113" s="1"/>
  <c r="L26" i="113"/>
  <c r="L45" i="113" s="1"/>
  <c r="T26" i="113"/>
  <c r="T45" i="113" s="1"/>
  <c r="F44" i="112"/>
  <c r="F45" i="112" s="1"/>
  <c r="N44" i="112"/>
  <c r="N45" i="112" s="1"/>
  <c r="V44" i="112"/>
  <c r="V45" i="112" s="1"/>
  <c r="D26" i="111"/>
  <c r="D45" i="111" s="1"/>
  <c r="L26" i="111"/>
  <c r="L45" i="111" s="1"/>
  <c r="T26" i="111"/>
  <c r="T45" i="111" s="1"/>
  <c r="G26" i="110"/>
  <c r="G45" i="110" s="1"/>
  <c r="O26" i="110"/>
  <c r="W26" i="110"/>
  <c r="D26" i="108"/>
  <c r="L26" i="108"/>
  <c r="T26" i="108"/>
  <c r="T45" i="108" s="1"/>
  <c r="V26" i="107"/>
  <c r="U26" i="107"/>
  <c r="E44" i="106"/>
  <c r="E45" i="106" s="1"/>
  <c r="M44" i="106"/>
  <c r="M45" i="106" s="1"/>
  <c r="U44" i="106"/>
  <c r="U45" i="106" s="1"/>
  <c r="AA26" i="105"/>
  <c r="AA45" i="105" s="1"/>
  <c r="D26" i="104"/>
  <c r="D45" i="104" s="1"/>
  <c r="C26" i="104"/>
  <c r="C45" i="104" s="1"/>
  <c r="K26" i="104"/>
  <c r="S26" i="104"/>
  <c r="S45" i="104" s="1"/>
  <c r="F44" i="104"/>
  <c r="F45" i="104" s="1"/>
  <c r="N44" i="104"/>
  <c r="N45" i="104" s="1"/>
  <c r="V44" i="104"/>
  <c r="V45" i="104" s="1"/>
  <c r="G45" i="102"/>
  <c r="O45" i="102"/>
  <c r="W45" i="102"/>
  <c r="E44" i="102"/>
  <c r="M44" i="102"/>
  <c r="M45" i="102" s="1"/>
  <c r="U44" i="102"/>
  <c r="U45" i="102" s="1"/>
  <c r="F44" i="101"/>
  <c r="N44" i="101"/>
  <c r="V44" i="101"/>
  <c r="I45" i="100"/>
  <c r="Q45" i="100"/>
  <c r="Y45" i="100"/>
  <c r="D45" i="99"/>
  <c r="L45" i="99"/>
  <c r="T45" i="99"/>
  <c r="J44" i="99"/>
  <c r="J45" i="99" s="1"/>
  <c r="R44" i="99"/>
  <c r="R45" i="99" s="1"/>
  <c r="F45" i="98"/>
  <c r="N45" i="98"/>
  <c r="V45" i="98"/>
  <c r="D44" i="98"/>
  <c r="D45" i="98" s="1"/>
  <c r="L44" i="98"/>
  <c r="L45" i="98" s="1"/>
  <c r="T44" i="98"/>
  <c r="D26" i="97"/>
  <c r="D45" i="97" s="1"/>
  <c r="L26" i="97"/>
  <c r="L45" i="97" s="1"/>
  <c r="T26" i="97"/>
  <c r="T45" i="97" s="1"/>
  <c r="C26" i="97"/>
  <c r="C45" i="97" s="1"/>
  <c r="K26" i="97"/>
  <c r="K45" i="97" s="1"/>
  <c r="S26" i="97"/>
  <c r="S45" i="97" s="1"/>
  <c r="Z50" i="97"/>
  <c r="J44" i="96"/>
  <c r="R44" i="96"/>
  <c r="AA26" i="95"/>
  <c r="AA45" i="95" s="1"/>
  <c r="F26" i="94"/>
  <c r="F45" i="94" s="1"/>
  <c r="N26" i="94"/>
  <c r="N45" i="94" s="1"/>
  <c r="V26" i="94"/>
  <c r="V45" i="94" s="1"/>
  <c r="I45" i="93"/>
  <c r="Q45" i="93"/>
  <c r="Y45" i="93"/>
  <c r="R45" i="92"/>
  <c r="G26" i="81"/>
  <c r="G45" i="81" s="1"/>
  <c r="O26" i="81"/>
  <c r="O45" i="81" s="1"/>
  <c r="W26" i="81"/>
  <c r="W45" i="81" s="1"/>
  <c r="AA26" i="76"/>
  <c r="AA45" i="76" s="1"/>
  <c r="Q45" i="74"/>
  <c r="J44" i="60"/>
  <c r="R44" i="60"/>
  <c r="Z50" i="90"/>
  <c r="D44" i="89"/>
  <c r="D45" i="89" s="1"/>
  <c r="L44" i="89"/>
  <c r="T44" i="89"/>
  <c r="T45" i="89" s="1"/>
  <c r="R45" i="88"/>
  <c r="C45" i="87"/>
  <c r="K45" i="87"/>
  <c r="S45" i="87"/>
  <c r="C45" i="86"/>
  <c r="K45" i="86"/>
  <c r="S45" i="86"/>
  <c r="C45" i="85"/>
  <c r="K45" i="85"/>
  <c r="S45" i="85"/>
  <c r="D44" i="84"/>
  <c r="L44" i="84"/>
  <c r="T44" i="84"/>
  <c r="G26" i="82"/>
  <c r="G45" i="82" s="1"/>
  <c r="O26" i="82"/>
  <c r="O45" i="82" s="1"/>
  <c r="W26" i="82"/>
  <c r="W45" i="82" s="1"/>
  <c r="J45" i="82"/>
  <c r="R45" i="82"/>
  <c r="D44" i="81"/>
  <c r="L44" i="81"/>
  <c r="T44" i="81"/>
  <c r="G26" i="79"/>
  <c r="G45" i="79" s="1"/>
  <c r="O26" i="79"/>
  <c r="O45" i="79" s="1"/>
  <c r="W26" i="79"/>
  <c r="W45" i="79" s="1"/>
  <c r="J45" i="79"/>
  <c r="R45" i="79"/>
  <c r="X44" i="67"/>
  <c r="Z44" i="67" s="1"/>
  <c r="Z37" i="67"/>
  <c r="X44" i="62"/>
  <c r="Z44" i="62" s="1"/>
  <c r="Z37" i="62"/>
  <c r="F26" i="55"/>
  <c r="N26" i="55"/>
  <c r="N45" i="55" s="1"/>
  <c r="V26" i="55"/>
  <c r="Y45" i="51"/>
  <c r="X26" i="50"/>
  <c r="Z13" i="50"/>
  <c r="G26" i="90"/>
  <c r="G45" i="90" s="1"/>
  <c r="O26" i="90"/>
  <c r="W26" i="90"/>
  <c r="W45" i="90" s="1"/>
  <c r="D44" i="90"/>
  <c r="D45" i="90" s="1"/>
  <c r="L44" i="90"/>
  <c r="L45" i="90" s="1"/>
  <c r="T44" i="90"/>
  <c r="AA26" i="89"/>
  <c r="AA45" i="84"/>
  <c r="AA45" i="81"/>
  <c r="F45" i="77"/>
  <c r="N45" i="77"/>
  <c r="V45" i="77"/>
  <c r="M45" i="76"/>
  <c r="U45" i="76"/>
  <c r="D45" i="75"/>
  <c r="L45" i="75"/>
  <c r="T45" i="75"/>
  <c r="F44" i="74"/>
  <c r="F45" i="74" s="1"/>
  <c r="N44" i="74"/>
  <c r="V44" i="74"/>
  <c r="J45" i="73"/>
  <c r="R45" i="73"/>
  <c r="D44" i="73"/>
  <c r="D45" i="73" s="1"/>
  <c r="L44" i="73"/>
  <c r="L45" i="73" s="1"/>
  <c r="T44" i="73"/>
  <c r="G45" i="71"/>
  <c r="O45" i="71"/>
  <c r="W45" i="71"/>
  <c r="AA45" i="70"/>
  <c r="X44" i="70"/>
  <c r="Z37" i="70"/>
  <c r="H45" i="68"/>
  <c r="P45" i="68"/>
  <c r="C45" i="67"/>
  <c r="J45" i="65"/>
  <c r="R45" i="65"/>
  <c r="J45" i="57"/>
  <c r="R45" i="57"/>
  <c r="G45" i="55"/>
  <c r="O45" i="55"/>
  <c r="W45" i="55"/>
  <c r="D44" i="91"/>
  <c r="D45" i="91" s="1"/>
  <c r="L44" i="91"/>
  <c r="L45" i="91" s="1"/>
  <c r="T44" i="91"/>
  <c r="T45" i="91" s="1"/>
  <c r="H45" i="90"/>
  <c r="P45" i="90"/>
  <c r="C26" i="89"/>
  <c r="C45" i="89" s="1"/>
  <c r="K26" i="89"/>
  <c r="K45" i="89" s="1"/>
  <c r="S26" i="89"/>
  <c r="G26" i="88"/>
  <c r="G45" i="88" s="1"/>
  <c r="O26" i="88"/>
  <c r="O45" i="88" s="1"/>
  <c r="W26" i="88"/>
  <c r="W45" i="88" s="1"/>
  <c r="C45" i="84"/>
  <c r="K45" i="84"/>
  <c r="S45" i="84"/>
  <c r="C45" i="81"/>
  <c r="K45" i="81"/>
  <c r="S45" i="81"/>
  <c r="D44" i="79"/>
  <c r="L44" i="79"/>
  <c r="L45" i="79" s="1"/>
  <c r="T44" i="79"/>
  <c r="T45" i="79" s="1"/>
  <c r="J44" i="77"/>
  <c r="J45" i="77" s="1"/>
  <c r="R44" i="77"/>
  <c r="I44" i="76"/>
  <c r="I45" i="76" s="1"/>
  <c r="Q44" i="76"/>
  <c r="Q45" i="76" s="1"/>
  <c r="Y44" i="76"/>
  <c r="Y45" i="76" s="1"/>
  <c r="G44" i="74"/>
  <c r="G45" i="74" s="1"/>
  <c r="O44" i="74"/>
  <c r="O45" i="74" s="1"/>
  <c r="W44" i="74"/>
  <c r="W45" i="74" s="1"/>
  <c r="E44" i="73"/>
  <c r="M44" i="73"/>
  <c r="U44" i="73"/>
  <c r="U45" i="73" s="1"/>
  <c r="H45" i="71"/>
  <c r="P45" i="71"/>
  <c r="C45" i="70"/>
  <c r="S45" i="67"/>
  <c r="G45" i="66"/>
  <c r="O45" i="66"/>
  <c r="W45" i="66"/>
  <c r="C45" i="65"/>
  <c r="K45" i="65"/>
  <c r="S45" i="65"/>
  <c r="E45" i="62"/>
  <c r="H45" i="61"/>
  <c r="P45" i="61"/>
  <c r="Z25" i="61"/>
  <c r="I45" i="60"/>
  <c r="Y45" i="60"/>
  <c r="J45" i="58"/>
  <c r="R45" i="58"/>
  <c r="J44" i="54"/>
  <c r="J45" i="54" s="1"/>
  <c r="R44" i="54"/>
  <c r="R45" i="54" s="1"/>
  <c r="H45" i="53"/>
  <c r="P45" i="53"/>
  <c r="Z37" i="52"/>
  <c r="F26" i="51"/>
  <c r="F45" i="51" s="1"/>
  <c r="F44" i="49"/>
  <c r="N44" i="49"/>
  <c r="V44" i="49"/>
  <c r="I45" i="90"/>
  <c r="Q45" i="90"/>
  <c r="L45" i="89"/>
  <c r="H45" i="88"/>
  <c r="P45" i="88"/>
  <c r="D44" i="88"/>
  <c r="L44" i="88"/>
  <c r="T44" i="88"/>
  <c r="G26" i="83"/>
  <c r="G45" i="83" s="1"/>
  <c r="O26" i="83"/>
  <c r="O45" i="83" s="1"/>
  <c r="W26" i="83"/>
  <c r="W45" i="83" s="1"/>
  <c r="J45" i="83"/>
  <c r="R45" i="83"/>
  <c r="AA45" i="82"/>
  <c r="D44" i="82"/>
  <c r="D45" i="82" s="1"/>
  <c r="L44" i="82"/>
  <c r="L45" i="82" s="1"/>
  <c r="T44" i="82"/>
  <c r="T45" i="82" s="1"/>
  <c r="G26" i="80"/>
  <c r="G45" i="80" s="1"/>
  <c r="O26" i="80"/>
  <c r="O45" i="80" s="1"/>
  <c r="W26" i="80"/>
  <c r="W45" i="80" s="1"/>
  <c r="J45" i="80"/>
  <c r="R45" i="80"/>
  <c r="AA45" i="79"/>
  <c r="H45" i="77"/>
  <c r="P45" i="77"/>
  <c r="W45" i="76"/>
  <c r="F45" i="75"/>
  <c r="N45" i="75"/>
  <c r="V45" i="75"/>
  <c r="E45" i="74"/>
  <c r="M45" i="74"/>
  <c r="U45" i="74"/>
  <c r="C45" i="73"/>
  <c r="F45" i="72"/>
  <c r="G45" i="69"/>
  <c r="O45" i="69"/>
  <c r="W45" i="69"/>
  <c r="AA45" i="68"/>
  <c r="X44" i="68"/>
  <c r="X45" i="68" s="1"/>
  <c r="Z37" i="68"/>
  <c r="H45" i="66"/>
  <c r="P45" i="66"/>
  <c r="I45" i="61"/>
  <c r="Y45" i="61"/>
  <c r="J45" i="60"/>
  <c r="R45" i="60"/>
  <c r="E45" i="59"/>
  <c r="X44" i="58"/>
  <c r="Z44" i="58" s="1"/>
  <c r="Z37" i="58"/>
  <c r="AA44" i="54"/>
  <c r="AA45" i="54" s="1"/>
  <c r="Z44" i="52"/>
  <c r="E44" i="51"/>
  <c r="E45" i="51" s="1"/>
  <c r="N45" i="50"/>
  <c r="AA26" i="41"/>
  <c r="AA45" i="41" s="1"/>
  <c r="G45" i="39"/>
  <c r="O45" i="39"/>
  <c r="G44" i="91"/>
  <c r="O44" i="91"/>
  <c r="W44" i="91"/>
  <c r="I44" i="89"/>
  <c r="I45" i="89" s="1"/>
  <c r="Q44" i="89"/>
  <c r="Y44" i="89"/>
  <c r="H44" i="89"/>
  <c r="P44" i="89"/>
  <c r="X44" i="89"/>
  <c r="Z44" i="89" s="1"/>
  <c r="I45" i="88"/>
  <c r="Q45" i="88"/>
  <c r="Y45" i="88"/>
  <c r="F44" i="88"/>
  <c r="N44" i="88"/>
  <c r="V44" i="88"/>
  <c r="V45" i="88" s="1"/>
  <c r="G26" i="87"/>
  <c r="O26" i="87"/>
  <c r="W26" i="87"/>
  <c r="D44" i="87"/>
  <c r="D45" i="87" s="1"/>
  <c r="L44" i="87"/>
  <c r="L45" i="87" s="1"/>
  <c r="T44" i="87"/>
  <c r="T45" i="87" s="1"/>
  <c r="G26" i="86"/>
  <c r="O26" i="86"/>
  <c r="W26" i="86"/>
  <c r="D44" i="86"/>
  <c r="D45" i="86" s="1"/>
  <c r="L44" i="86"/>
  <c r="L45" i="86" s="1"/>
  <c r="T44" i="86"/>
  <c r="T45" i="86" s="1"/>
  <c r="G26" i="85"/>
  <c r="G45" i="85" s="1"/>
  <c r="O26" i="85"/>
  <c r="O45" i="85" s="1"/>
  <c r="W26" i="85"/>
  <c r="W45" i="85" s="1"/>
  <c r="D44" i="85"/>
  <c r="D45" i="85" s="1"/>
  <c r="L44" i="85"/>
  <c r="L45" i="85" s="1"/>
  <c r="T44" i="85"/>
  <c r="T45" i="85" s="1"/>
  <c r="C45" i="82"/>
  <c r="K45" i="82"/>
  <c r="S45" i="82"/>
  <c r="F44" i="82"/>
  <c r="F45" i="82" s="1"/>
  <c r="N44" i="82"/>
  <c r="N45" i="82" s="1"/>
  <c r="V44" i="82"/>
  <c r="V45" i="82" s="1"/>
  <c r="C45" i="79"/>
  <c r="K45" i="79"/>
  <c r="S45" i="79"/>
  <c r="F44" i="78"/>
  <c r="F45" i="78" s="1"/>
  <c r="N44" i="78"/>
  <c r="N45" i="78" s="1"/>
  <c r="V44" i="78"/>
  <c r="V45" i="78" s="1"/>
  <c r="D44" i="77"/>
  <c r="D45" i="77" s="1"/>
  <c r="L44" i="77"/>
  <c r="L45" i="77" s="1"/>
  <c r="T44" i="77"/>
  <c r="T45" i="77" s="1"/>
  <c r="H45" i="76"/>
  <c r="P45" i="76"/>
  <c r="C44" i="76"/>
  <c r="C45" i="76" s="1"/>
  <c r="K44" i="76"/>
  <c r="K45" i="76" s="1"/>
  <c r="S44" i="76"/>
  <c r="S45" i="76" s="1"/>
  <c r="J44" i="75"/>
  <c r="J45" i="75" s="1"/>
  <c r="R44" i="75"/>
  <c r="R45" i="75" s="1"/>
  <c r="Z37" i="75"/>
  <c r="I44" i="74"/>
  <c r="I45" i="74" s="1"/>
  <c r="Q44" i="74"/>
  <c r="Y44" i="74"/>
  <c r="Y45" i="74" s="1"/>
  <c r="G44" i="73"/>
  <c r="G45" i="73" s="1"/>
  <c r="O44" i="73"/>
  <c r="O45" i="73" s="1"/>
  <c r="W44" i="73"/>
  <c r="W45" i="73" s="1"/>
  <c r="G45" i="72"/>
  <c r="O45" i="72"/>
  <c r="W45" i="72"/>
  <c r="AA45" i="71"/>
  <c r="X44" i="71"/>
  <c r="Z37" i="71"/>
  <c r="H45" i="69"/>
  <c r="P45" i="69"/>
  <c r="C45" i="68"/>
  <c r="I44" i="64"/>
  <c r="I45" i="64" s="1"/>
  <c r="Q44" i="64"/>
  <c r="Y44" i="64"/>
  <c r="M45" i="62"/>
  <c r="U45" i="62"/>
  <c r="I44" i="59"/>
  <c r="Y44" i="59"/>
  <c r="Z44" i="59" s="1"/>
  <c r="D45" i="58"/>
  <c r="L45" i="58"/>
  <c r="E45" i="57"/>
  <c r="AA44" i="57"/>
  <c r="AA45" i="57" s="1"/>
  <c r="J45" i="55"/>
  <c r="R45" i="55"/>
  <c r="AA44" i="47"/>
  <c r="AA45" i="47" s="1"/>
  <c r="J45" i="61"/>
  <c r="R45" i="61"/>
  <c r="Z50" i="59"/>
  <c r="H45" i="58"/>
  <c r="P45" i="58"/>
  <c r="C44" i="57"/>
  <c r="C45" i="57" s="1"/>
  <c r="K44" i="57"/>
  <c r="S44" i="57"/>
  <c r="S45" i="57" s="1"/>
  <c r="Z50" i="56"/>
  <c r="H45" i="55"/>
  <c r="P45" i="55"/>
  <c r="Z44" i="55"/>
  <c r="C44" i="54"/>
  <c r="C45" i="54" s="1"/>
  <c r="K44" i="54"/>
  <c r="S44" i="54"/>
  <c r="F26" i="53"/>
  <c r="F45" i="53" s="1"/>
  <c r="N26" i="53"/>
  <c r="V26" i="53"/>
  <c r="G44" i="51"/>
  <c r="W44" i="51"/>
  <c r="J45" i="50"/>
  <c r="R45" i="50"/>
  <c r="H44" i="49"/>
  <c r="P44" i="49"/>
  <c r="P45" i="49" s="1"/>
  <c r="X44" i="49"/>
  <c r="Z44" i="49" s="1"/>
  <c r="AA44" i="43"/>
  <c r="Z50" i="43"/>
  <c r="H44" i="41"/>
  <c r="P44" i="41"/>
  <c r="P45" i="41" s="1"/>
  <c r="I26" i="37"/>
  <c r="Q26" i="37"/>
  <c r="Y26" i="37"/>
  <c r="Z43" i="16"/>
  <c r="X44" i="16"/>
  <c r="Z44" i="16" s="1"/>
  <c r="J44" i="72"/>
  <c r="J45" i="72" s="1"/>
  <c r="R44" i="72"/>
  <c r="R45" i="72" s="1"/>
  <c r="I44" i="72"/>
  <c r="Q44" i="72"/>
  <c r="Q45" i="72" s="1"/>
  <c r="Y44" i="72"/>
  <c r="J44" i="71"/>
  <c r="J45" i="71" s="1"/>
  <c r="R44" i="71"/>
  <c r="R45" i="71" s="1"/>
  <c r="I44" i="71"/>
  <c r="I45" i="71" s="1"/>
  <c r="Q44" i="71"/>
  <c r="Y44" i="71"/>
  <c r="Z44" i="71" s="1"/>
  <c r="J44" i="70"/>
  <c r="J45" i="70" s="1"/>
  <c r="R44" i="70"/>
  <c r="R45" i="70" s="1"/>
  <c r="I44" i="70"/>
  <c r="Q44" i="70"/>
  <c r="Y44" i="70"/>
  <c r="Z44" i="70" s="1"/>
  <c r="J45" i="69"/>
  <c r="R45" i="69"/>
  <c r="J44" i="69"/>
  <c r="R44" i="69"/>
  <c r="I44" i="69"/>
  <c r="Q44" i="69"/>
  <c r="Y44" i="69"/>
  <c r="R45" i="68"/>
  <c r="J44" i="68"/>
  <c r="J45" i="68" s="1"/>
  <c r="R44" i="68"/>
  <c r="I44" i="68"/>
  <c r="I45" i="68" s="1"/>
  <c r="Q44" i="68"/>
  <c r="Q45" i="68" s="1"/>
  <c r="Y44" i="68"/>
  <c r="Y45" i="68" s="1"/>
  <c r="R45" i="67"/>
  <c r="J44" i="67"/>
  <c r="J45" i="67" s="1"/>
  <c r="R44" i="67"/>
  <c r="I44" i="67"/>
  <c r="I45" i="67" s="1"/>
  <c r="Q44" i="67"/>
  <c r="Q45" i="67" s="1"/>
  <c r="Y44" i="67"/>
  <c r="Y45" i="67" s="1"/>
  <c r="J44" i="66"/>
  <c r="J45" i="66" s="1"/>
  <c r="R44" i="66"/>
  <c r="R45" i="66" s="1"/>
  <c r="I44" i="66"/>
  <c r="I45" i="66" s="1"/>
  <c r="Q44" i="66"/>
  <c r="Q45" i="66" s="1"/>
  <c r="Y44" i="66"/>
  <c r="Y45" i="66" s="1"/>
  <c r="D44" i="64"/>
  <c r="L44" i="64"/>
  <c r="T44" i="64"/>
  <c r="H26" i="63"/>
  <c r="H45" i="63" s="1"/>
  <c r="P26" i="63"/>
  <c r="P45" i="63" s="1"/>
  <c r="X26" i="63"/>
  <c r="X45" i="63" s="1"/>
  <c r="Z45" i="63" s="1"/>
  <c r="G44" i="62"/>
  <c r="G45" i="62" s="1"/>
  <c r="O44" i="62"/>
  <c r="O45" i="62" s="1"/>
  <c r="W44" i="62"/>
  <c r="W45" i="62" s="1"/>
  <c r="D44" i="61"/>
  <c r="L44" i="61"/>
  <c r="T44" i="61"/>
  <c r="D26" i="60"/>
  <c r="D45" i="60" s="1"/>
  <c r="L26" i="60"/>
  <c r="L45" i="60" s="1"/>
  <c r="T26" i="60"/>
  <c r="E44" i="60"/>
  <c r="E45" i="60" s="1"/>
  <c r="M44" i="60"/>
  <c r="U44" i="60"/>
  <c r="D44" i="59"/>
  <c r="D45" i="59" s="1"/>
  <c r="L44" i="59"/>
  <c r="T44" i="59"/>
  <c r="T45" i="59" s="1"/>
  <c r="I45" i="58"/>
  <c r="Q45" i="58"/>
  <c r="Y45" i="58"/>
  <c r="G44" i="58"/>
  <c r="G45" i="58" s="1"/>
  <c r="O44" i="58"/>
  <c r="O45" i="58" s="1"/>
  <c r="W44" i="58"/>
  <c r="W45" i="58" s="1"/>
  <c r="E44" i="57"/>
  <c r="M44" i="57"/>
  <c r="M45" i="57" s="1"/>
  <c r="U44" i="57"/>
  <c r="U45" i="57" s="1"/>
  <c r="F26" i="56"/>
  <c r="N26" i="56"/>
  <c r="N45" i="56" s="1"/>
  <c r="V26" i="56"/>
  <c r="G44" i="56"/>
  <c r="O44" i="56"/>
  <c r="W44" i="56"/>
  <c r="E44" i="54"/>
  <c r="E45" i="54" s="1"/>
  <c r="M44" i="54"/>
  <c r="U44" i="54"/>
  <c r="X44" i="53"/>
  <c r="Z44" i="53" s="1"/>
  <c r="J45" i="52"/>
  <c r="R45" i="52"/>
  <c r="AA44" i="52"/>
  <c r="AA45" i="52" s="1"/>
  <c r="M45" i="51"/>
  <c r="U45" i="51"/>
  <c r="Z44" i="51"/>
  <c r="C26" i="50"/>
  <c r="K26" i="50"/>
  <c r="S26" i="50"/>
  <c r="H44" i="50"/>
  <c r="H45" i="50" s="1"/>
  <c r="P44" i="50"/>
  <c r="P45" i="50" s="1"/>
  <c r="X44" i="50"/>
  <c r="Z44" i="50" s="1"/>
  <c r="I44" i="49"/>
  <c r="I45" i="49" s="1"/>
  <c r="Q44" i="49"/>
  <c r="Y44" i="49"/>
  <c r="Y45" i="49" s="1"/>
  <c r="F26" i="48"/>
  <c r="N26" i="48"/>
  <c r="V26" i="48"/>
  <c r="J45" i="47"/>
  <c r="R45" i="47"/>
  <c r="Z50" i="47"/>
  <c r="Z25" i="46"/>
  <c r="C44" i="43"/>
  <c r="C45" i="43" s="1"/>
  <c r="K44" i="43"/>
  <c r="S44" i="43"/>
  <c r="J26" i="41"/>
  <c r="R26" i="41"/>
  <c r="R45" i="41" s="1"/>
  <c r="R45" i="37"/>
  <c r="O45" i="36"/>
  <c r="D44" i="31"/>
  <c r="D45" i="31" s="1"/>
  <c r="L44" i="31"/>
  <c r="L45" i="31" s="1"/>
  <c r="T44" i="31"/>
  <c r="T45" i="31" s="1"/>
  <c r="D26" i="72"/>
  <c r="D45" i="72" s="1"/>
  <c r="L26" i="72"/>
  <c r="L45" i="72" s="1"/>
  <c r="T26" i="72"/>
  <c r="T45" i="72" s="1"/>
  <c r="D26" i="71"/>
  <c r="D45" i="71" s="1"/>
  <c r="L26" i="71"/>
  <c r="L45" i="71" s="1"/>
  <c r="T26" i="71"/>
  <c r="T45" i="71" s="1"/>
  <c r="D26" i="70"/>
  <c r="D45" i="70" s="1"/>
  <c r="L26" i="70"/>
  <c r="L45" i="70" s="1"/>
  <c r="T26" i="70"/>
  <c r="T45" i="70" s="1"/>
  <c r="D26" i="69"/>
  <c r="D45" i="69" s="1"/>
  <c r="L26" i="69"/>
  <c r="L45" i="69" s="1"/>
  <c r="T26" i="69"/>
  <c r="T45" i="69" s="1"/>
  <c r="D26" i="68"/>
  <c r="D45" i="68" s="1"/>
  <c r="L26" i="68"/>
  <c r="L45" i="68" s="1"/>
  <c r="T26" i="68"/>
  <c r="T45" i="68" s="1"/>
  <c r="D26" i="67"/>
  <c r="D45" i="67" s="1"/>
  <c r="L26" i="67"/>
  <c r="L45" i="67" s="1"/>
  <c r="T26" i="67"/>
  <c r="T45" i="67" s="1"/>
  <c r="D26" i="66"/>
  <c r="D45" i="66" s="1"/>
  <c r="L26" i="66"/>
  <c r="L45" i="66" s="1"/>
  <c r="T26" i="66"/>
  <c r="T45" i="66" s="1"/>
  <c r="Q45" i="64"/>
  <c r="Y45" i="64"/>
  <c r="Z13" i="63"/>
  <c r="D45" i="62"/>
  <c r="L45" i="62"/>
  <c r="T45" i="62"/>
  <c r="Y45" i="62"/>
  <c r="F45" i="60"/>
  <c r="N45" i="60"/>
  <c r="V45" i="60"/>
  <c r="Z50" i="60"/>
  <c r="H45" i="59"/>
  <c r="P45" i="59"/>
  <c r="F26" i="57"/>
  <c r="N26" i="57"/>
  <c r="V26" i="57"/>
  <c r="V45" i="57" s="1"/>
  <c r="H45" i="56"/>
  <c r="P45" i="56"/>
  <c r="C44" i="55"/>
  <c r="C45" i="55" s="1"/>
  <c r="K44" i="55"/>
  <c r="K45" i="55" s="1"/>
  <c r="S44" i="55"/>
  <c r="S45" i="55" s="1"/>
  <c r="F26" i="54"/>
  <c r="N26" i="54"/>
  <c r="N45" i="54" s="1"/>
  <c r="V26" i="54"/>
  <c r="G26" i="51"/>
  <c r="G45" i="51" s="1"/>
  <c r="W26" i="51"/>
  <c r="E45" i="50"/>
  <c r="M45" i="50"/>
  <c r="Z37" i="50"/>
  <c r="F26" i="49"/>
  <c r="F45" i="49" s="1"/>
  <c r="N26" i="49"/>
  <c r="N45" i="49" s="1"/>
  <c r="V26" i="49"/>
  <c r="V45" i="49" s="1"/>
  <c r="AA44" i="49"/>
  <c r="AA45" i="49" s="1"/>
  <c r="H45" i="48"/>
  <c r="P45" i="48"/>
  <c r="C44" i="47"/>
  <c r="C45" i="47" s="1"/>
  <c r="K44" i="47"/>
  <c r="S44" i="47"/>
  <c r="S45" i="47" s="1"/>
  <c r="X44" i="45"/>
  <c r="Z44" i="45" s="1"/>
  <c r="Z37" i="45"/>
  <c r="J44" i="37"/>
  <c r="J45" i="37" s="1"/>
  <c r="R44" i="37"/>
  <c r="H45" i="65"/>
  <c r="P45" i="65"/>
  <c r="I45" i="59"/>
  <c r="Y45" i="59"/>
  <c r="J45" i="53"/>
  <c r="R45" i="53"/>
  <c r="AA44" i="53"/>
  <c r="AA45" i="53" s="1"/>
  <c r="C44" i="51"/>
  <c r="C45" i="51" s="1"/>
  <c r="AA44" i="50"/>
  <c r="AA45" i="50" s="1"/>
  <c r="I45" i="48"/>
  <c r="Q45" i="48"/>
  <c r="Y45" i="48"/>
  <c r="AA45" i="45"/>
  <c r="F26" i="43"/>
  <c r="F45" i="43" s="1"/>
  <c r="N26" i="43"/>
  <c r="N45" i="43" s="1"/>
  <c r="V26" i="43"/>
  <c r="V45" i="43" s="1"/>
  <c r="N45" i="72"/>
  <c r="V45" i="72"/>
  <c r="F45" i="71"/>
  <c r="N45" i="71"/>
  <c r="V45" i="71"/>
  <c r="F45" i="70"/>
  <c r="N45" i="70"/>
  <c r="V45" i="70"/>
  <c r="F45" i="69"/>
  <c r="N45" i="69"/>
  <c r="V45" i="69"/>
  <c r="F45" i="68"/>
  <c r="N45" i="68"/>
  <c r="V45" i="68"/>
  <c r="F45" i="67"/>
  <c r="N45" i="67"/>
  <c r="V45" i="67"/>
  <c r="F44" i="66"/>
  <c r="F45" i="66" s="1"/>
  <c r="N44" i="66"/>
  <c r="N45" i="66" s="1"/>
  <c r="V44" i="66"/>
  <c r="V45" i="66" s="1"/>
  <c r="H44" i="64"/>
  <c r="H45" i="64" s="1"/>
  <c r="P44" i="64"/>
  <c r="P45" i="64" s="1"/>
  <c r="X44" i="64"/>
  <c r="D26" i="63"/>
  <c r="L26" i="63"/>
  <c r="T26" i="63"/>
  <c r="Z43" i="63"/>
  <c r="C44" i="62"/>
  <c r="C45" i="62" s="1"/>
  <c r="K44" i="62"/>
  <c r="K45" i="62" s="1"/>
  <c r="S44" i="62"/>
  <c r="S45" i="62" s="1"/>
  <c r="Z50" i="61"/>
  <c r="H45" i="60"/>
  <c r="P45" i="60"/>
  <c r="Z25" i="60"/>
  <c r="J45" i="59"/>
  <c r="R45" i="59"/>
  <c r="C44" i="58"/>
  <c r="C45" i="58" s="1"/>
  <c r="K44" i="58"/>
  <c r="S44" i="58"/>
  <c r="S45" i="58" s="1"/>
  <c r="AA44" i="58"/>
  <c r="Z50" i="58"/>
  <c r="P45" i="57"/>
  <c r="I44" i="57"/>
  <c r="I45" i="57" s="1"/>
  <c r="Q44" i="57"/>
  <c r="Y44" i="57"/>
  <c r="Y45" i="57" s="1"/>
  <c r="J45" i="56"/>
  <c r="R45" i="56"/>
  <c r="AA44" i="56"/>
  <c r="F44" i="55"/>
  <c r="N44" i="55"/>
  <c r="V44" i="55"/>
  <c r="V45" i="55" s="1"/>
  <c r="Z50" i="55"/>
  <c r="H45" i="54"/>
  <c r="P45" i="54"/>
  <c r="Z25" i="54"/>
  <c r="I44" i="54"/>
  <c r="Q44" i="54"/>
  <c r="Y44" i="54"/>
  <c r="Z44" i="54" s="1"/>
  <c r="D44" i="53"/>
  <c r="D45" i="53" s="1"/>
  <c r="L44" i="53"/>
  <c r="T44" i="53"/>
  <c r="T45" i="53" s="1"/>
  <c r="C44" i="53"/>
  <c r="C45" i="53" s="1"/>
  <c r="K44" i="53"/>
  <c r="K45" i="53" s="1"/>
  <c r="S44" i="53"/>
  <c r="S45" i="53" s="1"/>
  <c r="F26" i="52"/>
  <c r="F45" i="52" s="1"/>
  <c r="N26" i="52"/>
  <c r="N45" i="52" s="1"/>
  <c r="V26" i="52"/>
  <c r="V45" i="52" s="1"/>
  <c r="G44" i="52"/>
  <c r="O44" i="52"/>
  <c r="O45" i="52" s="1"/>
  <c r="W44" i="52"/>
  <c r="Z50" i="52"/>
  <c r="I45" i="51"/>
  <c r="Q45" i="51"/>
  <c r="D44" i="51"/>
  <c r="G26" i="50"/>
  <c r="G45" i="50" s="1"/>
  <c r="O26" i="50"/>
  <c r="O45" i="50" s="1"/>
  <c r="W26" i="50"/>
  <c r="W45" i="50" s="1"/>
  <c r="F26" i="50"/>
  <c r="F45" i="50" s="1"/>
  <c r="V26" i="50"/>
  <c r="V45" i="50" s="1"/>
  <c r="D44" i="50"/>
  <c r="D45" i="50" s="1"/>
  <c r="L44" i="50"/>
  <c r="L45" i="50" s="1"/>
  <c r="T44" i="50"/>
  <c r="T45" i="50" s="1"/>
  <c r="C44" i="50"/>
  <c r="K44" i="50"/>
  <c r="S44" i="50"/>
  <c r="Z25" i="49"/>
  <c r="E44" i="49"/>
  <c r="E45" i="49" s="1"/>
  <c r="M44" i="49"/>
  <c r="M45" i="49" s="1"/>
  <c r="U44" i="49"/>
  <c r="U45" i="49" s="1"/>
  <c r="J45" i="48"/>
  <c r="R45" i="48"/>
  <c r="Z50" i="39"/>
  <c r="X26" i="38"/>
  <c r="X45" i="38" s="1"/>
  <c r="Z45" i="38" s="1"/>
  <c r="Z13" i="38"/>
  <c r="J45" i="46"/>
  <c r="R45" i="46"/>
  <c r="F26" i="44"/>
  <c r="F45" i="44" s="1"/>
  <c r="N26" i="44"/>
  <c r="V26" i="44"/>
  <c r="V45" i="44" s="1"/>
  <c r="AA44" i="44"/>
  <c r="J45" i="42"/>
  <c r="C26" i="41"/>
  <c r="C45" i="41" s="1"/>
  <c r="K26" i="41"/>
  <c r="K45" i="41" s="1"/>
  <c r="S26" i="41"/>
  <c r="S45" i="41" s="1"/>
  <c r="AA26" i="37"/>
  <c r="AA45" i="37" s="1"/>
  <c r="AA26" i="35"/>
  <c r="AA44" i="16"/>
  <c r="AA44" i="48"/>
  <c r="C44" i="44"/>
  <c r="C45" i="44" s="1"/>
  <c r="K44" i="44"/>
  <c r="S44" i="44"/>
  <c r="C26" i="42"/>
  <c r="C45" i="42" s="1"/>
  <c r="G45" i="40"/>
  <c r="O45" i="40"/>
  <c r="W45" i="40"/>
  <c r="AA26" i="38"/>
  <c r="C26" i="37"/>
  <c r="C45" i="37" s="1"/>
  <c r="K26" i="37"/>
  <c r="K45" i="37" s="1"/>
  <c r="S26" i="37"/>
  <c r="S45" i="37" s="1"/>
  <c r="C26" i="35"/>
  <c r="K26" i="35"/>
  <c r="S26" i="35"/>
  <c r="H44" i="35"/>
  <c r="H45" i="35" s="1"/>
  <c r="P44" i="35"/>
  <c r="P45" i="35" s="1"/>
  <c r="G26" i="33"/>
  <c r="G45" i="33" s="1"/>
  <c r="O26" i="33"/>
  <c r="W26" i="33"/>
  <c r="D44" i="32"/>
  <c r="D45" i="32" s="1"/>
  <c r="L44" i="32"/>
  <c r="L45" i="32" s="1"/>
  <c r="T44" i="32"/>
  <c r="T45" i="32" s="1"/>
  <c r="F45" i="29"/>
  <c r="H45" i="27"/>
  <c r="P45" i="24"/>
  <c r="F45" i="24"/>
  <c r="C44" i="16"/>
  <c r="C45" i="16" s="1"/>
  <c r="C44" i="48"/>
  <c r="C45" i="48" s="1"/>
  <c r="K44" i="48"/>
  <c r="K45" i="48" s="1"/>
  <c r="S44" i="48"/>
  <c r="S45" i="48" s="1"/>
  <c r="F26" i="45"/>
  <c r="N26" i="45"/>
  <c r="N45" i="45" s="1"/>
  <c r="V26" i="45"/>
  <c r="AA44" i="45"/>
  <c r="J45" i="43"/>
  <c r="R45" i="43"/>
  <c r="D45" i="42"/>
  <c r="L45" i="42"/>
  <c r="Z13" i="39"/>
  <c r="C26" i="38"/>
  <c r="C45" i="38" s="1"/>
  <c r="K26" i="38"/>
  <c r="S26" i="38"/>
  <c r="H44" i="38"/>
  <c r="H45" i="38" s="1"/>
  <c r="P44" i="38"/>
  <c r="P45" i="38" s="1"/>
  <c r="AA26" i="36"/>
  <c r="Z25" i="33"/>
  <c r="I26" i="27"/>
  <c r="I45" i="27" s="1"/>
  <c r="Y26" i="27"/>
  <c r="Y45" i="27" s="1"/>
  <c r="N44" i="26"/>
  <c r="V44" i="26"/>
  <c r="I26" i="24"/>
  <c r="I45" i="24" s="1"/>
  <c r="Y26" i="24"/>
  <c r="Y45" i="24" s="1"/>
  <c r="D26" i="21"/>
  <c r="T26" i="21"/>
  <c r="T45" i="21" s="1"/>
  <c r="F26" i="47"/>
  <c r="F45" i="47" s="1"/>
  <c r="N26" i="47"/>
  <c r="N45" i="47" s="1"/>
  <c r="V26" i="47"/>
  <c r="V45" i="47" s="1"/>
  <c r="Z37" i="46"/>
  <c r="G45" i="45"/>
  <c r="O45" i="45"/>
  <c r="W45" i="45"/>
  <c r="C44" i="45"/>
  <c r="K44" i="45"/>
  <c r="K45" i="45" s="1"/>
  <c r="S44" i="45"/>
  <c r="Q45" i="44"/>
  <c r="K45" i="43"/>
  <c r="S45" i="43"/>
  <c r="E26" i="42"/>
  <c r="E45" i="42" s="1"/>
  <c r="G45" i="41"/>
  <c r="O45" i="41"/>
  <c r="W45" i="41"/>
  <c r="I45" i="40"/>
  <c r="Y45" i="40"/>
  <c r="AA26" i="39"/>
  <c r="AA45" i="39" s="1"/>
  <c r="H44" i="39"/>
  <c r="H45" i="39" s="1"/>
  <c r="P44" i="39"/>
  <c r="E45" i="38"/>
  <c r="M45" i="38"/>
  <c r="U45" i="38"/>
  <c r="C26" i="36"/>
  <c r="K26" i="36"/>
  <c r="K45" i="36" s="1"/>
  <c r="S26" i="36"/>
  <c r="S45" i="36" s="1"/>
  <c r="H44" i="36"/>
  <c r="H45" i="36" s="1"/>
  <c r="P44" i="36"/>
  <c r="G45" i="34"/>
  <c r="O45" i="34"/>
  <c r="W45" i="34"/>
  <c r="I45" i="33"/>
  <c r="Q45" i="33"/>
  <c r="Y45" i="33"/>
  <c r="C45" i="30"/>
  <c r="K45" i="30"/>
  <c r="S45" i="30"/>
  <c r="G26" i="28"/>
  <c r="G45" i="28" s="1"/>
  <c r="O26" i="28"/>
  <c r="J26" i="27"/>
  <c r="J45" i="27" s="1"/>
  <c r="Z13" i="27"/>
  <c r="D45" i="25"/>
  <c r="L45" i="25"/>
  <c r="T45" i="25"/>
  <c r="J26" i="24"/>
  <c r="J45" i="24" s="1"/>
  <c r="R26" i="24"/>
  <c r="R45" i="24" s="1"/>
  <c r="Z13" i="24"/>
  <c r="N45" i="24"/>
  <c r="AA45" i="23"/>
  <c r="W45" i="20"/>
  <c r="X44" i="20"/>
  <c r="J44" i="18"/>
  <c r="R44" i="18"/>
  <c r="Z37" i="18"/>
  <c r="P45" i="16"/>
  <c r="F26" i="46"/>
  <c r="F45" i="46" s="1"/>
  <c r="N26" i="46"/>
  <c r="N45" i="46" s="1"/>
  <c r="V26" i="46"/>
  <c r="V45" i="46" s="1"/>
  <c r="AA44" i="46"/>
  <c r="H45" i="45"/>
  <c r="P45" i="45"/>
  <c r="J45" i="44"/>
  <c r="R45" i="44"/>
  <c r="AA45" i="44"/>
  <c r="D45" i="43"/>
  <c r="L45" i="43"/>
  <c r="T45" i="43"/>
  <c r="H44" i="42"/>
  <c r="H45" i="42" s="1"/>
  <c r="P44" i="42"/>
  <c r="P45" i="42" s="1"/>
  <c r="X44" i="42"/>
  <c r="Z44" i="42" s="1"/>
  <c r="H45" i="41"/>
  <c r="D45" i="39"/>
  <c r="L45" i="39"/>
  <c r="T45" i="39"/>
  <c r="C26" i="39"/>
  <c r="C45" i="39" s="1"/>
  <c r="K26" i="39"/>
  <c r="K45" i="39" s="1"/>
  <c r="S26" i="39"/>
  <c r="S45" i="39" s="1"/>
  <c r="F45" i="38"/>
  <c r="N45" i="38"/>
  <c r="V45" i="38"/>
  <c r="G45" i="37"/>
  <c r="O45" i="37"/>
  <c r="W45" i="37"/>
  <c r="D45" i="36"/>
  <c r="L45" i="36"/>
  <c r="T45" i="36"/>
  <c r="F45" i="35"/>
  <c r="N45" i="35"/>
  <c r="V45" i="35"/>
  <c r="H45" i="34"/>
  <c r="P45" i="34"/>
  <c r="D44" i="33"/>
  <c r="D45" i="33" s="1"/>
  <c r="L44" i="33"/>
  <c r="L45" i="33" s="1"/>
  <c r="T44" i="33"/>
  <c r="T45" i="33" s="1"/>
  <c r="F45" i="31"/>
  <c r="C45" i="24"/>
  <c r="K45" i="24"/>
  <c r="S45" i="24"/>
  <c r="V45" i="24"/>
  <c r="C45" i="23"/>
  <c r="K45" i="23"/>
  <c r="S45" i="23"/>
  <c r="G44" i="48"/>
  <c r="O44" i="48"/>
  <c r="O45" i="48" s="1"/>
  <c r="W44" i="48"/>
  <c r="Z25" i="47"/>
  <c r="D44" i="46"/>
  <c r="L44" i="46"/>
  <c r="T44" i="46"/>
  <c r="C44" i="46"/>
  <c r="C45" i="46" s="1"/>
  <c r="K44" i="46"/>
  <c r="S44" i="46"/>
  <c r="S45" i="46" s="1"/>
  <c r="F44" i="45"/>
  <c r="N44" i="45"/>
  <c r="V44" i="45"/>
  <c r="V45" i="45" s="1"/>
  <c r="K45" i="44"/>
  <c r="S45" i="44"/>
  <c r="H44" i="44"/>
  <c r="P44" i="44"/>
  <c r="X44" i="44"/>
  <c r="Z44" i="44" s="1"/>
  <c r="Z37" i="43"/>
  <c r="G26" i="42"/>
  <c r="G45" i="42" s="1"/>
  <c r="W26" i="42"/>
  <c r="W45" i="42" s="1"/>
  <c r="J44" i="42"/>
  <c r="R44" i="42"/>
  <c r="R45" i="42" s="1"/>
  <c r="I26" i="41"/>
  <c r="I45" i="41" s="1"/>
  <c r="Q26" i="41"/>
  <c r="Q45" i="41" s="1"/>
  <c r="Y26" i="41"/>
  <c r="Z25" i="41"/>
  <c r="AA26" i="40"/>
  <c r="AA45" i="40" s="1"/>
  <c r="H44" i="40"/>
  <c r="P44" i="40"/>
  <c r="Z43" i="40"/>
  <c r="E26" i="39"/>
  <c r="E45" i="39" s="1"/>
  <c r="M26" i="39"/>
  <c r="M45" i="39" s="1"/>
  <c r="U26" i="39"/>
  <c r="U45" i="39" s="1"/>
  <c r="G26" i="38"/>
  <c r="G45" i="38" s="1"/>
  <c r="O26" i="38"/>
  <c r="O45" i="38" s="1"/>
  <c r="W26" i="38"/>
  <c r="W45" i="38" s="1"/>
  <c r="D44" i="38"/>
  <c r="L44" i="38"/>
  <c r="L45" i="38" s="1"/>
  <c r="T44" i="38"/>
  <c r="I44" i="37"/>
  <c r="I45" i="37" s="1"/>
  <c r="Q44" i="37"/>
  <c r="Y44" i="37"/>
  <c r="H44" i="37"/>
  <c r="H45" i="37" s="1"/>
  <c r="P44" i="37"/>
  <c r="P45" i="37" s="1"/>
  <c r="E45" i="36"/>
  <c r="M45" i="36"/>
  <c r="U45" i="36"/>
  <c r="C44" i="36"/>
  <c r="K44" i="36"/>
  <c r="S44" i="36"/>
  <c r="G45" i="35"/>
  <c r="O45" i="35"/>
  <c r="W45" i="35"/>
  <c r="E44" i="35"/>
  <c r="E45" i="35" s="1"/>
  <c r="M44" i="35"/>
  <c r="M45" i="35" s="1"/>
  <c r="U44" i="35"/>
  <c r="U45" i="35" s="1"/>
  <c r="I45" i="34"/>
  <c r="Q45" i="34"/>
  <c r="Y45" i="34"/>
  <c r="C45" i="33"/>
  <c r="K45" i="33"/>
  <c r="G26" i="29"/>
  <c r="G45" i="29" s="1"/>
  <c r="O26" i="29"/>
  <c r="W26" i="29"/>
  <c r="W45" i="29" s="1"/>
  <c r="T45" i="26"/>
  <c r="C45" i="32"/>
  <c r="K45" i="32"/>
  <c r="S45" i="32"/>
  <c r="C45" i="31"/>
  <c r="K45" i="31"/>
  <c r="S45" i="31"/>
  <c r="F44" i="27"/>
  <c r="F45" i="27" s="1"/>
  <c r="N44" i="27"/>
  <c r="N45" i="27" s="1"/>
  <c r="V44" i="27"/>
  <c r="E26" i="26"/>
  <c r="E45" i="26" s="1"/>
  <c r="M26" i="26"/>
  <c r="M45" i="26" s="1"/>
  <c r="U26" i="26"/>
  <c r="U45" i="26" s="1"/>
  <c r="E26" i="25"/>
  <c r="E45" i="25" s="1"/>
  <c r="M26" i="25"/>
  <c r="M45" i="25" s="1"/>
  <c r="U26" i="25"/>
  <c r="U45" i="25" s="1"/>
  <c r="D26" i="23"/>
  <c r="D45" i="23" s="1"/>
  <c r="L26" i="23"/>
  <c r="L45" i="23" s="1"/>
  <c r="T26" i="23"/>
  <c r="T45" i="23" s="1"/>
  <c r="X26" i="23"/>
  <c r="Z26" i="23" s="1"/>
  <c r="H45" i="22"/>
  <c r="P45" i="22"/>
  <c r="C44" i="22"/>
  <c r="K44" i="22"/>
  <c r="K45" i="22" s="1"/>
  <c r="S44" i="22"/>
  <c r="S45" i="22" s="1"/>
  <c r="AA44" i="22"/>
  <c r="AA45" i="22" s="1"/>
  <c r="P45" i="21"/>
  <c r="G44" i="20"/>
  <c r="G45" i="20" s="1"/>
  <c r="O44" i="20"/>
  <c r="O45" i="20" s="1"/>
  <c r="W44" i="20"/>
  <c r="J45" i="19"/>
  <c r="R45" i="19"/>
  <c r="F26" i="17"/>
  <c r="N26" i="17"/>
  <c r="N45" i="17" s="1"/>
  <c r="V26" i="17"/>
  <c r="V45" i="17" s="1"/>
  <c r="AA44" i="17"/>
  <c r="AA45" i="17" s="1"/>
  <c r="F26" i="16"/>
  <c r="N26" i="16"/>
  <c r="V26" i="16"/>
  <c r="J44" i="16"/>
  <c r="J45" i="16" s="1"/>
  <c r="R44" i="16"/>
  <c r="R45" i="16" s="1"/>
  <c r="F45" i="12"/>
  <c r="X26" i="11"/>
  <c r="X45" i="11" s="1"/>
  <c r="Z45" i="11" s="1"/>
  <c r="X26" i="10"/>
  <c r="X45" i="10" s="1"/>
  <c r="Z45" i="10" s="1"/>
  <c r="E44" i="9"/>
  <c r="Z44" i="8"/>
  <c r="F45" i="5"/>
  <c r="V45" i="5"/>
  <c r="K44" i="16"/>
  <c r="S44" i="16"/>
  <c r="X26" i="12"/>
  <c r="X45" i="12" s="1"/>
  <c r="Z45" i="12" s="1"/>
  <c r="Z13" i="12"/>
  <c r="X26" i="7"/>
  <c r="X45" i="7" s="1"/>
  <c r="Z45" i="7" s="1"/>
  <c r="Z13" i="7"/>
  <c r="G26" i="30"/>
  <c r="G45" i="30" s="1"/>
  <c r="O26" i="30"/>
  <c r="W26" i="30"/>
  <c r="I45" i="28"/>
  <c r="Q45" i="28"/>
  <c r="Y45" i="28"/>
  <c r="C44" i="28"/>
  <c r="S44" i="28"/>
  <c r="C45" i="22"/>
  <c r="Q44" i="20"/>
  <c r="C44" i="18"/>
  <c r="K44" i="18"/>
  <c r="S44" i="18"/>
  <c r="S45" i="18" s="1"/>
  <c r="AA44" i="18"/>
  <c r="N45" i="14"/>
  <c r="AA45" i="3"/>
  <c r="J26" i="3"/>
  <c r="J45" i="3" s="1"/>
  <c r="R26" i="3"/>
  <c r="R45" i="3" s="1"/>
  <c r="G26" i="32"/>
  <c r="G45" i="32" s="1"/>
  <c r="O26" i="32"/>
  <c r="O45" i="32" s="1"/>
  <c r="W26" i="32"/>
  <c r="G26" i="31"/>
  <c r="O26" i="31"/>
  <c r="O45" i="31" s="1"/>
  <c r="W26" i="31"/>
  <c r="I45" i="29"/>
  <c r="Q45" i="29"/>
  <c r="Y45" i="29"/>
  <c r="J45" i="28"/>
  <c r="R45" i="28"/>
  <c r="AA45" i="28"/>
  <c r="E45" i="27"/>
  <c r="M45" i="27"/>
  <c r="U45" i="27"/>
  <c r="E45" i="24"/>
  <c r="M45" i="24"/>
  <c r="U45" i="24"/>
  <c r="L26" i="22"/>
  <c r="L45" i="22" s="1"/>
  <c r="F26" i="19"/>
  <c r="N26" i="19"/>
  <c r="N45" i="19" s="1"/>
  <c r="V26" i="19"/>
  <c r="H45" i="18"/>
  <c r="P45" i="18"/>
  <c r="F44" i="12"/>
  <c r="N44" i="12"/>
  <c r="N45" i="12" s="1"/>
  <c r="V44" i="12"/>
  <c r="V45" i="12" s="1"/>
  <c r="I26" i="11"/>
  <c r="I45" i="11" s="1"/>
  <c r="Q26" i="11"/>
  <c r="Q45" i="11" s="1"/>
  <c r="Y26" i="11"/>
  <c r="Y45" i="11" s="1"/>
  <c r="J45" i="10"/>
  <c r="R45" i="10"/>
  <c r="I26" i="10"/>
  <c r="I45" i="10" s="1"/>
  <c r="Q26" i="10"/>
  <c r="Q45" i="10" s="1"/>
  <c r="Y26" i="10"/>
  <c r="Y45" i="10" s="1"/>
  <c r="V45" i="4"/>
  <c r="I45" i="30"/>
  <c r="Q45" i="30"/>
  <c r="Y45" i="30"/>
  <c r="AA45" i="29"/>
  <c r="D44" i="29"/>
  <c r="D45" i="29" s="1"/>
  <c r="L44" i="29"/>
  <c r="L45" i="29" s="1"/>
  <c r="T44" i="29"/>
  <c r="T45" i="29" s="1"/>
  <c r="K45" i="28"/>
  <c r="Z13" i="26"/>
  <c r="Q26" i="26"/>
  <c r="Q45" i="26" s="1"/>
  <c r="Y26" i="26"/>
  <c r="Y45" i="26" s="1"/>
  <c r="J26" i="25"/>
  <c r="R26" i="25"/>
  <c r="R45" i="25" s="1"/>
  <c r="Q26" i="25"/>
  <c r="Q45" i="25" s="1"/>
  <c r="U45" i="22"/>
  <c r="M26" i="22"/>
  <c r="M45" i="22" s="1"/>
  <c r="G45" i="16"/>
  <c r="W45" i="16"/>
  <c r="Z37" i="13"/>
  <c r="G45" i="2"/>
  <c r="O45" i="2"/>
  <c r="I45" i="32"/>
  <c r="Q45" i="32"/>
  <c r="Y45" i="32"/>
  <c r="I45" i="31"/>
  <c r="Q45" i="31"/>
  <c r="Y45" i="31"/>
  <c r="AA45" i="30"/>
  <c r="D44" i="30"/>
  <c r="D45" i="30" s="1"/>
  <c r="L44" i="30"/>
  <c r="L45" i="30" s="1"/>
  <c r="T44" i="30"/>
  <c r="T45" i="30" s="1"/>
  <c r="C45" i="29"/>
  <c r="K45" i="29"/>
  <c r="S45" i="29"/>
  <c r="N44" i="28"/>
  <c r="G26" i="27"/>
  <c r="O26" i="27"/>
  <c r="W26" i="27"/>
  <c r="C26" i="26"/>
  <c r="C45" i="26" s="1"/>
  <c r="K26" i="26"/>
  <c r="K45" i="26" s="1"/>
  <c r="S26" i="26"/>
  <c r="S45" i="26" s="1"/>
  <c r="AA45" i="26"/>
  <c r="C26" i="25"/>
  <c r="C45" i="25" s="1"/>
  <c r="K26" i="25"/>
  <c r="K45" i="25" s="1"/>
  <c r="S26" i="25"/>
  <c r="S45" i="25" s="1"/>
  <c r="AA26" i="25"/>
  <c r="AA45" i="25" s="1"/>
  <c r="G26" i="24"/>
  <c r="G45" i="24" s="1"/>
  <c r="O26" i="24"/>
  <c r="O45" i="24" s="1"/>
  <c r="W26" i="24"/>
  <c r="W45" i="24" s="1"/>
  <c r="J26" i="23"/>
  <c r="J45" i="23" s="1"/>
  <c r="R26" i="23"/>
  <c r="R45" i="23" s="1"/>
  <c r="N26" i="22"/>
  <c r="N45" i="22" s="1"/>
  <c r="H26" i="19"/>
  <c r="H45" i="19" s="1"/>
  <c r="P26" i="19"/>
  <c r="P45" i="19" s="1"/>
  <c r="Z25" i="19"/>
  <c r="F44" i="19"/>
  <c r="N44" i="19"/>
  <c r="V44" i="19"/>
  <c r="V45" i="19" s="1"/>
  <c r="E44" i="19"/>
  <c r="M44" i="19"/>
  <c r="U44" i="19"/>
  <c r="J45" i="18"/>
  <c r="R45" i="18"/>
  <c r="Z13" i="18"/>
  <c r="D45" i="17"/>
  <c r="L45" i="17"/>
  <c r="T45" i="17"/>
  <c r="I44" i="17"/>
  <c r="Q44" i="17"/>
  <c r="Y44" i="17"/>
  <c r="Y45" i="17" s="1"/>
  <c r="H44" i="16"/>
  <c r="H45" i="16" s="1"/>
  <c r="S45" i="15"/>
  <c r="H45" i="14"/>
  <c r="P45" i="14"/>
  <c r="H45" i="13"/>
  <c r="Z13" i="13"/>
  <c r="Z25" i="6"/>
  <c r="Z25" i="4"/>
  <c r="U45" i="21"/>
  <c r="D45" i="19"/>
  <c r="L45" i="19"/>
  <c r="T45" i="19"/>
  <c r="H45" i="17"/>
  <c r="P45" i="17"/>
  <c r="C44" i="17"/>
  <c r="K44" i="17"/>
  <c r="K45" i="17" s="1"/>
  <c r="S44" i="17"/>
  <c r="S45" i="17" s="1"/>
  <c r="D45" i="16"/>
  <c r="L45" i="16"/>
  <c r="T45" i="16"/>
  <c r="AA44" i="15"/>
  <c r="F45" i="14"/>
  <c r="V45" i="14"/>
  <c r="J45" i="13"/>
  <c r="R45" i="13"/>
  <c r="I26" i="12"/>
  <c r="I45" i="12" s="1"/>
  <c r="Q26" i="12"/>
  <c r="Q45" i="12" s="1"/>
  <c r="Y26" i="12"/>
  <c r="Y45" i="12" s="1"/>
  <c r="AA45" i="11"/>
  <c r="AA45" i="10"/>
  <c r="L45" i="9"/>
  <c r="T45" i="9"/>
  <c r="F45" i="8"/>
  <c r="N45" i="8"/>
  <c r="V45" i="8"/>
  <c r="F45" i="7"/>
  <c r="N45" i="7"/>
  <c r="V45" i="7"/>
  <c r="G45" i="6"/>
  <c r="O45" i="6"/>
  <c r="W45" i="6"/>
  <c r="G45" i="5"/>
  <c r="O45" i="5"/>
  <c r="W45" i="5"/>
  <c r="H45" i="3"/>
  <c r="P45" i="3"/>
  <c r="G44" i="21"/>
  <c r="G45" i="21" s="1"/>
  <c r="O44" i="21"/>
  <c r="O45" i="21" s="1"/>
  <c r="W44" i="21"/>
  <c r="W45" i="21" s="1"/>
  <c r="I26" i="20"/>
  <c r="Q26" i="20"/>
  <c r="Q45" i="20" s="1"/>
  <c r="Y26" i="20"/>
  <c r="D44" i="20"/>
  <c r="D45" i="20" s="1"/>
  <c r="L44" i="20"/>
  <c r="T44" i="20"/>
  <c r="T45" i="20" s="1"/>
  <c r="I44" i="19"/>
  <c r="Q44" i="19"/>
  <c r="Q45" i="19" s="1"/>
  <c r="Y44" i="19"/>
  <c r="D26" i="18"/>
  <c r="L26" i="18"/>
  <c r="T26" i="18"/>
  <c r="T45" i="18" s="1"/>
  <c r="G44" i="18"/>
  <c r="O44" i="18"/>
  <c r="W44" i="18"/>
  <c r="I45" i="17"/>
  <c r="Q45" i="17"/>
  <c r="E44" i="17"/>
  <c r="M44" i="17"/>
  <c r="M45" i="17" s="1"/>
  <c r="U44" i="17"/>
  <c r="F44" i="16"/>
  <c r="N44" i="16"/>
  <c r="V44" i="16"/>
  <c r="F26" i="15"/>
  <c r="F45" i="15" s="1"/>
  <c r="N26" i="15"/>
  <c r="N45" i="15" s="1"/>
  <c r="V26" i="15"/>
  <c r="V45" i="15" s="1"/>
  <c r="C44" i="15"/>
  <c r="C45" i="15" s="1"/>
  <c r="K44" i="15"/>
  <c r="K45" i="15" s="1"/>
  <c r="S44" i="15"/>
  <c r="C26" i="13"/>
  <c r="K26" i="13"/>
  <c r="S26" i="13"/>
  <c r="S45" i="13" s="1"/>
  <c r="D44" i="13"/>
  <c r="D45" i="13" s="1"/>
  <c r="L44" i="13"/>
  <c r="L45" i="13" s="1"/>
  <c r="T44" i="13"/>
  <c r="T45" i="13" s="1"/>
  <c r="C26" i="12"/>
  <c r="C45" i="12" s="1"/>
  <c r="K26" i="12"/>
  <c r="K45" i="12" s="1"/>
  <c r="S26" i="12"/>
  <c r="S45" i="12" s="1"/>
  <c r="AA26" i="12"/>
  <c r="E26" i="9"/>
  <c r="E45" i="9" s="1"/>
  <c r="M26" i="9"/>
  <c r="M45" i="9" s="1"/>
  <c r="G26" i="8"/>
  <c r="G45" i="8" s="1"/>
  <c r="O26" i="8"/>
  <c r="O45" i="8" s="1"/>
  <c r="W26" i="8"/>
  <c r="W45" i="8" s="1"/>
  <c r="G26" i="7"/>
  <c r="G45" i="7" s="1"/>
  <c r="O26" i="7"/>
  <c r="O45" i="7" s="1"/>
  <c r="W26" i="7"/>
  <c r="W45" i="7" s="1"/>
  <c r="H45" i="6"/>
  <c r="P45" i="6"/>
  <c r="Z50" i="6"/>
  <c r="H45" i="5"/>
  <c r="P45" i="5"/>
  <c r="Z50" i="5"/>
  <c r="H45" i="4"/>
  <c r="P45" i="4"/>
  <c r="J26" i="2"/>
  <c r="J45" i="2" s="1"/>
  <c r="R26" i="2"/>
  <c r="E44" i="2"/>
  <c r="E45" i="2" s="1"/>
  <c r="M44" i="2"/>
  <c r="M45" i="2" s="1"/>
  <c r="U44" i="2"/>
  <c r="F44" i="20"/>
  <c r="F45" i="20" s="1"/>
  <c r="N44" i="20"/>
  <c r="N45" i="20" s="1"/>
  <c r="V44" i="20"/>
  <c r="V45" i="20" s="1"/>
  <c r="E44" i="20"/>
  <c r="E45" i="20" s="1"/>
  <c r="M44" i="20"/>
  <c r="M45" i="20" s="1"/>
  <c r="U44" i="20"/>
  <c r="U45" i="20" s="1"/>
  <c r="I44" i="18"/>
  <c r="I45" i="18" s="1"/>
  <c r="Q44" i="18"/>
  <c r="Q45" i="18" s="1"/>
  <c r="Y44" i="18"/>
  <c r="Y45" i="18" s="1"/>
  <c r="G44" i="17"/>
  <c r="G45" i="17" s="1"/>
  <c r="O44" i="17"/>
  <c r="O45" i="17" s="1"/>
  <c r="W44" i="17"/>
  <c r="W45" i="17" s="1"/>
  <c r="E26" i="13"/>
  <c r="E45" i="13" s="1"/>
  <c r="M26" i="13"/>
  <c r="M45" i="13" s="1"/>
  <c r="U26" i="13"/>
  <c r="U45" i="13" s="1"/>
  <c r="F44" i="13"/>
  <c r="F45" i="13" s="1"/>
  <c r="N44" i="13"/>
  <c r="N45" i="13" s="1"/>
  <c r="V44" i="13"/>
  <c r="V45" i="13" s="1"/>
  <c r="E26" i="12"/>
  <c r="E45" i="12" s="1"/>
  <c r="M26" i="12"/>
  <c r="M45" i="12" s="1"/>
  <c r="U26" i="12"/>
  <c r="U45" i="12" s="1"/>
  <c r="F26" i="11"/>
  <c r="N26" i="11"/>
  <c r="N45" i="11" s="1"/>
  <c r="V26" i="11"/>
  <c r="F44" i="11"/>
  <c r="N44" i="11"/>
  <c r="V44" i="11"/>
  <c r="F26" i="10"/>
  <c r="N26" i="10"/>
  <c r="V26" i="10"/>
  <c r="F44" i="10"/>
  <c r="N44" i="10"/>
  <c r="V44" i="10"/>
  <c r="G26" i="9"/>
  <c r="G45" i="9" s="1"/>
  <c r="AA44" i="9"/>
  <c r="AA45" i="9" s="1"/>
  <c r="I26" i="8"/>
  <c r="I45" i="8" s="1"/>
  <c r="Q26" i="8"/>
  <c r="Y26" i="8"/>
  <c r="Y45" i="8" s="1"/>
  <c r="H26" i="8"/>
  <c r="H45" i="8" s="1"/>
  <c r="P26" i="8"/>
  <c r="X26" i="8"/>
  <c r="I26" i="7"/>
  <c r="Q26" i="7"/>
  <c r="AA26" i="6"/>
  <c r="AA45" i="6" s="1"/>
  <c r="AA26" i="5"/>
  <c r="AA26" i="4"/>
  <c r="J26" i="4"/>
  <c r="J45" i="4" s="1"/>
  <c r="R26" i="4"/>
  <c r="G44" i="3"/>
  <c r="G45" i="3" s="1"/>
  <c r="O44" i="3"/>
  <c r="O45" i="3" s="1"/>
  <c r="W44" i="3"/>
  <c r="W45" i="3" s="1"/>
  <c r="Z50" i="2"/>
  <c r="R26" i="8"/>
  <c r="J26" i="7"/>
  <c r="J45" i="7" s="1"/>
  <c r="R26" i="7"/>
  <c r="R45" i="7" s="1"/>
  <c r="G44" i="4"/>
  <c r="G45" i="4" s="1"/>
  <c r="O44" i="4"/>
  <c r="O45" i="4" s="1"/>
  <c r="W44" i="4"/>
  <c r="W45" i="4" s="1"/>
  <c r="I45" i="3"/>
  <c r="Z44" i="3"/>
  <c r="H44" i="2"/>
  <c r="H45" i="2" s="1"/>
  <c r="P44" i="2"/>
  <c r="P45" i="2" s="1"/>
  <c r="X44" i="2"/>
  <c r="Q26" i="9"/>
  <c r="Q45" i="9" s="1"/>
  <c r="C26" i="8"/>
  <c r="K26" i="8"/>
  <c r="S26" i="8"/>
  <c r="S45" i="8" s="1"/>
  <c r="C26" i="7"/>
  <c r="K26" i="7"/>
  <c r="K45" i="7" s="1"/>
  <c r="S26" i="7"/>
  <c r="S45" i="7" s="1"/>
  <c r="AA26" i="7"/>
  <c r="F45" i="2"/>
  <c r="N45" i="2"/>
  <c r="V45" i="2"/>
  <c r="I44" i="2"/>
  <c r="I45" i="2" s="1"/>
  <c r="Q44" i="2"/>
  <c r="Q45" i="2" s="1"/>
  <c r="Y44" i="2"/>
  <c r="Y45" i="2" s="1"/>
  <c r="F45" i="1"/>
  <c r="V45" i="1"/>
  <c r="Z44" i="1"/>
  <c r="I45" i="258"/>
  <c r="Q45" i="258"/>
  <c r="Y45" i="258"/>
  <c r="J45" i="1"/>
  <c r="R45" i="1"/>
  <c r="E45" i="257"/>
  <c r="U45" i="257"/>
  <c r="E45" i="258"/>
  <c r="U45" i="258"/>
  <c r="Q45" i="257"/>
  <c r="Y45" i="257"/>
  <c r="Q45" i="255"/>
  <c r="G26" i="256"/>
  <c r="O26" i="256"/>
  <c r="O45" i="256" s="1"/>
  <c r="W26" i="256"/>
  <c r="C45" i="255"/>
  <c r="AA45" i="255"/>
  <c r="J44" i="255"/>
  <c r="J45" i="255" s="1"/>
  <c r="R44" i="255"/>
  <c r="R45" i="255" s="1"/>
  <c r="Q45" i="254"/>
  <c r="Y45" i="254"/>
  <c r="R45" i="254"/>
  <c r="R45" i="253"/>
  <c r="S45" i="252"/>
  <c r="Y45" i="250"/>
  <c r="H45" i="249"/>
  <c r="AA45" i="249"/>
  <c r="Z26" i="247"/>
  <c r="X45" i="247"/>
  <c r="Z26" i="246"/>
  <c r="S45" i="246"/>
  <c r="Z26" i="245"/>
  <c r="X45" i="245"/>
  <c r="Z45" i="245" s="1"/>
  <c r="S45" i="245"/>
  <c r="Z26" i="244"/>
  <c r="X45" i="244"/>
  <c r="S45" i="244"/>
  <c r="Z26" i="243"/>
  <c r="X45" i="243"/>
  <c r="S45" i="243"/>
  <c r="G45" i="242"/>
  <c r="O45" i="242"/>
  <c r="W45" i="242"/>
  <c r="M45" i="241"/>
  <c r="AA45" i="239"/>
  <c r="Z44" i="239"/>
  <c r="AA45" i="238"/>
  <c r="AA45" i="237"/>
  <c r="AA45" i="236"/>
  <c r="AA45" i="235"/>
  <c r="AA45" i="233"/>
  <c r="AA45" i="232"/>
  <c r="N45" i="229"/>
  <c r="V45" i="229"/>
  <c r="AA45" i="229"/>
  <c r="P26" i="256"/>
  <c r="P45" i="256" s="1"/>
  <c r="X26" i="256"/>
  <c r="F45" i="256"/>
  <c r="J44" i="256"/>
  <c r="J45" i="256" s="1"/>
  <c r="R44" i="256"/>
  <c r="R45" i="256" s="1"/>
  <c r="S45" i="253"/>
  <c r="I44" i="252"/>
  <c r="I45" i="252" s="1"/>
  <c r="Q44" i="252"/>
  <c r="Q45" i="252" s="1"/>
  <c r="Y44" i="252"/>
  <c r="Y45" i="252" s="1"/>
  <c r="AA45" i="250"/>
  <c r="E45" i="248"/>
  <c r="M45" i="248"/>
  <c r="D45" i="248"/>
  <c r="T45" i="248"/>
  <c r="C45" i="248"/>
  <c r="Y45" i="248"/>
  <c r="Y45" i="246"/>
  <c r="Y45" i="245"/>
  <c r="Y45" i="244"/>
  <c r="Y45" i="243"/>
  <c r="Z26" i="242"/>
  <c r="X45" i="242"/>
  <c r="K45" i="228"/>
  <c r="K45" i="227"/>
  <c r="Y45" i="256"/>
  <c r="Z44" i="244"/>
  <c r="Z44" i="243"/>
  <c r="Z26" i="240"/>
  <c r="X45" i="240"/>
  <c r="Z45" i="240" s="1"/>
  <c r="Z26" i="229"/>
  <c r="X45" i="229"/>
  <c r="Z13" i="1"/>
  <c r="X26" i="1"/>
  <c r="Z13" i="258"/>
  <c r="X26" i="258"/>
  <c r="X26" i="257"/>
  <c r="D45" i="253"/>
  <c r="T45" i="253"/>
  <c r="C45" i="253"/>
  <c r="AA45" i="253"/>
  <c r="E45" i="252"/>
  <c r="M45" i="252"/>
  <c r="U45" i="252"/>
  <c r="C45" i="250"/>
  <c r="I45" i="248"/>
  <c r="Z26" i="241"/>
  <c r="X45" i="241"/>
  <c r="I45" i="240"/>
  <c r="Q45" i="240"/>
  <c r="E45" i="231"/>
  <c r="M45" i="231"/>
  <c r="U45" i="231"/>
  <c r="E45" i="230"/>
  <c r="U45" i="230"/>
  <c r="S45" i="228"/>
  <c r="S45" i="227"/>
  <c r="L45" i="255"/>
  <c r="E45" i="254"/>
  <c r="M45" i="254"/>
  <c r="U45" i="254"/>
  <c r="E45" i="253"/>
  <c r="M45" i="253"/>
  <c r="U45" i="253"/>
  <c r="I45" i="253"/>
  <c r="J45" i="240"/>
  <c r="R45" i="240"/>
  <c r="V45" i="240"/>
  <c r="K45" i="237"/>
  <c r="K45" i="236"/>
  <c r="K45" i="235"/>
  <c r="K45" i="234"/>
  <c r="K45" i="233"/>
  <c r="K45" i="232"/>
  <c r="Z26" i="228"/>
  <c r="X45" i="228"/>
  <c r="Z26" i="227"/>
  <c r="X45" i="227"/>
  <c r="Z45" i="227" s="1"/>
  <c r="Z26" i="255"/>
  <c r="H45" i="251"/>
  <c r="Z26" i="251"/>
  <c r="X45" i="251"/>
  <c r="K45" i="250"/>
  <c r="I45" i="246"/>
  <c r="I45" i="245"/>
  <c r="I45" i="244"/>
  <c r="I45" i="243"/>
  <c r="C45" i="229"/>
  <c r="AA45" i="228"/>
  <c r="Z44" i="228"/>
  <c r="Z26" i="252"/>
  <c r="X45" i="252"/>
  <c r="Z26" i="234"/>
  <c r="X45" i="234"/>
  <c r="Z45" i="234" s="1"/>
  <c r="Z26" i="231"/>
  <c r="X45" i="231"/>
  <c r="Z26" i="230"/>
  <c r="X45" i="230"/>
  <c r="V26" i="256"/>
  <c r="V45" i="256" s="1"/>
  <c r="H45" i="254"/>
  <c r="P45" i="254"/>
  <c r="Z26" i="254"/>
  <c r="X45" i="254"/>
  <c r="Z45" i="254" s="1"/>
  <c r="P45" i="253"/>
  <c r="Z26" i="253"/>
  <c r="X45" i="253"/>
  <c r="Z45" i="253" s="1"/>
  <c r="Q45" i="253"/>
  <c r="R45" i="252"/>
  <c r="AA45" i="251"/>
  <c r="Y44" i="251"/>
  <c r="Y45" i="251" s="1"/>
  <c r="Z43" i="251"/>
  <c r="H45" i="250"/>
  <c r="Z26" i="250"/>
  <c r="X45" i="250"/>
  <c r="S45" i="250"/>
  <c r="D45" i="249"/>
  <c r="T45" i="249"/>
  <c r="C45" i="249"/>
  <c r="Y45" i="249"/>
  <c r="S45" i="248"/>
  <c r="Q45" i="247"/>
  <c r="Q45" i="246"/>
  <c r="Q45" i="245"/>
  <c r="Q45" i="243"/>
  <c r="F45" i="242"/>
  <c r="N45" i="242"/>
  <c r="V45" i="242"/>
  <c r="F45" i="241"/>
  <c r="E45" i="240"/>
  <c r="M45" i="240"/>
  <c r="U45" i="240"/>
  <c r="Z26" i="239"/>
  <c r="X45" i="239"/>
  <c r="Z26" i="238"/>
  <c r="X45" i="238"/>
  <c r="Z26" i="237"/>
  <c r="X45" i="237"/>
  <c r="Z26" i="236"/>
  <c r="X45" i="236"/>
  <c r="Z26" i="235"/>
  <c r="X45" i="235"/>
  <c r="I45" i="234"/>
  <c r="Y45" i="234"/>
  <c r="Z26" i="233"/>
  <c r="X45" i="233"/>
  <c r="Z45" i="233" s="1"/>
  <c r="Z26" i="232"/>
  <c r="X45" i="232"/>
  <c r="Z45" i="232" s="1"/>
  <c r="Z44" i="232"/>
  <c r="AA45" i="231"/>
  <c r="AA45" i="230"/>
  <c r="E45" i="229"/>
  <c r="M45" i="229"/>
  <c r="U45" i="229"/>
  <c r="S45" i="229"/>
  <c r="C45" i="228"/>
  <c r="C45" i="227"/>
  <c r="AA45" i="227"/>
  <c r="Z44" i="219"/>
  <c r="Z26" i="218"/>
  <c r="Z26" i="208"/>
  <c r="X45" i="208"/>
  <c r="Z45" i="208" s="1"/>
  <c r="Z26" i="206"/>
  <c r="X45" i="206"/>
  <c r="Z45" i="206" s="1"/>
  <c r="Z26" i="199"/>
  <c r="X45" i="199"/>
  <c r="Z45" i="199" s="1"/>
  <c r="X45" i="249"/>
  <c r="Z45" i="249" s="1"/>
  <c r="X45" i="248"/>
  <c r="Z43" i="235"/>
  <c r="Z43" i="232"/>
  <c r="Q45" i="226"/>
  <c r="G45" i="225"/>
  <c r="O45" i="225"/>
  <c r="W45" i="225"/>
  <c r="D45" i="224"/>
  <c r="E45" i="223"/>
  <c r="M45" i="223"/>
  <c r="E45" i="222"/>
  <c r="M45" i="222"/>
  <c r="U45" i="222"/>
  <c r="G45" i="220"/>
  <c r="O45" i="220"/>
  <c r="W45" i="220"/>
  <c r="Z44" i="220"/>
  <c r="X45" i="220"/>
  <c r="Z45" i="220" s="1"/>
  <c r="J45" i="218"/>
  <c r="R45" i="218"/>
  <c r="D45" i="217"/>
  <c r="F45" i="216"/>
  <c r="N45" i="216"/>
  <c r="V45" i="216"/>
  <c r="Z26" i="209"/>
  <c r="X45" i="209"/>
  <c r="Z45" i="209" s="1"/>
  <c r="Z26" i="225"/>
  <c r="X45" i="225"/>
  <c r="Z45" i="225" s="1"/>
  <c r="C45" i="218"/>
  <c r="K45" i="218"/>
  <c r="S45" i="218"/>
  <c r="AA45" i="218"/>
  <c r="O45" i="216"/>
  <c r="Z44" i="216"/>
  <c r="X45" i="216"/>
  <c r="Z45" i="216" s="1"/>
  <c r="Z26" i="210"/>
  <c r="X45" i="210"/>
  <c r="Z45" i="210" s="1"/>
  <c r="E45" i="205"/>
  <c r="M45" i="205"/>
  <c r="U45" i="205"/>
  <c r="Z26" i="204"/>
  <c r="X45" i="204"/>
  <c r="Z45" i="204" s="1"/>
  <c r="Z26" i="202"/>
  <c r="X45" i="202"/>
  <c r="Z45" i="202" s="1"/>
  <c r="D45" i="201"/>
  <c r="V45" i="198"/>
  <c r="L45" i="224"/>
  <c r="Z26" i="221"/>
  <c r="X45" i="221"/>
  <c r="Z45" i="221" s="1"/>
  <c r="Z26" i="220"/>
  <c r="L45" i="217"/>
  <c r="Z26" i="212"/>
  <c r="X45" i="212"/>
  <c r="Z45" i="212" s="1"/>
  <c r="Z26" i="211"/>
  <c r="X45" i="211"/>
  <c r="Z45" i="211" s="1"/>
  <c r="C45" i="208"/>
  <c r="K45" i="208"/>
  <c r="S45" i="208"/>
  <c r="D45" i="208"/>
  <c r="C45" i="206"/>
  <c r="K45" i="206"/>
  <c r="S45" i="206"/>
  <c r="D45" i="206"/>
  <c r="F45" i="205"/>
  <c r="N45" i="205"/>
  <c r="V45" i="205"/>
  <c r="M45" i="203"/>
  <c r="U45" i="203"/>
  <c r="H45" i="200"/>
  <c r="P45" i="200"/>
  <c r="Z26" i="200"/>
  <c r="X45" i="200"/>
  <c r="Z45" i="200" s="1"/>
  <c r="C45" i="199"/>
  <c r="K45" i="199"/>
  <c r="S45" i="199"/>
  <c r="D45" i="199"/>
  <c r="W45" i="198"/>
  <c r="O45" i="227"/>
  <c r="X45" i="226"/>
  <c r="Z45" i="226" s="1"/>
  <c r="AA45" i="225"/>
  <c r="Z26" i="223"/>
  <c r="X45" i="223"/>
  <c r="Z45" i="223" s="1"/>
  <c r="Z26" i="222"/>
  <c r="X45" i="222"/>
  <c r="Z45" i="222" s="1"/>
  <c r="J45" i="220"/>
  <c r="R45" i="220"/>
  <c r="C45" i="219"/>
  <c r="K45" i="219"/>
  <c r="S45" i="219"/>
  <c r="G45" i="217"/>
  <c r="O45" i="217"/>
  <c r="W45" i="217"/>
  <c r="Z44" i="217"/>
  <c r="Z26" i="216"/>
  <c r="Z26" i="213"/>
  <c r="X45" i="213"/>
  <c r="Z45" i="213" s="1"/>
  <c r="D45" i="209"/>
  <c r="H45" i="207"/>
  <c r="P45" i="207"/>
  <c r="Z26" i="207"/>
  <c r="X45" i="207"/>
  <c r="F45" i="203"/>
  <c r="N45" i="203"/>
  <c r="V45" i="203"/>
  <c r="R45" i="203"/>
  <c r="AA45" i="202"/>
  <c r="E45" i="201"/>
  <c r="M45" i="201"/>
  <c r="H45" i="198"/>
  <c r="P45" i="198"/>
  <c r="X45" i="198"/>
  <c r="Z45" i="198" s="1"/>
  <c r="Z26" i="198"/>
  <c r="Z13" i="255"/>
  <c r="Z13" i="254"/>
  <c r="Z13" i="253"/>
  <c r="Z13" i="252"/>
  <c r="Z13" i="251"/>
  <c r="Z13" i="250"/>
  <c r="Z13" i="247"/>
  <c r="Z13" i="246"/>
  <c r="Z13" i="245"/>
  <c r="Z13" i="244"/>
  <c r="Z13" i="243"/>
  <c r="Z13" i="242"/>
  <c r="Z13" i="241"/>
  <c r="Z13" i="240"/>
  <c r="Z13" i="239"/>
  <c r="Z13" i="238"/>
  <c r="Z13" i="237"/>
  <c r="Z13" i="236"/>
  <c r="Z13" i="235"/>
  <c r="Z13" i="233"/>
  <c r="Z13" i="232"/>
  <c r="Z13" i="231"/>
  <c r="Z13" i="230"/>
  <c r="Z13" i="229"/>
  <c r="Z13" i="228"/>
  <c r="Z13" i="227"/>
  <c r="E45" i="226"/>
  <c r="M45" i="226"/>
  <c r="U45" i="226"/>
  <c r="C45" i="225"/>
  <c r="K45" i="225"/>
  <c r="S45" i="225"/>
  <c r="Z26" i="224"/>
  <c r="T45" i="224"/>
  <c r="J45" i="221"/>
  <c r="R45" i="221"/>
  <c r="AA45" i="221"/>
  <c r="AA45" i="220"/>
  <c r="L45" i="218"/>
  <c r="T45" i="217"/>
  <c r="G45" i="215"/>
  <c r="O45" i="215"/>
  <c r="W45" i="215"/>
  <c r="H45" i="214"/>
  <c r="P45" i="214"/>
  <c r="Z26" i="214"/>
  <c r="X45" i="214"/>
  <c r="Z45" i="214" s="1"/>
  <c r="J45" i="212"/>
  <c r="R45" i="212"/>
  <c r="AA45" i="212"/>
  <c r="R45" i="211"/>
  <c r="AA45" i="211"/>
  <c r="C45" i="210"/>
  <c r="K45" i="210"/>
  <c r="S45" i="210"/>
  <c r="D45" i="210"/>
  <c r="L45" i="209"/>
  <c r="E45" i="208"/>
  <c r="M45" i="208"/>
  <c r="U45" i="208"/>
  <c r="L45" i="208"/>
  <c r="E45" i="206"/>
  <c r="M45" i="206"/>
  <c r="L45" i="206"/>
  <c r="H45" i="205"/>
  <c r="P45" i="205"/>
  <c r="Z26" i="205"/>
  <c r="X45" i="205"/>
  <c r="Z45" i="205" s="1"/>
  <c r="C45" i="204"/>
  <c r="K45" i="204"/>
  <c r="S45" i="204"/>
  <c r="D45" i="204"/>
  <c r="C45" i="202"/>
  <c r="K45" i="202"/>
  <c r="S45" i="202"/>
  <c r="F45" i="201"/>
  <c r="N45" i="201"/>
  <c r="V45" i="201"/>
  <c r="AA45" i="200"/>
  <c r="E45" i="199"/>
  <c r="U45" i="199"/>
  <c r="L45" i="199"/>
  <c r="S45" i="221"/>
  <c r="D45" i="221"/>
  <c r="Z44" i="218"/>
  <c r="X45" i="218"/>
  <c r="Z45" i="218" s="1"/>
  <c r="H45" i="215"/>
  <c r="P45" i="215"/>
  <c r="Z26" i="215"/>
  <c r="X45" i="215"/>
  <c r="Z45" i="215" s="1"/>
  <c r="J45" i="213"/>
  <c r="R45" i="213"/>
  <c r="AA45" i="213"/>
  <c r="C45" i="212"/>
  <c r="K45" i="212"/>
  <c r="S45" i="212"/>
  <c r="C45" i="211"/>
  <c r="K45" i="211"/>
  <c r="S45" i="211"/>
  <c r="D45" i="211"/>
  <c r="L45" i="210"/>
  <c r="E45" i="209"/>
  <c r="U45" i="209"/>
  <c r="T45" i="209"/>
  <c r="F45" i="208"/>
  <c r="N45" i="208"/>
  <c r="V45" i="208"/>
  <c r="AA45" i="207"/>
  <c r="F45" i="206"/>
  <c r="N45" i="206"/>
  <c r="V45" i="206"/>
  <c r="H45" i="203"/>
  <c r="P45" i="203"/>
  <c r="Z26" i="203"/>
  <c r="X45" i="203"/>
  <c r="Z45" i="203" s="1"/>
  <c r="J45" i="202"/>
  <c r="C45" i="200"/>
  <c r="K45" i="200"/>
  <c r="S45" i="200"/>
  <c r="D45" i="200"/>
  <c r="F45" i="199"/>
  <c r="N45" i="199"/>
  <c r="V45" i="199"/>
  <c r="E45" i="197"/>
  <c r="M45" i="197"/>
  <c r="U45" i="197"/>
  <c r="G45" i="226"/>
  <c r="O45" i="226"/>
  <c r="W45" i="226"/>
  <c r="M45" i="225"/>
  <c r="U45" i="225"/>
  <c r="T45" i="225"/>
  <c r="J45" i="224"/>
  <c r="R45" i="224"/>
  <c r="C45" i="223"/>
  <c r="C45" i="222"/>
  <c r="L45" i="221"/>
  <c r="F45" i="219"/>
  <c r="N45" i="219"/>
  <c r="V45" i="219"/>
  <c r="L45" i="219"/>
  <c r="T45" i="218"/>
  <c r="J45" i="217"/>
  <c r="D45" i="216"/>
  <c r="J45" i="214"/>
  <c r="C45" i="213"/>
  <c r="K45" i="213"/>
  <c r="S45" i="213"/>
  <c r="D45" i="213"/>
  <c r="D45" i="212"/>
  <c r="L45" i="211"/>
  <c r="M45" i="210"/>
  <c r="U45" i="210"/>
  <c r="T45" i="210"/>
  <c r="F45" i="209"/>
  <c r="N45" i="209"/>
  <c r="V45" i="209"/>
  <c r="T45" i="208"/>
  <c r="C45" i="207"/>
  <c r="K45" i="207"/>
  <c r="S45" i="207"/>
  <c r="D45" i="207"/>
  <c r="T45" i="206"/>
  <c r="AA45" i="205"/>
  <c r="E45" i="204"/>
  <c r="U45" i="204"/>
  <c r="L45" i="204"/>
  <c r="M45" i="202"/>
  <c r="U45" i="202"/>
  <c r="L45" i="202"/>
  <c r="H45" i="201"/>
  <c r="P45" i="201"/>
  <c r="Z26" i="201"/>
  <c r="X45" i="201"/>
  <c r="J45" i="200"/>
  <c r="T45" i="199"/>
  <c r="C45" i="198"/>
  <c r="K45" i="198"/>
  <c r="S45" i="198"/>
  <c r="F45" i="197"/>
  <c r="X45" i="187"/>
  <c r="Z45" i="187" s="1"/>
  <c r="Z26" i="187"/>
  <c r="D26" i="197"/>
  <c r="D45" i="197" s="1"/>
  <c r="L26" i="197"/>
  <c r="L45" i="197" s="1"/>
  <c r="T26" i="197"/>
  <c r="T45" i="197" s="1"/>
  <c r="S45" i="195"/>
  <c r="N45" i="193"/>
  <c r="G45" i="182"/>
  <c r="O45" i="182"/>
  <c r="W45" i="182"/>
  <c r="AA45" i="179"/>
  <c r="AA45" i="177"/>
  <c r="H45" i="173"/>
  <c r="P45" i="173"/>
  <c r="X45" i="173"/>
  <c r="Z26" i="173"/>
  <c r="D45" i="172"/>
  <c r="L45" i="172"/>
  <c r="T45" i="172"/>
  <c r="H45" i="171"/>
  <c r="P45" i="171"/>
  <c r="Z26" i="171"/>
  <c r="X45" i="195"/>
  <c r="Z45" i="195" s="1"/>
  <c r="Z26" i="195"/>
  <c r="X45" i="188"/>
  <c r="Z26" i="188"/>
  <c r="X45" i="185"/>
  <c r="Z45" i="185" s="1"/>
  <c r="Z26" i="185"/>
  <c r="D45" i="183"/>
  <c r="L45" i="183"/>
  <c r="T45" i="183"/>
  <c r="H45" i="182"/>
  <c r="P45" i="182"/>
  <c r="X45" i="182"/>
  <c r="Z26" i="182"/>
  <c r="G45" i="180"/>
  <c r="O45" i="180"/>
  <c r="W45" i="180"/>
  <c r="Z44" i="180"/>
  <c r="C45" i="179"/>
  <c r="K45" i="179"/>
  <c r="S45" i="179"/>
  <c r="G45" i="178"/>
  <c r="O45" i="178"/>
  <c r="W45" i="178"/>
  <c r="C45" i="177"/>
  <c r="K45" i="177"/>
  <c r="S45" i="177"/>
  <c r="G45" i="176"/>
  <c r="O45" i="176"/>
  <c r="W45" i="176"/>
  <c r="M45" i="174"/>
  <c r="N45" i="197"/>
  <c r="X45" i="193"/>
  <c r="Z45" i="193" s="1"/>
  <c r="Z26" i="193"/>
  <c r="E45" i="187"/>
  <c r="E45" i="184"/>
  <c r="X45" i="180"/>
  <c r="Z26" i="180"/>
  <c r="X45" i="178"/>
  <c r="Z45" i="178" s="1"/>
  <c r="Z26" i="178"/>
  <c r="H45" i="176"/>
  <c r="P45" i="176"/>
  <c r="X45" i="176"/>
  <c r="Z26" i="176"/>
  <c r="D45" i="175"/>
  <c r="L45" i="175"/>
  <c r="T45" i="175"/>
  <c r="O45" i="174"/>
  <c r="W45" i="174"/>
  <c r="M45" i="172"/>
  <c r="J45" i="171"/>
  <c r="R45" i="171"/>
  <c r="Z13" i="226"/>
  <c r="Z13" i="225"/>
  <c r="Z13" i="224"/>
  <c r="Z13" i="223"/>
  <c r="Z13" i="222"/>
  <c r="Z13" i="221"/>
  <c r="Z13" i="215"/>
  <c r="Z13" i="214"/>
  <c r="Z13" i="213"/>
  <c r="Z13" i="212"/>
  <c r="Z13" i="211"/>
  <c r="Z13" i="210"/>
  <c r="Z13" i="209"/>
  <c r="Z13" i="208"/>
  <c r="Z13" i="207"/>
  <c r="Z13" i="206"/>
  <c r="Z13" i="205"/>
  <c r="Z13" i="204"/>
  <c r="Z13" i="203"/>
  <c r="Z13" i="202"/>
  <c r="Z13" i="201"/>
  <c r="Z13" i="200"/>
  <c r="Z13" i="199"/>
  <c r="Z13" i="198"/>
  <c r="X26" i="197"/>
  <c r="X44" i="197"/>
  <c r="Z44" i="197" s="1"/>
  <c r="F45" i="196"/>
  <c r="Y45" i="196"/>
  <c r="J45" i="195"/>
  <c r="R45" i="195"/>
  <c r="X45" i="192"/>
  <c r="Z45" i="192" s="1"/>
  <c r="Z26" i="192"/>
  <c r="H45" i="189"/>
  <c r="X45" i="189"/>
  <c r="Z26" i="189"/>
  <c r="AA45" i="188"/>
  <c r="M45" i="187"/>
  <c r="M45" i="184"/>
  <c r="M45" i="183"/>
  <c r="AA45" i="182"/>
  <c r="X45" i="174"/>
  <c r="Z45" i="174" s="1"/>
  <c r="Z26" i="174"/>
  <c r="U45" i="174"/>
  <c r="G45" i="191"/>
  <c r="O45" i="191"/>
  <c r="W45" i="191"/>
  <c r="N45" i="190"/>
  <c r="V45" i="190"/>
  <c r="I45" i="189"/>
  <c r="Q45" i="189"/>
  <c r="Y45" i="189"/>
  <c r="C45" i="188"/>
  <c r="K45" i="188"/>
  <c r="S45" i="188"/>
  <c r="E45" i="188"/>
  <c r="U45" i="187"/>
  <c r="H45" i="186"/>
  <c r="P45" i="186"/>
  <c r="X45" i="186"/>
  <c r="Z26" i="186"/>
  <c r="C45" i="185"/>
  <c r="K45" i="185"/>
  <c r="S45" i="185"/>
  <c r="E45" i="185"/>
  <c r="F45" i="184"/>
  <c r="U45" i="184"/>
  <c r="M45" i="181"/>
  <c r="AA45" i="180"/>
  <c r="M45" i="179"/>
  <c r="M45" i="177"/>
  <c r="AA45" i="176"/>
  <c r="D45" i="173"/>
  <c r="L45" i="173"/>
  <c r="T45" i="173"/>
  <c r="H45" i="172"/>
  <c r="P45" i="172"/>
  <c r="X45" i="172"/>
  <c r="Z45" i="172" s="1"/>
  <c r="Z26" i="172"/>
  <c r="U45" i="172"/>
  <c r="D45" i="171"/>
  <c r="L45" i="171"/>
  <c r="T45" i="171"/>
  <c r="X45" i="196"/>
  <c r="Z26" i="196"/>
  <c r="X45" i="194"/>
  <c r="Z45" i="194" s="1"/>
  <c r="Z26" i="194"/>
  <c r="P45" i="191"/>
  <c r="X45" i="191"/>
  <c r="Z45" i="191" s="1"/>
  <c r="Z26" i="191"/>
  <c r="G45" i="190"/>
  <c r="O45" i="190"/>
  <c r="W45" i="190"/>
  <c r="D45" i="188"/>
  <c r="L45" i="188"/>
  <c r="T45" i="188"/>
  <c r="M45" i="188"/>
  <c r="F45" i="187"/>
  <c r="V45" i="187"/>
  <c r="I45" i="186"/>
  <c r="Q45" i="186"/>
  <c r="Y45" i="186"/>
  <c r="D45" i="185"/>
  <c r="L45" i="185"/>
  <c r="T45" i="185"/>
  <c r="M45" i="185"/>
  <c r="G45" i="184"/>
  <c r="O45" i="184"/>
  <c r="W45" i="184"/>
  <c r="X45" i="183"/>
  <c r="Z26" i="183"/>
  <c r="U45" i="183"/>
  <c r="X45" i="181"/>
  <c r="Z45" i="181" s="1"/>
  <c r="Z26" i="181"/>
  <c r="G45" i="179"/>
  <c r="O45" i="179"/>
  <c r="W45" i="179"/>
  <c r="C45" i="178"/>
  <c r="K45" i="178"/>
  <c r="S45" i="178"/>
  <c r="G45" i="177"/>
  <c r="O45" i="177"/>
  <c r="W45" i="177"/>
  <c r="K45" i="176"/>
  <c r="O45" i="175"/>
  <c r="W45" i="175"/>
  <c r="I45" i="171"/>
  <c r="Z37" i="226"/>
  <c r="Z37" i="221"/>
  <c r="Z37" i="220"/>
  <c r="Z37" i="219"/>
  <c r="Z37" i="218"/>
  <c r="Z37" i="217"/>
  <c r="Z37" i="216"/>
  <c r="Z37" i="215"/>
  <c r="Z37" i="214"/>
  <c r="Z37" i="213"/>
  <c r="Z37" i="212"/>
  <c r="Z37" i="211"/>
  <c r="Z37" i="210"/>
  <c r="Z37" i="209"/>
  <c r="Z37" i="208"/>
  <c r="Z37" i="207"/>
  <c r="Z37" i="206"/>
  <c r="Z37" i="205"/>
  <c r="Z37" i="204"/>
  <c r="Z37" i="203"/>
  <c r="Z37" i="202"/>
  <c r="Z37" i="201"/>
  <c r="Z37" i="200"/>
  <c r="Z37" i="199"/>
  <c r="AA45" i="196"/>
  <c r="K45" i="195"/>
  <c r="I44" i="194"/>
  <c r="I45" i="194" s="1"/>
  <c r="Q44" i="194"/>
  <c r="Q45" i="194" s="1"/>
  <c r="Y44" i="194"/>
  <c r="Y45" i="194" s="1"/>
  <c r="D45" i="193"/>
  <c r="L45" i="193"/>
  <c r="T45" i="193"/>
  <c r="C45" i="192"/>
  <c r="E45" i="192"/>
  <c r="H45" i="190"/>
  <c r="P45" i="190"/>
  <c r="X45" i="190"/>
  <c r="Z45" i="190" s="1"/>
  <c r="Z26" i="190"/>
  <c r="C45" i="189"/>
  <c r="K45" i="189"/>
  <c r="S45" i="189"/>
  <c r="AA45" i="189"/>
  <c r="U45" i="188"/>
  <c r="G45" i="187"/>
  <c r="O45" i="187"/>
  <c r="W45" i="187"/>
  <c r="AA45" i="186"/>
  <c r="U45" i="185"/>
  <c r="H45" i="184"/>
  <c r="P45" i="184"/>
  <c r="X45" i="184"/>
  <c r="Z45" i="184" s="1"/>
  <c r="Z26" i="184"/>
  <c r="U45" i="181"/>
  <c r="D45" i="180"/>
  <c r="L45" i="180"/>
  <c r="T45" i="180"/>
  <c r="H45" i="179"/>
  <c r="P45" i="179"/>
  <c r="X45" i="179"/>
  <c r="Z45" i="179" s="1"/>
  <c r="Z26" i="179"/>
  <c r="U45" i="179"/>
  <c r="D45" i="178"/>
  <c r="L45" i="178"/>
  <c r="T45" i="178"/>
  <c r="H45" i="177"/>
  <c r="P45" i="177"/>
  <c r="X45" i="177"/>
  <c r="Z26" i="177"/>
  <c r="U45" i="177"/>
  <c r="D45" i="176"/>
  <c r="L45" i="176"/>
  <c r="T45" i="176"/>
  <c r="P45" i="175"/>
  <c r="Z26" i="175"/>
  <c r="M45" i="173"/>
  <c r="AA45" i="172"/>
  <c r="F45" i="171"/>
  <c r="N45" i="171"/>
  <c r="M45" i="171"/>
  <c r="Z44" i="166"/>
  <c r="F45" i="168"/>
  <c r="N45" i="168"/>
  <c r="V45" i="168"/>
  <c r="C45" i="167"/>
  <c r="I45" i="166"/>
  <c r="Q45" i="166"/>
  <c r="Y45" i="166"/>
  <c r="J45" i="165"/>
  <c r="R45" i="165"/>
  <c r="J45" i="164"/>
  <c r="R45" i="164"/>
  <c r="J45" i="163"/>
  <c r="R45" i="163"/>
  <c r="J45" i="161"/>
  <c r="R45" i="161"/>
  <c r="J45" i="160"/>
  <c r="R45" i="160"/>
  <c r="AA45" i="160"/>
  <c r="C45" i="159"/>
  <c r="K45" i="159"/>
  <c r="S45" i="159"/>
  <c r="G45" i="159"/>
  <c r="C45" i="158"/>
  <c r="K45" i="158"/>
  <c r="S45" i="158"/>
  <c r="G45" i="158"/>
  <c r="J45" i="155"/>
  <c r="R45" i="155"/>
  <c r="AA45" i="155"/>
  <c r="C45" i="154"/>
  <c r="K45" i="154"/>
  <c r="S45" i="154"/>
  <c r="G45" i="154"/>
  <c r="H45" i="170"/>
  <c r="P45" i="170"/>
  <c r="Z25" i="170"/>
  <c r="X26" i="170"/>
  <c r="H45" i="169"/>
  <c r="Z25" i="169"/>
  <c r="X26" i="169"/>
  <c r="J45" i="166"/>
  <c r="R45" i="166"/>
  <c r="C45" i="165"/>
  <c r="C45" i="164"/>
  <c r="C45" i="163"/>
  <c r="G45" i="161"/>
  <c r="G45" i="160"/>
  <c r="O45" i="159"/>
  <c r="O45" i="158"/>
  <c r="F45" i="156"/>
  <c r="N45" i="156"/>
  <c r="V45" i="156"/>
  <c r="O45" i="156"/>
  <c r="G45" i="155"/>
  <c r="O45" i="154"/>
  <c r="Z13" i="196"/>
  <c r="Z13" i="195"/>
  <c r="Z13" i="193"/>
  <c r="Z13" i="192"/>
  <c r="Z13" i="191"/>
  <c r="Z13" i="190"/>
  <c r="Z13" i="188"/>
  <c r="Z13" i="187"/>
  <c r="Z13" i="186"/>
  <c r="Z13" i="185"/>
  <c r="Z13" i="184"/>
  <c r="Z13" i="183"/>
  <c r="Z13" i="182"/>
  <c r="Z13" i="180"/>
  <c r="Z13" i="179"/>
  <c r="Z13" i="178"/>
  <c r="Z13" i="177"/>
  <c r="Z13" i="176"/>
  <c r="Z13" i="175"/>
  <c r="Z13" i="174"/>
  <c r="Z13" i="173"/>
  <c r="Z13" i="172"/>
  <c r="Z13" i="171"/>
  <c r="X44" i="171"/>
  <c r="Z44" i="171" s="1"/>
  <c r="Y26" i="170"/>
  <c r="Y45" i="170" s="1"/>
  <c r="Z13" i="170"/>
  <c r="P45" i="168"/>
  <c r="Z25" i="168"/>
  <c r="X26" i="168"/>
  <c r="I44" i="168"/>
  <c r="I45" i="168" s="1"/>
  <c r="Q44" i="168"/>
  <c r="Q45" i="168" s="1"/>
  <c r="Y44" i="168"/>
  <c r="Z44" i="168" s="1"/>
  <c r="K45" i="167"/>
  <c r="C45" i="166"/>
  <c r="C45" i="162"/>
  <c r="O45" i="161"/>
  <c r="O45" i="160"/>
  <c r="W45" i="159"/>
  <c r="W45" i="158"/>
  <c r="O45" i="155"/>
  <c r="W45" i="154"/>
  <c r="Y26" i="168"/>
  <c r="Y45" i="168" s="1"/>
  <c r="Z13" i="168"/>
  <c r="D45" i="169"/>
  <c r="L45" i="169"/>
  <c r="T45" i="169"/>
  <c r="J45" i="168"/>
  <c r="R45" i="168"/>
  <c r="S45" i="167"/>
  <c r="K45" i="166"/>
  <c r="F45" i="165"/>
  <c r="N45" i="165"/>
  <c r="V45" i="165"/>
  <c r="F45" i="164"/>
  <c r="N45" i="164"/>
  <c r="V45" i="164"/>
  <c r="F45" i="163"/>
  <c r="N45" i="163"/>
  <c r="V45" i="163"/>
  <c r="K45" i="162"/>
  <c r="F45" i="161"/>
  <c r="N45" i="161"/>
  <c r="V45" i="161"/>
  <c r="F45" i="160"/>
  <c r="N45" i="160"/>
  <c r="V45" i="160"/>
  <c r="H45" i="157"/>
  <c r="P45" i="157"/>
  <c r="I45" i="156"/>
  <c r="Q45" i="156"/>
  <c r="Y45" i="156"/>
  <c r="F45" i="155"/>
  <c r="N45" i="155"/>
  <c r="V45" i="155"/>
  <c r="H45" i="153"/>
  <c r="P45" i="153"/>
  <c r="I45" i="152"/>
  <c r="Q45" i="152"/>
  <c r="Y45" i="152"/>
  <c r="H45" i="152"/>
  <c r="I45" i="151"/>
  <c r="Q45" i="151"/>
  <c r="H45" i="151"/>
  <c r="P45" i="151"/>
  <c r="I45" i="150"/>
  <c r="Q45" i="150"/>
  <c r="Y45" i="150"/>
  <c r="H45" i="150"/>
  <c r="I45" i="149"/>
  <c r="Q45" i="149"/>
  <c r="Y45" i="149"/>
  <c r="H45" i="149"/>
  <c r="P45" i="149"/>
  <c r="Z37" i="191"/>
  <c r="Z37" i="190"/>
  <c r="Z37" i="189"/>
  <c r="Z37" i="187"/>
  <c r="Z37" i="186"/>
  <c r="Z37" i="185"/>
  <c r="Z37" i="184"/>
  <c r="Z37" i="183"/>
  <c r="Z37" i="182"/>
  <c r="Z37" i="181"/>
  <c r="Z37" i="180"/>
  <c r="Z37" i="179"/>
  <c r="Z37" i="178"/>
  <c r="Z37" i="177"/>
  <c r="Z37" i="176"/>
  <c r="Z37" i="173"/>
  <c r="Z37" i="172"/>
  <c r="D45" i="170"/>
  <c r="L45" i="170"/>
  <c r="T45" i="170"/>
  <c r="E45" i="170"/>
  <c r="H45" i="167"/>
  <c r="Z44" i="167"/>
  <c r="F45" i="166"/>
  <c r="N45" i="166"/>
  <c r="V45" i="166"/>
  <c r="S45" i="165"/>
  <c r="S45" i="164"/>
  <c r="S45" i="163"/>
  <c r="H45" i="159"/>
  <c r="P45" i="159"/>
  <c r="H45" i="158"/>
  <c r="P45" i="158"/>
  <c r="I45" i="157"/>
  <c r="Q45" i="157"/>
  <c r="Y45" i="157"/>
  <c r="J45" i="156"/>
  <c r="R45" i="156"/>
  <c r="AA45" i="156"/>
  <c r="H45" i="154"/>
  <c r="I45" i="153"/>
  <c r="Q45" i="153"/>
  <c r="Y45" i="153"/>
  <c r="J45" i="152"/>
  <c r="R45" i="152"/>
  <c r="J45" i="151"/>
  <c r="R45" i="151"/>
  <c r="J45" i="150"/>
  <c r="J45" i="149"/>
  <c r="R45" i="149"/>
  <c r="C44" i="171"/>
  <c r="C45" i="171" s="1"/>
  <c r="K44" i="171"/>
  <c r="K45" i="171" s="1"/>
  <c r="S44" i="171"/>
  <c r="S45" i="171" s="1"/>
  <c r="AA44" i="171"/>
  <c r="AA45" i="171" s="1"/>
  <c r="C44" i="170"/>
  <c r="C45" i="170" s="1"/>
  <c r="K44" i="170"/>
  <c r="K45" i="170" s="1"/>
  <c r="S44" i="170"/>
  <c r="S45" i="170" s="1"/>
  <c r="F26" i="169"/>
  <c r="F45" i="169" s="1"/>
  <c r="N26" i="169"/>
  <c r="N45" i="169" s="1"/>
  <c r="V26" i="169"/>
  <c r="V45" i="169" s="1"/>
  <c r="C44" i="169"/>
  <c r="C45" i="169" s="1"/>
  <c r="D45" i="168"/>
  <c r="L45" i="168"/>
  <c r="T45" i="168"/>
  <c r="I45" i="167"/>
  <c r="Q45" i="167"/>
  <c r="Y45" i="167"/>
  <c r="AA45" i="167"/>
  <c r="S45" i="166"/>
  <c r="W45" i="163"/>
  <c r="S45" i="162"/>
  <c r="P45" i="161"/>
  <c r="H45" i="160"/>
  <c r="I45" i="159"/>
  <c r="Q45" i="159"/>
  <c r="Y45" i="159"/>
  <c r="I45" i="158"/>
  <c r="Q45" i="158"/>
  <c r="Y45" i="158"/>
  <c r="J45" i="157"/>
  <c r="R45" i="157"/>
  <c r="AA45" i="157"/>
  <c r="C45" i="156"/>
  <c r="K45" i="156"/>
  <c r="S45" i="156"/>
  <c r="P45" i="155"/>
  <c r="I45" i="154"/>
  <c r="Q45" i="154"/>
  <c r="Y45" i="154"/>
  <c r="J45" i="153"/>
  <c r="R45" i="153"/>
  <c r="AA45" i="153"/>
  <c r="C45" i="152"/>
  <c r="K45" i="152"/>
  <c r="S45" i="152"/>
  <c r="AA45" i="152"/>
  <c r="C45" i="151"/>
  <c r="K45" i="151"/>
  <c r="S45" i="151"/>
  <c r="AA45" i="151"/>
  <c r="C45" i="150"/>
  <c r="K45" i="150"/>
  <c r="S45" i="150"/>
  <c r="AA45" i="150"/>
  <c r="K45" i="149"/>
  <c r="AA45" i="149"/>
  <c r="X45" i="142"/>
  <c r="Z45" i="142" s="1"/>
  <c r="Z26" i="142"/>
  <c r="Z26" i="135"/>
  <c r="Z13" i="167"/>
  <c r="X26" i="167"/>
  <c r="Z13" i="166"/>
  <c r="X26" i="166"/>
  <c r="Z13" i="165"/>
  <c r="X26" i="165"/>
  <c r="Z13" i="164"/>
  <c r="X26" i="164"/>
  <c r="Z13" i="163"/>
  <c r="X26" i="163"/>
  <c r="X26" i="162"/>
  <c r="Z13" i="161"/>
  <c r="X26" i="161"/>
  <c r="Z13" i="160"/>
  <c r="X26" i="160"/>
  <c r="Z13" i="159"/>
  <c r="X26" i="159"/>
  <c r="Z13" i="158"/>
  <c r="X26" i="158"/>
  <c r="Z13" i="157"/>
  <c r="X26" i="157"/>
  <c r="Z13" i="156"/>
  <c r="X26" i="156"/>
  <c r="Z13" i="155"/>
  <c r="X26" i="155"/>
  <c r="Z13" i="154"/>
  <c r="X26" i="154"/>
  <c r="Z13" i="153"/>
  <c r="X26" i="153"/>
  <c r="X26" i="152"/>
  <c r="X26" i="151"/>
  <c r="X26" i="150"/>
  <c r="X26" i="149"/>
  <c r="AA45" i="148"/>
  <c r="I45" i="147"/>
  <c r="Q45" i="147"/>
  <c r="Y45" i="147"/>
  <c r="Z45" i="147" s="1"/>
  <c r="Z45" i="146"/>
  <c r="Z44" i="145"/>
  <c r="Z44" i="144"/>
  <c r="J45" i="141"/>
  <c r="Z26" i="140"/>
  <c r="J45" i="139"/>
  <c r="R45" i="136"/>
  <c r="Z26" i="138"/>
  <c r="AA45" i="135"/>
  <c r="Y44" i="148"/>
  <c r="Z44" i="148" s="1"/>
  <c r="Z37" i="148"/>
  <c r="Z44" i="147"/>
  <c r="AA26" i="146"/>
  <c r="AA45" i="146" s="1"/>
  <c r="H45" i="145"/>
  <c r="P45" i="145"/>
  <c r="X45" i="145"/>
  <c r="Z26" i="145"/>
  <c r="H45" i="144"/>
  <c r="P45" i="144"/>
  <c r="X45" i="144"/>
  <c r="Z26" i="144"/>
  <c r="H45" i="143"/>
  <c r="P45" i="143"/>
  <c r="X45" i="143"/>
  <c r="Z26" i="143"/>
  <c r="R45" i="141"/>
  <c r="R45" i="139"/>
  <c r="I45" i="138"/>
  <c r="Q45" i="138"/>
  <c r="Y45" i="138"/>
  <c r="E45" i="137"/>
  <c r="M45" i="137"/>
  <c r="U45" i="137"/>
  <c r="H45" i="136"/>
  <c r="P45" i="136"/>
  <c r="Z26" i="136"/>
  <c r="X45" i="132"/>
  <c r="Z37" i="161"/>
  <c r="Z37" i="160"/>
  <c r="Z37" i="159"/>
  <c r="Z37" i="158"/>
  <c r="Z37" i="157"/>
  <c r="Z37" i="156"/>
  <c r="Z37" i="155"/>
  <c r="Z37" i="154"/>
  <c r="Z37" i="153"/>
  <c r="Z37" i="152"/>
  <c r="Z37" i="151"/>
  <c r="Z37" i="150"/>
  <c r="Z37" i="149"/>
  <c r="Z26" i="148"/>
  <c r="C45" i="146"/>
  <c r="K45" i="146"/>
  <c r="S45" i="146"/>
  <c r="I45" i="145"/>
  <c r="Q45" i="145"/>
  <c r="Y45" i="145"/>
  <c r="I45" i="144"/>
  <c r="Q45" i="144"/>
  <c r="Y45" i="144"/>
  <c r="I45" i="143"/>
  <c r="Q45" i="143"/>
  <c r="Y45" i="143"/>
  <c r="D45" i="142"/>
  <c r="L45" i="142"/>
  <c r="T45" i="142"/>
  <c r="E45" i="147"/>
  <c r="M45" i="147"/>
  <c r="U45" i="147"/>
  <c r="Z26" i="147"/>
  <c r="D45" i="146"/>
  <c r="L45" i="146"/>
  <c r="T45" i="146"/>
  <c r="Z44" i="146"/>
  <c r="E45" i="142"/>
  <c r="M45" i="142"/>
  <c r="U45" i="142"/>
  <c r="J45" i="142"/>
  <c r="H45" i="141"/>
  <c r="P45" i="141"/>
  <c r="X45" i="141"/>
  <c r="Z26" i="141"/>
  <c r="D45" i="140"/>
  <c r="L45" i="140"/>
  <c r="T45" i="140"/>
  <c r="J45" i="140"/>
  <c r="H45" i="139"/>
  <c r="P45" i="139"/>
  <c r="Z26" i="139"/>
  <c r="E45" i="135"/>
  <c r="M45" i="135"/>
  <c r="U45" i="135"/>
  <c r="N45" i="135"/>
  <c r="E45" i="146"/>
  <c r="M45" i="146"/>
  <c r="U45" i="146"/>
  <c r="I45" i="141"/>
  <c r="Q45" i="141"/>
  <c r="Y45" i="141"/>
  <c r="M45" i="140"/>
  <c r="U45" i="140"/>
  <c r="I45" i="139"/>
  <c r="Q45" i="139"/>
  <c r="Y45" i="139"/>
  <c r="D45" i="138"/>
  <c r="L45" i="138"/>
  <c r="T45" i="138"/>
  <c r="J45" i="138"/>
  <c r="P45" i="137"/>
  <c r="Z26" i="137"/>
  <c r="H45" i="148"/>
  <c r="P45" i="148"/>
  <c r="X45" i="148"/>
  <c r="G45" i="147"/>
  <c r="W45" i="147"/>
  <c r="Z26" i="146"/>
  <c r="D45" i="145"/>
  <c r="L45" i="145"/>
  <c r="T45" i="145"/>
  <c r="J45" i="145"/>
  <c r="D45" i="144"/>
  <c r="L45" i="144"/>
  <c r="T45" i="144"/>
  <c r="J45" i="144"/>
  <c r="D45" i="143"/>
  <c r="L45" i="143"/>
  <c r="T45" i="143"/>
  <c r="R45" i="142"/>
  <c r="R45" i="140"/>
  <c r="E45" i="138"/>
  <c r="M45" i="138"/>
  <c r="U45" i="138"/>
  <c r="Q45" i="137"/>
  <c r="Y45" i="137"/>
  <c r="D45" i="136"/>
  <c r="L45" i="136"/>
  <c r="T45" i="136"/>
  <c r="J45" i="136"/>
  <c r="X26" i="129"/>
  <c r="Z13" i="129"/>
  <c r="Z37" i="147"/>
  <c r="Z37" i="146"/>
  <c r="Z37" i="145"/>
  <c r="Z37" i="144"/>
  <c r="Z37" i="143"/>
  <c r="Z37" i="142"/>
  <c r="Z37" i="141"/>
  <c r="Z37" i="140"/>
  <c r="X44" i="140"/>
  <c r="Z44" i="140" s="1"/>
  <c r="X44" i="139"/>
  <c r="Z44" i="139" s="1"/>
  <c r="Z37" i="138"/>
  <c r="X44" i="138"/>
  <c r="Z44" i="138" s="1"/>
  <c r="X44" i="137"/>
  <c r="Z44" i="137" s="1"/>
  <c r="X44" i="136"/>
  <c r="Z44" i="136" s="1"/>
  <c r="X44" i="135"/>
  <c r="Z44" i="135" s="1"/>
  <c r="Z26" i="133"/>
  <c r="G26" i="132"/>
  <c r="G45" i="132" s="1"/>
  <c r="O26" i="132"/>
  <c r="O45" i="132" s="1"/>
  <c r="W26" i="132"/>
  <c r="W45" i="132" s="1"/>
  <c r="X26" i="131"/>
  <c r="Z13" i="131"/>
  <c r="Z26" i="123"/>
  <c r="Z43" i="134"/>
  <c r="X44" i="134"/>
  <c r="Z44" i="134" s="1"/>
  <c r="E45" i="133"/>
  <c r="M45" i="133"/>
  <c r="U45" i="133"/>
  <c r="I45" i="131"/>
  <c r="Q45" i="131"/>
  <c r="Y45" i="131"/>
  <c r="X45" i="126"/>
  <c r="Z45" i="126" s="1"/>
  <c r="Z26" i="126"/>
  <c r="K45" i="134"/>
  <c r="I26" i="132"/>
  <c r="I45" i="132" s="1"/>
  <c r="Q26" i="132"/>
  <c r="Q45" i="132" s="1"/>
  <c r="Y26" i="132"/>
  <c r="Y45" i="132" s="1"/>
  <c r="AA45" i="131"/>
  <c r="W45" i="130"/>
  <c r="C45" i="129"/>
  <c r="H45" i="128"/>
  <c r="P45" i="128"/>
  <c r="X26" i="128"/>
  <c r="Z13" i="128"/>
  <c r="H45" i="127"/>
  <c r="P45" i="127"/>
  <c r="X26" i="127"/>
  <c r="Z13" i="127"/>
  <c r="I45" i="126"/>
  <c r="Q45" i="126"/>
  <c r="Y45" i="126"/>
  <c r="D45" i="125"/>
  <c r="E45" i="134"/>
  <c r="O45" i="133"/>
  <c r="X26" i="130"/>
  <c r="Z13" i="130"/>
  <c r="X45" i="124"/>
  <c r="Z45" i="124" s="1"/>
  <c r="Z26" i="124"/>
  <c r="D44" i="134"/>
  <c r="D45" i="134" s="1"/>
  <c r="L44" i="134"/>
  <c r="L45" i="134" s="1"/>
  <c r="T44" i="134"/>
  <c r="T45" i="134" s="1"/>
  <c r="K45" i="132"/>
  <c r="S45" i="132"/>
  <c r="L45" i="131"/>
  <c r="T45" i="131"/>
  <c r="I45" i="130"/>
  <c r="Q45" i="130"/>
  <c r="Y45" i="130"/>
  <c r="E45" i="129"/>
  <c r="M45" i="129"/>
  <c r="U45" i="129"/>
  <c r="AA45" i="128"/>
  <c r="AA45" i="127"/>
  <c r="I45" i="124"/>
  <c r="Q45" i="124"/>
  <c r="Y45" i="124"/>
  <c r="D45" i="123"/>
  <c r="Z13" i="148"/>
  <c r="Z13" i="147"/>
  <c r="Z13" i="146"/>
  <c r="Z13" i="145"/>
  <c r="Z13" i="144"/>
  <c r="Z13" i="143"/>
  <c r="Z13" i="142"/>
  <c r="Z13" i="141"/>
  <c r="Z13" i="140"/>
  <c r="Z13" i="139"/>
  <c r="Z13" i="138"/>
  <c r="Z13" i="137"/>
  <c r="Z13" i="136"/>
  <c r="Z13" i="135"/>
  <c r="G45" i="134"/>
  <c r="O45" i="134"/>
  <c r="W45" i="134"/>
  <c r="I45" i="133"/>
  <c r="Q45" i="133"/>
  <c r="Y45" i="133"/>
  <c r="Z45" i="133" s="1"/>
  <c r="D45" i="132"/>
  <c r="E45" i="131"/>
  <c r="M45" i="131"/>
  <c r="U45" i="131"/>
  <c r="AA45" i="130"/>
  <c r="C45" i="128"/>
  <c r="C45" i="127"/>
  <c r="D45" i="126"/>
  <c r="L45" i="126"/>
  <c r="V45" i="125"/>
  <c r="E45" i="123"/>
  <c r="M45" i="123"/>
  <c r="U45" i="123"/>
  <c r="F44" i="134"/>
  <c r="F45" i="134" s="1"/>
  <c r="N44" i="134"/>
  <c r="N45" i="134" s="1"/>
  <c r="V44" i="134"/>
  <c r="V45" i="134" s="1"/>
  <c r="Z44" i="133"/>
  <c r="E45" i="132"/>
  <c r="M45" i="132"/>
  <c r="U45" i="132"/>
  <c r="Z44" i="131"/>
  <c r="C45" i="130"/>
  <c r="S45" i="130"/>
  <c r="G45" i="129"/>
  <c r="O45" i="129"/>
  <c r="W45" i="129"/>
  <c r="D45" i="128"/>
  <c r="T45" i="128"/>
  <c r="D45" i="127"/>
  <c r="L45" i="127"/>
  <c r="T45" i="127"/>
  <c r="E45" i="126"/>
  <c r="M45" i="126"/>
  <c r="U45" i="126"/>
  <c r="N45" i="126"/>
  <c r="Z44" i="126"/>
  <c r="H45" i="125"/>
  <c r="P45" i="125"/>
  <c r="X45" i="125"/>
  <c r="Z45" i="125" s="1"/>
  <c r="Z26" i="125"/>
  <c r="G45" i="121"/>
  <c r="O45" i="121"/>
  <c r="W45" i="121"/>
  <c r="N44" i="123"/>
  <c r="N45" i="123" s="1"/>
  <c r="V44" i="123"/>
  <c r="V45" i="123" s="1"/>
  <c r="C26" i="122"/>
  <c r="C45" i="122" s="1"/>
  <c r="K26" i="122"/>
  <c r="K45" i="122" s="1"/>
  <c r="S26" i="122"/>
  <c r="S45" i="122" s="1"/>
  <c r="H44" i="120"/>
  <c r="H45" i="120" s="1"/>
  <c r="P44" i="120"/>
  <c r="X44" i="120"/>
  <c r="Z44" i="120" s="1"/>
  <c r="G45" i="119"/>
  <c r="O45" i="119"/>
  <c r="W45" i="119"/>
  <c r="I45" i="117"/>
  <c r="Q45" i="117"/>
  <c r="Y26" i="117"/>
  <c r="Y45" i="117" s="1"/>
  <c r="Z45" i="117" s="1"/>
  <c r="Z25" i="117"/>
  <c r="R45" i="113"/>
  <c r="R45" i="112"/>
  <c r="I45" i="111"/>
  <c r="Y45" i="111"/>
  <c r="Z45" i="111" s="1"/>
  <c r="Z44" i="111"/>
  <c r="C26" i="110"/>
  <c r="C45" i="110" s="1"/>
  <c r="K26" i="110"/>
  <c r="K45" i="110" s="1"/>
  <c r="S26" i="110"/>
  <c r="S45" i="110" s="1"/>
  <c r="AA26" i="110"/>
  <c r="AA45" i="110" s="1"/>
  <c r="C26" i="109"/>
  <c r="C45" i="109" s="1"/>
  <c r="K26" i="109"/>
  <c r="K45" i="109" s="1"/>
  <c r="S26" i="109"/>
  <c r="S45" i="109" s="1"/>
  <c r="X45" i="109"/>
  <c r="Z45" i="109" s="1"/>
  <c r="D45" i="108"/>
  <c r="L45" i="108"/>
  <c r="X45" i="108"/>
  <c r="Z45" i="108" s="1"/>
  <c r="T45" i="107"/>
  <c r="F45" i="107"/>
  <c r="Z13" i="126"/>
  <c r="Z13" i="125"/>
  <c r="Z13" i="124"/>
  <c r="Z13" i="123"/>
  <c r="Z43" i="121"/>
  <c r="X44" i="121"/>
  <c r="Z44" i="121" s="1"/>
  <c r="P45" i="116"/>
  <c r="Z26" i="109"/>
  <c r="Z26" i="102"/>
  <c r="H44" i="123"/>
  <c r="H45" i="123" s="1"/>
  <c r="P44" i="123"/>
  <c r="P45" i="123" s="1"/>
  <c r="X44" i="123"/>
  <c r="Z44" i="123" s="1"/>
  <c r="E45" i="122"/>
  <c r="M45" i="122"/>
  <c r="U45" i="122"/>
  <c r="Z26" i="121"/>
  <c r="Z26" i="120"/>
  <c r="J45" i="118"/>
  <c r="Q45" i="114"/>
  <c r="C26" i="113"/>
  <c r="C45" i="113" s="1"/>
  <c r="K26" i="113"/>
  <c r="K45" i="113" s="1"/>
  <c r="S26" i="113"/>
  <c r="S45" i="113" s="1"/>
  <c r="X45" i="113"/>
  <c r="X45" i="112"/>
  <c r="Z45" i="112" s="1"/>
  <c r="Z26" i="111"/>
  <c r="H45" i="109"/>
  <c r="H45" i="108"/>
  <c r="U45" i="107"/>
  <c r="J45" i="107"/>
  <c r="I44" i="106"/>
  <c r="I45" i="106" s="1"/>
  <c r="Y44" i="106"/>
  <c r="Z44" i="106" s="1"/>
  <c r="J45" i="123"/>
  <c r="O45" i="118"/>
  <c r="M45" i="117"/>
  <c r="Z26" i="113"/>
  <c r="J45" i="108"/>
  <c r="Z37" i="133"/>
  <c r="Z37" i="132"/>
  <c r="Z37" i="131"/>
  <c r="Z37" i="130"/>
  <c r="Z37" i="129"/>
  <c r="Z37" i="128"/>
  <c r="Z37" i="127"/>
  <c r="Z37" i="126"/>
  <c r="Z37" i="125"/>
  <c r="Z37" i="124"/>
  <c r="Z37" i="123"/>
  <c r="G45" i="122"/>
  <c r="O45" i="122"/>
  <c r="W45" i="122"/>
  <c r="G45" i="120"/>
  <c r="O45" i="120"/>
  <c r="W45" i="120"/>
  <c r="D45" i="116"/>
  <c r="L45" i="116"/>
  <c r="T45" i="116"/>
  <c r="X45" i="116"/>
  <c r="Z45" i="116" s="1"/>
  <c r="D45" i="115"/>
  <c r="L45" i="115"/>
  <c r="T45" i="115"/>
  <c r="X45" i="115"/>
  <c r="Z45" i="115" s="1"/>
  <c r="H45" i="113"/>
  <c r="H45" i="112"/>
  <c r="J45" i="111"/>
  <c r="O45" i="110"/>
  <c r="W45" i="110"/>
  <c r="J45" i="110"/>
  <c r="O45" i="109"/>
  <c r="Z26" i="107"/>
  <c r="X45" i="122"/>
  <c r="E45" i="121"/>
  <c r="U45" i="121"/>
  <c r="R45" i="118"/>
  <c r="G45" i="117"/>
  <c r="O45" i="117"/>
  <c r="W45" i="117"/>
  <c r="H45" i="114"/>
  <c r="J45" i="113"/>
  <c r="O45" i="112"/>
  <c r="J45" i="112"/>
  <c r="O45" i="111"/>
  <c r="W45" i="111"/>
  <c r="P45" i="109"/>
  <c r="P45" i="108"/>
  <c r="L44" i="123"/>
  <c r="L45" i="123" s="1"/>
  <c r="T44" i="123"/>
  <c r="T45" i="123" s="1"/>
  <c r="I26" i="122"/>
  <c r="I45" i="122" s="1"/>
  <c r="Q26" i="122"/>
  <c r="Q45" i="122" s="1"/>
  <c r="Y26" i="122"/>
  <c r="Y45" i="122" s="1"/>
  <c r="Z25" i="122"/>
  <c r="F44" i="121"/>
  <c r="F45" i="121" s="1"/>
  <c r="N44" i="121"/>
  <c r="N45" i="121" s="1"/>
  <c r="V44" i="121"/>
  <c r="V45" i="121" s="1"/>
  <c r="P45" i="120"/>
  <c r="E45" i="119"/>
  <c r="M45" i="119"/>
  <c r="I45" i="118"/>
  <c r="Q45" i="118"/>
  <c r="Y26" i="118"/>
  <c r="Y45" i="118" s="1"/>
  <c r="Z45" i="118" s="1"/>
  <c r="Z25" i="118"/>
  <c r="P45" i="117"/>
  <c r="H45" i="116"/>
  <c r="H45" i="115"/>
  <c r="J45" i="114"/>
  <c r="O45" i="113"/>
  <c r="W45" i="113"/>
  <c r="P45" i="111"/>
  <c r="P45" i="110"/>
  <c r="R45" i="109"/>
  <c r="Q45" i="108"/>
  <c r="Y45" i="108"/>
  <c r="R45" i="108"/>
  <c r="R45" i="107"/>
  <c r="I45" i="107"/>
  <c r="F45" i="102"/>
  <c r="N45" i="102"/>
  <c r="V45" i="102"/>
  <c r="P45" i="100"/>
  <c r="Z26" i="100"/>
  <c r="K45" i="99"/>
  <c r="S45" i="99"/>
  <c r="Z25" i="114"/>
  <c r="Z25" i="113"/>
  <c r="Z25" i="111"/>
  <c r="Z25" i="109"/>
  <c r="L45" i="104"/>
  <c r="H45" i="103"/>
  <c r="H45" i="101"/>
  <c r="P45" i="101"/>
  <c r="Z26" i="101"/>
  <c r="Y45" i="96"/>
  <c r="Z26" i="96"/>
  <c r="Z37" i="122"/>
  <c r="Z37" i="119"/>
  <c r="Z37" i="118"/>
  <c r="Z37" i="117"/>
  <c r="Z37" i="116"/>
  <c r="Z37" i="115"/>
  <c r="Z37" i="114"/>
  <c r="Z37" i="113"/>
  <c r="Z37" i="112"/>
  <c r="Z37" i="111"/>
  <c r="Z37" i="110"/>
  <c r="Z37" i="109"/>
  <c r="Z37" i="108"/>
  <c r="J45" i="106"/>
  <c r="T45" i="104"/>
  <c r="J45" i="100"/>
  <c r="Z26" i="98"/>
  <c r="F45" i="97"/>
  <c r="N45" i="97"/>
  <c r="V45" i="97"/>
  <c r="R45" i="105"/>
  <c r="I45" i="104"/>
  <c r="Q45" i="104"/>
  <c r="Z43" i="103"/>
  <c r="X44" i="103"/>
  <c r="AA45" i="96"/>
  <c r="F45" i="95"/>
  <c r="N45" i="95"/>
  <c r="V45" i="95"/>
  <c r="F44" i="107"/>
  <c r="N44" i="107"/>
  <c r="N45" i="107" s="1"/>
  <c r="V44" i="107"/>
  <c r="V45" i="107" s="1"/>
  <c r="Z43" i="104"/>
  <c r="D45" i="103"/>
  <c r="L45" i="103"/>
  <c r="T45" i="103"/>
  <c r="Y44" i="103"/>
  <c r="Y45" i="103" s="1"/>
  <c r="Z37" i="103"/>
  <c r="H45" i="99"/>
  <c r="P45" i="99"/>
  <c r="Z26" i="99"/>
  <c r="AA45" i="98"/>
  <c r="D45" i="96"/>
  <c r="T45" i="96"/>
  <c r="K45" i="96"/>
  <c r="Q45" i="106"/>
  <c r="R45" i="106"/>
  <c r="I45" i="105"/>
  <c r="E45" i="103"/>
  <c r="M45" i="103"/>
  <c r="U45" i="103"/>
  <c r="Z26" i="103"/>
  <c r="D45" i="102"/>
  <c r="L45" i="102"/>
  <c r="T45" i="102"/>
  <c r="E45" i="101"/>
  <c r="M45" i="101"/>
  <c r="U45" i="101"/>
  <c r="F45" i="100"/>
  <c r="N45" i="100"/>
  <c r="V45" i="100"/>
  <c r="I45" i="99"/>
  <c r="Q45" i="99"/>
  <c r="Y45" i="99"/>
  <c r="K45" i="98"/>
  <c r="S45" i="98"/>
  <c r="I45" i="97"/>
  <c r="Q45" i="97"/>
  <c r="Y45" i="97"/>
  <c r="Z26" i="97"/>
  <c r="Q26" i="107"/>
  <c r="Q45" i="107" s="1"/>
  <c r="Y26" i="107"/>
  <c r="Y45" i="107" s="1"/>
  <c r="Z43" i="105"/>
  <c r="K45" i="104"/>
  <c r="E45" i="102"/>
  <c r="F45" i="101"/>
  <c r="N45" i="101"/>
  <c r="V45" i="101"/>
  <c r="AA45" i="99"/>
  <c r="T45" i="98"/>
  <c r="F45" i="96"/>
  <c r="N45" i="96"/>
  <c r="V45" i="96"/>
  <c r="I45" i="95"/>
  <c r="Q45" i="95"/>
  <c r="Y45" i="95"/>
  <c r="Z26" i="95"/>
  <c r="X26" i="87"/>
  <c r="Z13" i="87"/>
  <c r="X45" i="86"/>
  <c r="Z45" i="86" s="1"/>
  <c r="Z26" i="86"/>
  <c r="X45" i="85"/>
  <c r="Z45" i="85" s="1"/>
  <c r="Z26" i="85"/>
  <c r="X44" i="102"/>
  <c r="Z44" i="102" s="1"/>
  <c r="X44" i="101"/>
  <c r="Z44" i="101" s="1"/>
  <c r="Z37" i="100"/>
  <c r="X44" i="100"/>
  <c r="Z44" i="100" s="1"/>
  <c r="X44" i="99"/>
  <c r="Z44" i="99" s="1"/>
  <c r="X44" i="98"/>
  <c r="Z44" i="98" s="1"/>
  <c r="Z37" i="97"/>
  <c r="X44" i="97"/>
  <c r="X44" i="96"/>
  <c r="X44" i="95"/>
  <c r="E26" i="94"/>
  <c r="E45" i="94" s="1"/>
  <c r="M26" i="94"/>
  <c r="M45" i="94" s="1"/>
  <c r="U26" i="94"/>
  <c r="U45" i="94" s="1"/>
  <c r="Z44" i="79"/>
  <c r="X26" i="93"/>
  <c r="Z13" i="93"/>
  <c r="X26" i="92"/>
  <c r="Z13" i="92"/>
  <c r="X45" i="84"/>
  <c r="Z45" i="84" s="1"/>
  <c r="Z26" i="84"/>
  <c r="X45" i="81"/>
  <c r="Z45" i="81" s="1"/>
  <c r="Z26" i="81"/>
  <c r="W45" i="94"/>
  <c r="Q45" i="94"/>
  <c r="V45" i="93"/>
  <c r="X26" i="91"/>
  <c r="Z13" i="91"/>
  <c r="Z44" i="90"/>
  <c r="X26" i="88"/>
  <c r="Z13" i="88"/>
  <c r="F45" i="87"/>
  <c r="F45" i="86"/>
  <c r="F45" i="85"/>
  <c r="I45" i="84"/>
  <c r="Q45" i="84"/>
  <c r="Y45" i="84"/>
  <c r="L45" i="83"/>
  <c r="T45" i="83"/>
  <c r="I45" i="81"/>
  <c r="Q45" i="81"/>
  <c r="Y45" i="81"/>
  <c r="D45" i="80"/>
  <c r="L45" i="80"/>
  <c r="T45" i="80"/>
  <c r="AA45" i="93"/>
  <c r="T45" i="92"/>
  <c r="S45" i="91"/>
  <c r="O45" i="90"/>
  <c r="O45" i="89"/>
  <c r="W45" i="89"/>
  <c r="N45" i="87"/>
  <c r="N45" i="86"/>
  <c r="N45" i="85"/>
  <c r="E45" i="83"/>
  <c r="M45" i="83"/>
  <c r="U45" i="83"/>
  <c r="N45" i="83"/>
  <c r="H45" i="82"/>
  <c r="P45" i="82"/>
  <c r="Z26" i="82"/>
  <c r="E45" i="80"/>
  <c r="M45" i="80"/>
  <c r="U45" i="80"/>
  <c r="N45" i="80"/>
  <c r="H45" i="79"/>
  <c r="P45" i="79"/>
  <c r="X45" i="79"/>
  <c r="Z26" i="79"/>
  <c r="Y26" i="94"/>
  <c r="Y45" i="94" s="1"/>
  <c r="K45" i="93"/>
  <c r="D45" i="93"/>
  <c r="V45" i="92"/>
  <c r="X26" i="90"/>
  <c r="Z13" i="90"/>
  <c r="H45" i="89"/>
  <c r="P45" i="89"/>
  <c r="X26" i="89"/>
  <c r="Z13" i="89"/>
  <c r="AA45" i="88"/>
  <c r="E45" i="87"/>
  <c r="M45" i="87"/>
  <c r="U45" i="87"/>
  <c r="V45" i="87"/>
  <c r="E45" i="86"/>
  <c r="M45" i="86"/>
  <c r="U45" i="86"/>
  <c r="V45" i="86"/>
  <c r="E45" i="85"/>
  <c r="M45" i="85"/>
  <c r="U45" i="85"/>
  <c r="V45" i="85"/>
  <c r="I45" i="82"/>
  <c r="Q45" i="82"/>
  <c r="Y45" i="82"/>
  <c r="I45" i="79"/>
  <c r="Q45" i="79"/>
  <c r="Y45" i="79"/>
  <c r="Z13" i="103"/>
  <c r="Z13" i="102"/>
  <c r="Z13" i="101"/>
  <c r="Z13" i="100"/>
  <c r="Z13" i="99"/>
  <c r="Z13" i="98"/>
  <c r="F45" i="93"/>
  <c r="D45" i="92"/>
  <c r="AA45" i="92"/>
  <c r="C45" i="91"/>
  <c r="Y45" i="90"/>
  <c r="S45" i="90"/>
  <c r="Q45" i="89"/>
  <c r="Y45" i="89"/>
  <c r="C45" i="88"/>
  <c r="F45" i="88"/>
  <c r="D45" i="84"/>
  <c r="L45" i="84"/>
  <c r="T45" i="84"/>
  <c r="V45" i="83"/>
  <c r="D45" i="81"/>
  <c r="L45" i="81"/>
  <c r="T45" i="81"/>
  <c r="V45" i="80"/>
  <c r="S26" i="94"/>
  <c r="S45" i="94" s="1"/>
  <c r="AA45" i="94"/>
  <c r="E45" i="92"/>
  <c r="M45" i="92"/>
  <c r="U45" i="92"/>
  <c r="F45" i="92"/>
  <c r="AA45" i="91"/>
  <c r="T45" i="90"/>
  <c r="D45" i="88"/>
  <c r="L45" i="88"/>
  <c r="T45" i="88"/>
  <c r="N45" i="88"/>
  <c r="G45" i="87"/>
  <c r="O45" i="87"/>
  <c r="W45" i="87"/>
  <c r="G45" i="86"/>
  <c r="O45" i="86"/>
  <c r="W45" i="86"/>
  <c r="E45" i="84"/>
  <c r="M45" i="84"/>
  <c r="U45" i="84"/>
  <c r="N45" i="84"/>
  <c r="Z44" i="84"/>
  <c r="H45" i="83"/>
  <c r="P45" i="83"/>
  <c r="X45" i="83"/>
  <c r="Z45" i="83" s="1"/>
  <c r="Z26" i="83"/>
  <c r="E45" i="81"/>
  <c r="M45" i="81"/>
  <c r="U45" i="81"/>
  <c r="N45" i="81"/>
  <c r="Z44" i="81"/>
  <c r="H45" i="80"/>
  <c r="P45" i="80"/>
  <c r="X45" i="80"/>
  <c r="Z45" i="80" s="1"/>
  <c r="Z26" i="80"/>
  <c r="Z26" i="78"/>
  <c r="X45" i="78"/>
  <c r="Z45" i="78" s="1"/>
  <c r="Z26" i="75"/>
  <c r="X45" i="75"/>
  <c r="Z45" i="75" s="1"/>
  <c r="Z26" i="72"/>
  <c r="X45" i="72"/>
  <c r="Z26" i="71"/>
  <c r="X45" i="71"/>
  <c r="Z26" i="70"/>
  <c r="X45" i="70"/>
  <c r="Z26" i="69"/>
  <c r="X45" i="69"/>
  <c r="Z45" i="69" s="1"/>
  <c r="Z26" i="68"/>
  <c r="Z26" i="67"/>
  <c r="X45" i="67"/>
  <c r="Z45" i="67" s="1"/>
  <c r="X45" i="66"/>
  <c r="Z26" i="66"/>
  <c r="Q45" i="78"/>
  <c r="Y45" i="78"/>
  <c r="Z26" i="74"/>
  <c r="X45" i="74"/>
  <c r="Y45" i="72"/>
  <c r="Y45" i="69"/>
  <c r="Z13" i="86"/>
  <c r="Z13" i="85"/>
  <c r="Z13" i="84"/>
  <c r="Z13" i="83"/>
  <c r="Z13" i="82"/>
  <c r="Z13" i="81"/>
  <c r="Z13" i="80"/>
  <c r="Z13" i="79"/>
  <c r="Z13" i="78"/>
  <c r="Z26" i="73"/>
  <c r="X45" i="73"/>
  <c r="Z45" i="73" s="1"/>
  <c r="Z44" i="72"/>
  <c r="E45" i="77"/>
  <c r="M45" i="77"/>
  <c r="U45" i="77"/>
  <c r="K45" i="77"/>
  <c r="D45" i="76"/>
  <c r="L45" i="76"/>
  <c r="T45" i="76"/>
  <c r="Z44" i="75"/>
  <c r="J45" i="74"/>
  <c r="R45" i="74"/>
  <c r="I45" i="73"/>
  <c r="Q45" i="73"/>
  <c r="C45" i="75"/>
  <c r="Z37" i="94"/>
  <c r="Z37" i="87"/>
  <c r="Z37" i="86"/>
  <c r="Z37" i="85"/>
  <c r="Z37" i="84"/>
  <c r="Z37" i="83"/>
  <c r="Z37" i="81"/>
  <c r="Z37" i="80"/>
  <c r="Z37" i="79"/>
  <c r="E26" i="78"/>
  <c r="E45" i="78" s="1"/>
  <c r="M26" i="78"/>
  <c r="M45" i="78" s="1"/>
  <c r="U45" i="78"/>
  <c r="G45" i="77"/>
  <c r="O45" i="77"/>
  <c r="W45" i="77"/>
  <c r="AA45" i="77"/>
  <c r="F45" i="76"/>
  <c r="N45" i="76"/>
  <c r="E45" i="75"/>
  <c r="M45" i="75"/>
  <c r="U45" i="75"/>
  <c r="K45" i="75"/>
  <c r="D45" i="74"/>
  <c r="L45" i="74"/>
  <c r="T45" i="74"/>
  <c r="C45" i="74"/>
  <c r="I45" i="72"/>
  <c r="I45" i="70"/>
  <c r="I45" i="69"/>
  <c r="Z26" i="77"/>
  <c r="X45" i="77"/>
  <c r="Z45" i="77" s="1"/>
  <c r="S45" i="75"/>
  <c r="K45" i="74"/>
  <c r="T45" i="73"/>
  <c r="K45" i="72"/>
  <c r="K45" i="71"/>
  <c r="K45" i="70"/>
  <c r="K45" i="69"/>
  <c r="K45" i="68"/>
  <c r="K45" i="67"/>
  <c r="K45" i="66"/>
  <c r="G26" i="78"/>
  <c r="G45" i="78" s="1"/>
  <c r="O26" i="78"/>
  <c r="O45" i="78" s="1"/>
  <c r="I45" i="77"/>
  <c r="Q45" i="77"/>
  <c r="Y45" i="77"/>
  <c r="Z26" i="76"/>
  <c r="X45" i="76"/>
  <c r="Z45" i="76" s="1"/>
  <c r="G45" i="75"/>
  <c r="O45" i="75"/>
  <c r="W45" i="75"/>
  <c r="AA45" i="75"/>
  <c r="N45" i="74"/>
  <c r="V45" i="74"/>
  <c r="S45" i="74"/>
  <c r="E45" i="73"/>
  <c r="M45" i="73"/>
  <c r="K45" i="73"/>
  <c r="Q45" i="71"/>
  <c r="Q45" i="70"/>
  <c r="Q45" i="69"/>
  <c r="S45" i="66"/>
  <c r="AA45" i="66"/>
  <c r="X45" i="65"/>
  <c r="Z45" i="65" s="1"/>
  <c r="Z26" i="65"/>
  <c r="X45" i="52"/>
  <c r="Z26" i="52"/>
  <c r="X45" i="64"/>
  <c r="Z26" i="64"/>
  <c r="C45" i="60"/>
  <c r="X45" i="58"/>
  <c r="Z26" i="58"/>
  <c r="M45" i="58"/>
  <c r="X45" i="55"/>
  <c r="Z26" i="55"/>
  <c r="N45" i="53"/>
  <c r="V45" i="53"/>
  <c r="I45" i="52"/>
  <c r="Q45" i="52"/>
  <c r="Y45" i="52"/>
  <c r="N45" i="51"/>
  <c r="T45" i="60"/>
  <c r="K45" i="59"/>
  <c r="D45" i="57"/>
  <c r="L45" i="57"/>
  <c r="T45" i="57"/>
  <c r="F45" i="56"/>
  <c r="V45" i="56"/>
  <c r="M45" i="56"/>
  <c r="I45" i="55"/>
  <c r="Q45" i="55"/>
  <c r="Y45" i="55"/>
  <c r="D45" i="54"/>
  <c r="L45" i="54"/>
  <c r="T45" i="54"/>
  <c r="G45" i="53"/>
  <c r="O45" i="53"/>
  <c r="W45" i="53"/>
  <c r="V45" i="51"/>
  <c r="E45" i="65"/>
  <c r="J45" i="64"/>
  <c r="R45" i="64"/>
  <c r="Z26" i="63"/>
  <c r="D45" i="61"/>
  <c r="L45" i="61"/>
  <c r="T45" i="61"/>
  <c r="K45" i="60"/>
  <c r="L45" i="59"/>
  <c r="K45" i="57"/>
  <c r="G45" i="56"/>
  <c r="O45" i="56"/>
  <c r="W45" i="56"/>
  <c r="K45" i="54"/>
  <c r="Z26" i="53"/>
  <c r="M45" i="65"/>
  <c r="E45" i="64"/>
  <c r="K45" i="61"/>
  <c r="M45" i="60"/>
  <c r="X45" i="59"/>
  <c r="Z45" i="59" s="1"/>
  <c r="Z26" i="59"/>
  <c r="M45" i="59"/>
  <c r="U45" i="58"/>
  <c r="F45" i="57"/>
  <c r="N45" i="57"/>
  <c r="X45" i="56"/>
  <c r="Z26" i="56"/>
  <c r="U45" i="56"/>
  <c r="F45" i="54"/>
  <c r="V45" i="54"/>
  <c r="M45" i="54"/>
  <c r="I45" i="53"/>
  <c r="Q45" i="53"/>
  <c r="Y45" i="53"/>
  <c r="D45" i="52"/>
  <c r="L45" i="52"/>
  <c r="T45" i="52"/>
  <c r="O45" i="51"/>
  <c r="W45" i="51"/>
  <c r="Z13" i="77"/>
  <c r="Z13" i="76"/>
  <c r="Z13" i="75"/>
  <c r="Z13" i="74"/>
  <c r="Z13" i="73"/>
  <c r="Z13" i="72"/>
  <c r="Z13" i="71"/>
  <c r="Z13" i="70"/>
  <c r="Z13" i="69"/>
  <c r="Z13" i="68"/>
  <c r="Z13" i="67"/>
  <c r="Z13" i="66"/>
  <c r="U45" i="65"/>
  <c r="D45" i="64"/>
  <c r="L45" i="64"/>
  <c r="T45" i="64"/>
  <c r="M45" i="64"/>
  <c r="J45" i="63"/>
  <c r="R45" i="63"/>
  <c r="H45" i="62"/>
  <c r="P45" i="62"/>
  <c r="X45" i="62"/>
  <c r="Z45" i="62" s="1"/>
  <c r="Z26" i="62"/>
  <c r="F45" i="61"/>
  <c r="N45" i="61"/>
  <c r="V45" i="61"/>
  <c r="M45" i="61"/>
  <c r="G45" i="60"/>
  <c r="O45" i="60"/>
  <c r="W45" i="60"/>
  <c r="S45" i="60"/>
  <c r="S45" i="59"/>
  <c r="AA45" i="58"/>
  <c r="G45" i="57"/>
  <c r="O45" i="57"/>
  <c r="W45" i="57"/>
  <c r="I45" i="56"/>
  <c r="Q45" i="56"/>
  <c r="Y45" i="56"/>
  <c r="AA45" i="56"/>
  <c r="D45" i="55"/>
  <c r="L45" i="55"/>
  <c r="T45" i="55"/>
  <c r="G45" i="54"/>
  <c r="O45" i="54"/>
  <c r="W45" i="54"/>
  <c r="S45" i="54"/>
  <c r="H45" i="51"/>
  <c r="P45" i="51"/>
  <c r="X45" i="51"/>
  <c r="Z26" i="51"/>
  <c r="F45" i="65"/>
  <c r="N45" i="65"/>
  <c r="V45" i="65"/>
  <c r="U45" i="64"/>
  <c r="C45" i="63"/>
  <c r="K45" i="63"/>
  <c r="S45" i="63"/>
  <c r="AA45" i="63"/>
  <c r="S45" i="61"/>
  <c r="X45" i="60"/>
  <c r="Z26" i="60"/>
  <c r="U45" i="60"/>
  <c r="E45" i="58"/>
  <c r="X45" i="57"/>
  <c r="Z45" i="57" s="1"/>
  <c r="Z26" i="57"/>
  <c r="X45" i="54"/>
  <c r="Z26" i="54"/>
  <c r="U45" i="54"/>
  <c r="M45" i="52"/>
  <c r="G45" i="65"/>
  <c r="O45" i="65"/>
  <c r="W45" i="65"/>
  <c r="F45" i="64"/>
  <c r="N45" i="64"/>
  <c r="V45" i="64"/>
  <c r="C44" i="64"/>
  <c r="C45" i="64" s="1"/>
  <c r="K44" i="64"/>
  <c r="K45" i="64" s="1"/>
  <c r="S44" i="64"/>
  <c r="S45" i="64" s="1"/>
  <c r="D45" i="63"/>
  <c r="L45" i="63"/>
  <c r="T45" i="63"/>
  <c r="E45" i="63"/>
  <c r="J45" i="62"/>
  <c r="R45" i="62"/>
  <c r="AA45" i="62"/>
  <c r="X45" i="61"/>
  <c r="Z26" i="61"/>
  <c r="U45" i="61"/>
  <c r="AA45" i="60"/>
  <c r="C45" i="59"/>
  <c r="U45" i="59"/>
  <c r="F45" i="58"/>
  <c r="N45" i="58"/>
  <c r="V45" i="58"/>
  <c r="K45" i="58"/>
  <c r="Q45" i="57"/>
  <c r="F45" i="55"/>
  <c r="M45" i="55"/>
  <c r="I45" i="54"/>
  <c r="Q45" i="54"/>
  <c r="Y45" i="54"/>
  <c r="L45" i="53"/>
  <c r="G45" i="52"/>
  <c r="W45" i="52"/>
  <c r="J45" i="51"/>
  <c r="G45" i="47"/>
  <c r="O45" i="47"/>
  <c r="W45" i="47"/>
  <c r="Z26" i="45"/>
  <c r="Z13" i="51"/>
  <c r="Z37" i="51"/>
  <c r="F45" i="48"/>
  <c r="N45" i="48"/>
  <c r="V45" i="48"/>
  <c r="M45" i="48"/>
  <c r="H45" i="47"/>
  <c r="P45" i="47"/>
  <c r="X45" i="47"/>
  <c r="Z26" i="47"/>
  <c r="Z13" i="65"/>
  <c r="Z13" i="64"/>
  <c r="Z13" i="62"/>
  <c r="Z13" i="61"/>
  <c r="Z13" i="60"/>
  <c r="Z13" i="59"/>
  <c r="Z13" i="58"/>
  <c r="Z13" i="57"/>
  <c r="Z13" i="56"/>
  <c r="Z13" i="55"/>
  <c r="Z13" i="54"/>
  <c r="Z13" i="53"/>
  <c r="Z13" i="52"/>
  <c r="G45" i="48"/>
  <c r="W45" i="48"/>
  <c r="I45" i="47"/>
  <c r="Q45" i="47"/>
  <c r="Y45" i="47"/>
  <c r="X45" i="46"/>
  <c r="Z45" i="46" s="1"/>
  <c r="Z26" i="46"/>
  <c r="X45" i="42"/>
  <c r="Z26" i="42"/>
  <c r="D26" i="51"/>
  <c r="D45" i="51" s="1"/>
  <c r="L26" i="51"/>
  <c r="L45" i="51" s="1"/>
  <c r="T26" i="51"/>
  <c r="T45" i="51" s="1"/>
  <c r="X45" i="48"/>
  <c r="Z26" i="48"/>
  <c r="U45" i="48"/>
  <c r="C45" i="45"/>
  <c r="S45" i="45"/>
  <c r="E45" i="45"/>
  <c r="G45" i="49"/>
  <c r="O45" i="49"/>
  <c r="W45" i="49"/>
  <c r="AA45" i="48"/>
  <c r="AA45" i="46"/>
  <c r="D45" i="45"/>
  <c r="L45" i="45"/>
  <c r="T45" i="45"/>
  <c r="M45" i="45"/>
  <c r="N45" i="44"/>
  <c r="H45" i="43"/>
  <c r="P45" i="43"/>
  <c r="X45" i="43"/>
  <c r="Z26" i="43"/>
  <c r="Z37" i="65"/>
  <c r="Z37" i="63"/>
  <c r="X45" i="50"/>
  <c r="Z45" i="50" s="1"/>
  <c r="Z26" i="50"/>
  <c r="H45" i="49"/>
  <c r="X45" i="49"/>
  <c r="Z26" i="49"/>
  <c r="K45" i="46"/>
  <c r="E45" i="46"/>
  <c r="U45" i="45"/>
  <c r="G45" i="44"/>
  <c r="O45" i="44"/>
  <c r="W45" i="44"/>
  <c r="I45" i="43"/>
  <c r="Q45" i="43"/>
  <c r="Y45" i="43"/>
  <c r="I26" i="50"/>
  <c r="I45" i="50" s="1"/>
  <c r="Q26" i="50"/>
  <c r="Q45" i="50" s="1"/>
  <c r="Y26" i="50"/>
  <c r="Y45" i="50" s="1"/>
  <c r="Q45" i="49"/>
  <c r="K45" i="47"/>
  <c r="D45" i="46"/>
  <c r="L45" i="46"/>
  <c r="T45" i="46"/>
  <c r="M45" i="46"/>
  <c r="F45" i="45"/>
  <c r="H45" i="44"/>
  <c r="P45" i="44"/>
  <c r="X45" i="44"/>
  <c r="Z45" i="44" s="1"/>
  <c r="Z26" i="44"/>
  <c r="AA45" i="43"/>
  <c r="U45" i="43"/>
  <c r="I45" i="42"/>
  <c r="Q45" i="42"/>
  <c r="Y45" i="42"/>
  <c r="Z13" i="42"/>
  <c r="Z43" i="42"/>
  <c r="Z13" i="49"/>
  <c r="Z13" i="48"/>
  <c r="Z13" i="47"/>
  <c r="Z13" i="46"/>
  <c r="Z13" i="45"/>
  <c r="Z13" i="44"/>
  <c r="Z13" i="43"/>
  <c r="K45" i="42"/>
  <c r="Q45" i="37"/>
  <c r="Y45" i="37"/>
  <c r="Z26" i="35"/>
  <c r="D45" i="41"/>
  <c r="L45" i="41"/>
  <c r="T45" i="41"/>
  <c r="J45" i="41"/>
  <c r="F44" i="42"/>
  <c r="F45" i="42" s="1"/>
  <c r="N44" i="42"/>
  <c r="N45" i="42" s="1"/>
  <c r="V44" i="42"/>
  <c r="V45" i="42" s="1"/>
  <c r="E45" i="41"/>
  <c r="M45" i="41"/>
  <c r="U45" i="41"/>
  <c r="Y44" i="41"/>
  <c r="Y45" i="41" s="1"/>
  <c r="Z37" i="41"/>
  <c r="N45" i="40"/>
  <c r="V45" i="40"/>
  <c r="P45" i="39"/>
  <c r="Z26" i="39"/>
  <c r="P45" i="36"/>
  <c r="Z26" i="36"/>
  <c r="AA45" i="35"/>
  <c r="Z37" i="47"/>
  <c r="F45" i="41"/>
  <c r="V45" i="41"/>
  <c r="Z26" i="41"/>
  <c r="I45" i="39"/>
  <c r="Q45" i="39"/>
  <c r="Y45" i="39"/>
  <c r="AA45" i="38"/>
  <c r="I45" i="36"/>
  <c r="Q45" i="36"/>
  <c r="Y45" i="36"/>
  <c r="C45" i="35"/>
  <c r="K45" i="35"/>
  <c r="S45" i="35"/>
  <c r="H45" i="40"/>
  <c r="P45" i="40"/>
  <c r="Z26" i="40"/>
  <c r="D45" i="38"/>
  <c r="T45" i="38"/>
  <c r="K45" i="38"/>
  <c r="S45" i="38"/>
  <c r="J45" i="38"/>
  <c r="E45" i="37"/>
  <c r="M45" i="37"/>
  <c r="AA45" i="36"/>
  <c r="D45" i="35"/>
  <c r="L45" i="35"/>
  <c r="T45" i="35"/>
  <c r="X44" i="41"/>
  <c r="X45" i="41" s="1"/>
  <c r="Z37" i="40"/>
  <c r="X44" i="40"/>
  <c r="Z44" i="40" s="1"/>
  <c r="Z37" i="39"/>
  <c r="X44" i="39"/>
  <c r="Z44" i="39" s="1"/>
  <c r="X44" i="38"/>
  <c r="Z44" i="38" s="1"/>
  <c r="X44" i="37"/>
  <c r="Z44" i="37" s="1"/>
  <c r="X44" i="36"/>
  <c r="Z44" i="36" s="1"/>
  <c r="X44" i="35"/>
  <c r="Z44" i="35" s="1"/>
  <c r="X26" i="34"/>
  <c r="Z13" i="34"/>
  <c r="O45" i="33"/>
  <c r="W45" i="33"/>
  <c r="E45" i="32"/>
  <c r="M45" i="32"/>
  <c r="U45" i="32"/>
  <c r="E45" i="29"/>
  <c r="M45" i="29"/>
  <c r="U45" i="29"/>
  <c r="N45" i="28"/>
  <c r="H45" i="33"/>
  <c r="P45" i="33"/>
  <c r="X26" i="33"/>
  <c r="Z13" i="33"/>
  <c r="N45" i="32"/>
  <c r="E45" i="30"/>
  <c r="M45" i="30"/>
  <c r="U45" i="30"/>
  <c r="N45" i="29"/>
  <c r="O45" i="28"/>
  <c r="AA45" i="34"/>
  <c r="W45" i="32"/>
  <c r="U45" i="31"/>
  <c r="N45" i="30"/>
  <c r="O45" i="29"/>
  <c r="V45" i="27"/>
  <c r="C45" i="34"/>
  <c r="AA45" i="33"/>
  <c r="H45" i="32"/>
  <c r="P45" i="32"/>
  <c r="X26" i="32"/>
  <c r="Z13" i="32"/>
  <c r="V45" i="32"/>
  <c r="N45" i="31"/>
  <c r="O45" i="30"/>
  <c r="W45" i="30"/>
  <c r="H45" i="29"/>
  <c r="P45" i="29"/>
  <c r="X45" i="29"/>
  <c r="Z45" i="29" s="1"/>
  <c r="Z26" i="29"/>
  <c r="V45" i="29"/>
  <c r="Z13" i="36"/>
  <c r="Z13" i="35"/>
  <c r="D45" i="34"/>
  <c r="L45" i="34"/>
  <c r="S45" i="33"/>
  <c r="G45" i="31"/>
  <c r="W45" i="31"/>
  <c r="H45" i="30"/>
  <c r="P45" i="30"/>
  <c r="X45" i="30"/>
  <c r="Z45" i="30" s="1"/>
  <c r="Z26" i="30"/>
  <c r="V45" i="30"/>
  <c r="E45" i="34"/>
  <c r="M45" i="34"/>
  <c r="U45" i="34"/>
  <c r="N45" i="34"/>
  <c r="AA45" i="32"/>
  <c r="H45" i="31"/>
  <c r="P45" i="31"/>
  <c r="X45" i="31"/>
  <c r="Z45" i="31" s="1"/>
  <c r="Z26" i="31"/>
  <c r="V45" i="31"/>
  <c r="J45" i="29"/>
  <c r="R45" i="29"/>
  <c r="C45" i="28"/>
  <c r="S45" i="28"/>
  <c r="X26" i="28"/>
  <c r="N45" i="26"/>
  <c r="Z13" i="31"/>
  <c r="Z13" i="30"/>
  <c r="Z13" i="29"/>
  <c r="X44" i="27"/>
  <c r="Z44" i="27" s="1"/>
  <c r="Z37" i="27"/>
  <c r="G45" i="27"/>
  <c r="O45" i="27"/>
  <c r="W45" i="27"/>
  <c r="I45" i="25"/>
  <c r="Y45" i="23"/>
  <c r="I45" i="22"/>
  <c r="Q45" i="22"/>
  <c r="Y45" i="22"/>
  <c r="Z37" i="28"/>
  <c r="Z26" i="27"/>
  <c r="Z25" i="26"/>
  <c r="V45" i="26"/>
  <c r="X44" i="26"/>
  <c r="Z44" i="26" s="1"/>
  <c r="Z37" i="26"/>
  <c r="H45" i="23"/>
  <c r="Z37" i="34"/>
  <c r="Z37" i="33"/>
  <c r="Z37" i="32"/>
  <c r="Z37" i="31"/>
  <c r="Z37" i="30"/>
  <c r="Z37" i="29"/>
  <c r="Z26" i="26"/>
  <c r="D45" i="24"/>
  <c r="L45" i="24"/>
  <c r="T45" i="24"/>
  <c r="X45" i="24"/>
  <c r="G45" i="23"/>
  <c r="O45" i="23"/>
  <c r="I45" i="23"/>
  <c r="P45" i="27"/>
  <c r="F45" i="26"/>
  <c r="J45" i="25"/>
  <c r="W26" i="28"/>
  <c r="W45" i="28" s="1"/>
  <c r="C26" i="27"/>
  <c r="C45" i="27" s="1"/>
  <c r="K26" i="27"/>
  <c r="K45" i="27" s="1"/>
  <c r="S26" i="27"/>
  <c r="S45" i="27" s="1"/>
  <c r="AA26" i="27"/>
  <c r="AA45" i="27" s="1"/>
  <c r="H45" i="26"/>
  <c r="H45" i="24"/>
  <c r="P45" i="23"/>
  <c r="W44" i="23"/>
  <c r="W45" i="23" s="1"/>
  <c r="V26" i="22"/>
  <c r="V45" i="22" s="1"/>
  <c r="D45" i="22"/>
  <c r="Z44" i="15"/>
  <c r="Z26" i="25"/>
  <c r="Z26" i="24"/>
  <c r="X44" i="23"/>
  <c r="Z44" i="23" s="1"/>
  <c r="X45" i="22"/>
  <c r="Z45" i="22" s="1"/>
  <c r="X45" i="17"/>
  <c r="Z26" i="17"/>
  <c r="Z37" i="25"/>
  <c r="Z37" i="24"/>
  <c r="E45" i="19"/>
  <c r="M45" i="19"/>
  <c r="U45" i="19"/>
  <c r="D45" i="18"/>
  <c r="L45" i="18"/>
  <c r="C45" i="18"/>
  <c r="E45" i="16"/>
  <c r="M45" i="16"/>
  <c r="U45" i="16"/>
  <c r="K45" i="16"/>
  <c r="J45" i="22"/>
  <c r="R45" i="22"/>
  <c r="Z13" i="22"/>
  <c r="H45" i="20"/>
  <c r="P45" i="20"/>
  <c r="X45" i="20"/>
  <c r="Z26" i="20"/>
  <c r="F45" i="19"/>
  <c r="E45" i="18"/>
  <c r="M45" i="18"/>
  <c r="U45" i="18"/>
  <c r="K45" i="18"/>
  <c r="J45" i="17"/>
  <c r="R45" i="17"/>
  <c r="F45" i="16"/>
  <c r="N45" i="16"/>
  <c r="V45" i="16"/>
  <c r="Z26" i="14"/>
  <c r="X45" i="14"/>
  <c r="Z45" i="14" s="1"/>
  <c r="J45" i="21"/>
  <c r="R45" i="21"/>
  <c r="X45" i="21"/>
  <c r="Z45" i="21" s="1"/>
  <c r="I45" i="20"/>
  <c r="Y44" i="20"/>
  <c r="Y45" i="20" s="1"/>
  <c r="G45" i="19"/>
  <c r="O45" i="19"/>
  <c r="W45" i="19"/>
  <c r="C45" i="17"/>
  <c r="S45" i="16"/>
  <c r="H45" i="15"/>
  <c r="P45" i="15"/>
  <c r="Z26" i="15"/>
  <c r="X45" i="15"/>
  <c r="F45" i="23"/>
  <c r="N45" i="23"/>
  <c r="V45" i="23"/>
  <c r="T45" i="22"/>
  <c r="G45" i="18"/>
  <c r="O45" i="18"/>
  <c r="W45" i="18"/>
  <c r="N45" i="18"/>
  <c r="AA45" i="18"/>
  <c r="X45" i="16"/>
  <c r="Z45" i="16" s="1"/>
  <c r="Z26" i="16"/>
  <c r="I45" i="15"/>
  <c r="Q45" i="15"/>
  <c r="Y45" i="15"/>
  <c r="I45" i="19"/>
  <c r="Y45" i="19"/>
  <c r="X45" i="18"/>
  <c r="Z45" i="18" s="1"/>
  <c r="Z26" i="18"/>
  <c r="E45" i="17"/>
  <c r="U45" i="17"/>
  <c r="I45" i="16"/>
  <c r="Q45" i="16"/>
  <c r="Y45" i="16"/>
  <c r="AA45" i="16"/>
  <c r="J45" i="15"/>
  <c r="R45" i="15"/>
  <c r="AA45" i="15"/>
  <c r="G26" i="14"/>
  <c r="G45" i="14" s="1"/>
  <c r="O26" i="14"/>
  <c r="O45" i="14" s="1"/>
  <c r="W26" i="14"/>
  <c r="W45" i="14" s="1"/>
  <c r="T45" i="12"/>
  <c r="O45" i="15"/>
  <c r="W45" i="15"/>
  <c r="Z13" i="21"/>
  <c r="Z13" i="19"/>
  <c r="X26" i="19"/>
  <c r="Z13" i="17"/>
  <c r="Z13" i="16"/>
  <c r="Z13" i="15"/>
  <c r="I26" i="14"/>
  <c r="I45" i="14" s="1"/>
  <c r="Q26" i="14"/>
  <c r="Q45" i="14" s="1"/>
  <c r="Y26" i="14"/>
  <c r="Y45" i="14" s="1"/>
  <c r="C45" i="13"/>
  <c r="K45" i="13"/>
  <c r="AA45" i="13"/>
  <c r="AA45" i="12"/>
  <c r="Z13" i="14"/>
  <c r="D45" i="11"/>
  <c r="D45" i="10"/>
  <c r="C45" i="14"/>
  <c r="K45" i="14"/>
  <c r="S45" i="14"/>
  <c r="AA45" i="14"/>
  <c r="D45" i="12"/>
  <c r="Z37" i="15"/>
  <c r="H45" i="12"/>
  <c r="L45" i="10"/>
  <c r="E26" i="14"/>
  <c r="E45" i="14" s="1"/>
  <c r="M26" i="14"/>
  <c r="M45" i="14" s="1"/>
  <c r="U26" i="14"/>
  <c r="U45" i="14" s="1"/>
  <c r="G45" i="13"/>
  <c r="O45" i="13"/>
  <c r="W45" i="13"/>
  <c r="L45" i="12"/>
  <c r="D45" i="8"/>
  <c r="E45" i="6"/>
  <c r="M45" i="6"/>
  <c r="U45" i="6"/>
  <c r="E45" i="5"/>
  <c r="M45" i="5"/>
  <c r="U45" i="5"/>
  <c r="E45" i="4"/>
  <c r="M45" i="4"/>
  <c r="U45" i="4"/>
  <c r="AA45" i="2"/>
  <c r="S45" i="9"/>
  <c r="Z25" i="9"/>
  <c r="W45" i="9"/>
  <c r="X44" i="9"/>
  <c r="Z44" i="9" s="1"/>
  <c r="Z37" i="9"/>
  <c r="L45" i="8"/>
  <c r="E45" i="7"/>
  <c r="M45" i="7"/>
  <c r="U45" i="7"/>
  <c r="X45" i="2"/>
  <c r="Z26" i="2"/>
  <c r="Z26" i="13"/>
  <c r="Z26" i="11"/>
  <c r="Z26" i="10"/>
  <c r="T45" i="8"/>
  <c r="X45" i="3"/>
  <c r="Z45" i="3" s="1"/>
  <c r="Z26" i="3"/>
  <c r="Z37" i="14"/>
  <c r="Z37" i="12"/>
  <c r="Z37" i="11"/>
  <c r="Z37" i="10"/>
  <c r="X45" i="6"/>
  <c r="Z45" i="6" s="1"/>
  <c r="Z26" i="6"/>
  <c r="X45" i="5"/>
  <c r="Z45" i="5" s="1"/>
  <c r="Z26" i="5"/>
  <c r="X45" i="4"/>
  <c r="Z45" i="4" s="1"/>
  <c r="Z26" i="4"/>
  <c r="R45" i="2"/>
  <c r="Z26" i="7"/>
  <c r="C45" i="2"/>
  <c r="K45" i="2"/>
  <c r="S45" i="2"/>
  <c r="Q45" i="8"/>
  <c r="P45" i="8"/>
  <c r="X45" i="8"/>
  <c r="I45" i="7"/>
  <c r="Q45" i="7"/>
  <c r="J45" i="6"/>
  <c r="R45" i="6"/>
  <c r="J45" i="5"/>
  <c r="R45" i="5"/>
  <c r="AA45" i="5"/>
  <c r="AA45" i="4"/>
  <c r="R45" i="4"/>
  <c r="C45" i="3"/>
  <c r="K45" i="3"/>
  <c r="S45" i="3"/>
  <c r="D45" i="2"/>
  <c r="L45" i="2"/>
  <c r="T45" i="2"/>
  <c r="J45" i="8"/>
  <c r="R45" i="8"/>
  <c r="C45" i="6"/>
  <c r="K45" i="6"/>
  <c r="S45" i="6"/>
  <c r="C45" i="5"/>
  <c r="K45" i="5"/>
  <c r="S45" i="5"/>
  <c r="C45" i="4"/>
  <c r="K45" i="4"/>
  <c r="S45" i="4"/>
  <c r="D45" i="3"/>
  <c r="L45" i="3"/>
  <c r="T45" i="3"/>
  <c r="U45" i="2"/>
  <c r="C45" i="8"/>
  <c r="K45" i="8"/>
  <c r="AA45" i="8"/>
  <c r="C45" i="7"/>
  <c r="AA45" i="7"/>
  <c r="D45" i="6"/>
  <c r="L45" i="6"/>
  <c r="T45" i="6"/>
  <c r="I45" i="6"/>
  <c r="Z44" i="6"/>
  <c r="D45" i="5"/>
  <c r="L45" i="5"/>
  <c r="T45" i="5"/>
  <c r="I45" i="5"/>
  <c r="Z44" i="5"/>
  <c r="D45" i="4"/>
  <c r="L45" i="4"/>
  <c r="T45" i="4"/>
  <c r="I45" i="4"/>
  <c r="Z44" i="4"/>
  <c r="E45" i="3"/>
  <c r="M45" i="3"/>
  <c r="U45" i="3"/>
  <c r="Z37" i="8"/>
  <c r="Z37" i="7"/>
  <c r="Z37" i="6"/>
  <c r="Z37" i="5"/>
  <c r="Z37" i="4"/>
  <c r="Z37" i="3"/>
  <c r="Z13" i="6"/>
  <c r="Z13" i="5"/>
  <c r="Z13" i="4"/>
  <c r="Z13" i="3"/>
  <c r="Z13" i="2"/>
  <c r="Z26" i="8" l="1"/>
  <c r="Z45" i="61"/>
  <c r="X45" i="82"/>
  <c r="Z45" i="82" s="1"/>
  <c r="Y45" i="114"/>
  <c r="Z45" i="114" s="1"/>
  <c r="X45" i="120"/>
  <c r="Z45" i="120" s="1"/>
  <c r="Z45" i="180"/>
  <c r="Z45" i="182"/>
  <c r="X45" i="219"/>
  <c r="Z45" i="219" s="1"/>
  <c r="Z45" i="231"/>
  <c r="S45" i="89"/>
  <c r="G45" i="91"/>
  <c r="R45" i="194"/>
  <c r="D45" i="233"/>
  <c r="Z45" i="66"/>
  <c r="X45" i="107"/>
  <c r="Z45" i="107" s="1"/>
  <c r="Z45" i="176"/>
  <c r="Z44" i="246"/>
  <c r="D45" i="21"/>
  <c r="V45" i="37"/>
  <c r="Z45" i="49"/>
  <c r="Z26" i="119"/>
  <c r="X45" i="36"/>
  <c r="Z45" i="36" s="1"/>
  <c r="X45" i="45"/>
  <c r="Z45" i="45" s="1"/>
  <c r="Z45" i="58"/>
  <c r="Y45" i="70"/>
  <c r="Y45" i="106"/>
  <c r="Z45" i="106" s="1"/>
  <c r="Z45" i="189"/>
  <c r="Z26" i="217"/>
  <c r="W45" i="256"/>
  <c r="J45" i="234"/>
  <c r="Z44" i="74"/>
  <c r="N45" i="37"/>
  <c r="Z26" i="38"/>
  <c r="Z45" i="113"/>
  <c r="Z45" i="201"/>
  <c r="Z45" i="207"/>
  <c r="L45" i="20"/>
  <c r="Z45" i="68"/>
  <c r="V45" i="117"/>
  <c r="S45" i="105"/>
  <c r="H45" i="197"/>
  <c r="Z45" i="48"/>
  <c r="Z44" i="66"/>
  <c r="V45" i="11"/>
  <c r="F45" i="17"/>
  <c r="Z44" i="64"/>
  <c r="N45" i="196"/>
  <c r="D45" i="229"/>
  <c r="M45" i="227"/>
  <c r="Z45" i="51"/>
  <c r="X45" i="53"/>
  <c r="Z45" i="64"/>
  <c r="Z45" i="177"/>
  <c r="S45" i="50"/>
  <c r="P45" i="96"/>
  <c r="C45" i="105"/>
  <c r="U45" i="162"/>
  <c r="W45" i="197"/>
  <c r="Z44" i="242"/>
  <c r="L45" i="247"/>
  <c r="P45" i="121"/>
  <c r="P45" i="249"/>
  <c r="Z45" i="242"/>
  <c r="Z45" i="236"/>
  <c r="X45" i="100"/>
  <c r="Z45" i="100" s="1"/>
  <c r="Z26" i="122"/>
  <c r="Z45" i="122"/>
  <c r="X45" i="137"/>
  <c r="Z45" i="137" s="1"/>
  <c r="Z45" i="143"/>
  <c r="Z45" i="145"/>
  <c r="Z45" i="248"/>
  <c r="Z44" i="247"/>
  <c r="V45" i="10"/>
  <c r="F45" i="11"/>
  <c r="C45" i="36"/>
  <c r="O45" i="105"/>
  <c r="R45" i="96"/>
  <c r="G45" i="197"/>
  <c r="V45" i="120"/>
  <c r="Y45" i="241"/>
  <c r="Z45" i="241" s="1"/>
  <c r="U45" i="227"/>
  <c r="J45" i="238"/>
  <c r="Z44" i="249"/>
  <c r="S45" i="230"/>
  <c r="Z45" i="2"/>
  <c r="X45" i="134"/>
  <c r="Z45" i="134" s="1"/>
  <c r="Z45" i="196"/>
  <c r="X45" i="171"/>
  <c r="Z45" i="171" s="1"/>
  <c r="Z45" i="173"/>
  <c r="Z45" i="237"/>
  <c r="Z44" i="251"/>
  <c r="Z44" i="252"/>
  <c r="Z45" i="229"/>
  <c r="Z44" i="236"/>
  <c r="N45" i="10"/>
  <c r="X45" i="104"/>
  <c r="Z45" i="104" s="1"/>
  <c r="Z26" i="104"/>
  <c r="Z26" i="94"/>
  <c r="X45" i="94"/>
  <c r="Z45" i="94" s="1"/>
  <c r="T45" i="245"/>
  <c r="D45" i="246"/>
  <c r="X45" i="26"/>
  <c r="Z45" i="26" s="1"/>
  <c r="Z44" i="68"/>
  <c r="X45" i="101"/>
  <c r="Z45" i="101" s="1"/>
  <c r="X45" i="102"/>
  <c r="Z45" i="102" s="1"/>
  <c r="Y45" i="148"/>
  <c r="F45" i="10"/>
  <c r="F45" i="120"/>
  <c r="T45" i="250"/>
  <c r="Z44" i="254"/>
  <c r="L45" i="245"/>
  <c r="X45" i="9"/>
  <c r="Z45" i="9" s="1"/>
  <c r="Z45" i="43"/>
  <c r="Z45" i="60"/>
  <c r="Y45" i="71"/>
  <c r="Z45" i="71" s="1"/>
  <c r="X45" i="224"/>
  <c r="Z45" i="224" s="1"/>
  <c r="Z45" i="250"/>
  <c r="Z45" i="230"/>
  <c r="Z44" i="237"/>
  <c r="Z45" i="247"/>
  <c r="X45" i="105"/>
  <c r="Z45" i="105" s="1"/>
  <c r="Z45" i="255"/>
  <c r="T45" i="236"/>
  <c r="Z44" i="229"/>
  <c r="T45" i="244"/>
  <c r="D45" i="245"/>
  <c r="Z45" i="148"/>
  <c r="Z44" i="235"/>
  <c r="G45" i="256"/>
  <c r="K45" i="50"/>
  <c r="W45" i="194"/>
  <c r="Y45" i="238"/>
  <c r="Z45" i="238" s="1"/>
  <c r="D45" i="250"/>
  <c r="L45" i="239"/>
  <c r="L45" i="236"/>
  <c r="L45" i="244"/>
  <c r="Z45" i="17"/>
  <c r="X45" i="37"/>
  <c r="Z45" i="37" s="1"/>
  <c r="Z45" i="24"/>
  <c r="Z45" i="47"/>
  <c r="Z45" i="74"/>
  <c r="Z45" i="72"/>
  <c r="Z26" i="117"/>
  <c r="Z45" i="235"/>
  <c r="Z45" i="239"/>
  <c r="C45" i="50"/>
  <c r="W45" i="92"/>
  <c r="W45" i="91"/>
  <c r="O45" i="194"/>
  <c r="R45" i="234"/>
  <c r="D45" i="244"/>
  <c r="T45" i="247"/>
  <c r="Z26" i="12"/>
  <c r="Z26" i="118"/>
  <c r="X45" i="175"/>
  <c r="Z45" i="175" s="1"/>
  <c r="Z45" i="183"/>
  <c r="Z45" i="188"/>
  <c r="Z45" i="228"/>
  <c r="Z44" i="2"/>
  <c r="O45" i="92"/>
  <c r="O45" i="91"/>
  <c r="AA45" i="174"/>
  <c r="T45" i="229"/>
  <c r="Z45" i="20"/>
  <c r="X45" i="28"/>
  <c r="Z45" i="28" s="1"/>
  <c r="Z26" i="28"/>
  <c r="X45" i="32"/>
  <c r="Z45" i="32" s="1"/>
  <c r="Z26" i="32"/>
  <c r="Z45" i="41"/>
  <c r="X45" i="90"/>
  <c r="Z45" i="90" s="1"/>
  <c r="Z26" i="90"/>
  <c r="Z45" i="79"/>
  <c r="Z44" i="97"/>
  <c r="X45" i="97"/>
  <c r="Z45" i="97" s="1"/>
  <c r="X45" i="131"/>
  <c r="Z45" i="131" s="1"/>
  <c r="Z26" i="131"/>
  <c r="X45" i="140"/>
  <c r="Z45" i="140" s="1"/>
  <c r="X45" i="163"/>
  <c r="Z45" i="163" s="1"/>
  <c r="Z26" i="163"/>
  <c r="X45" i="167"/>
  <c r="Z45" i="167" s="1"/>
  <c r="Z26" i="167"/>
  <c r="Z26" i="256"/>
  <c r="X45" i="256"/>
  <c r="Z45" i="256" s="1"/>
  <c r="Z45" i="243"/>
  <c r="Z44" i="20"/>
  <c r="Z45" i="56"/>
  <c r="X45" i="93"/>
  <c r="Z45" i="93" s="1"/>
  <c r="Z26" i="93"/>
  <c r="X45" i="149"/>
  <c r="Z45" i="149" s="1"/>
  <c r="Z26" i="149"/>
  <c r="X45" i="155"/>
  <c r="Z45" i="155" s="1"/>
  <c r="Z26" i="155"/>
  <c r="X45" i="159"/>
  <c r="Z45" i="159" s="1"/>
  <c r="Z26" i="159"/>
  <c r="X45" i="170"/>
  <c r="Z45" i="170" s="1"/>
  <c r="Z26" i="170"/>
  <c r="X45" i="197"/>
  <c r="Z45" i="197" s="1"/>
  <c r="Z26" i="197"/>
  <c r="Z26" i="132"/>
  <c r="X45" i="150"/>
  <c r="Z45" i="150" s="1"/>
  <c r="Z26" i="150"/>
  <c r="X45" i="164"/>
  <c r="Z45" i="164" s="1"/>
  <c r="Z26" i="164"/>
  <c r="X45" i="168"/>
  <c r="Z45" i="168" s="1"/>
  <c r="Z26" i="168"/>
  <c r="X45" i="27"/>
  <c r="Z45" i="27" s="1"/>
  <c r="X45" i="34"/>
  <c r="Z45" i="34" s="1"/>
  <c r="Z26" i="34"/>
  <c r="X45" i="35"/>
  <c r="Z45" i="35" s="1"/>
  <c r="X45" i="88"/>
  <c r="Z45" i="88" s="1"/>
  <c r="Z26" i="88"/>
  <c r="X45" i="128"/>
  <c r="Z45" i="128" s="1"/>
  <c r="Z26" i="128"/>
  <c r="Z45" i="132"/>
  <c r="X45" i="138"/>
  <c r="Z45" i="138" s="1"/>
  <c r="X45" i="151"/>
  <c r="Z45" i="151" s="1"/>
  <c r="Z26" i="151"/>
  <c r="X45" i="156"/>
  <c r="Z45" i="156" s="1"/>
  <c r="Z26" i="156"/>
  <c r="X45" i="160"/>
  <c r="Z45" i="160" s="1"/>
  <c r="Z26" i="160"/>
  <c r="Z45" i="244"/>
  <c r="X45" i="19"/>
  <c r="Z45" i="19" s="1"/>
  <c r="Z26" i="19"/>
  <c r="X45" i="23"/>
  <c r="Z45" i="23" s="1"/>
  <c r="Z44" i="41"/>
  <c r="Z45" i="42"/>
  <c r="Z45" i="54"/>
  <c r="Z45" i="53"/>
  <c r="X45" i="89"/>
  <c r="Z45" i="89" s="1"/>
  <c r="Z26" i="89"/>
  <c r="X45" i="99"/>
  <c r="Z45" i="99" s="1"/>
  <c r="Z44" i="103"/>
  <c r="X45" i="123"/>
  <c r="Z45" i="123" s="1"/>
  <c r="X45" i="152"/>
  <c r="Z45" i="152" s="1"/>
  <c r="Z26" i="152"/>
  <c r="X45" i="165"/>
  <c r="Z45" i="165" s="1"/>
  <c r="Z26" i="165"/>
  <c r="Z45" i="252"/>
  <c r="X45" i="257"/>
  <c r="Z45" i="257" s="1"/>
  <c r="Z26" i="257"/>
  <c r="X45" i="33"/>
  <c r="Z45" i="33" s="1"/>
  <c r="Z26" i="33"/>
  <c r="X45" i="40"/>
  <c r="Z45" i="40" s="1"/>
  <c r="Z45" i="70"/>
  <c r="X45" i="87"/>
  <c r="Z45" i="87" s="1"/>
  <c r="Z26" i="87"/>
  <c r="X45" i="103"/>
  <c r="Z45" i="103" s="1"/>
  <c r="X45" i="121"/>
  <c r="Z45" i="121" s="1"/>
  <c r="X45" i="130"/>
  <c r="Z45" i="130" s="1"/>
  <c r="Z26" i="130"/>
  <c r="X45" i="139"/>
  <c r="Z45" i="139" s="1"/>
  <c r="Z45" i="141"/>
  <c r="X45" i="153"/>
  <c r="Z45" i="153" s="1"/>
  <c r="Z26" i="153"/>
  <c r="X45" i="157"/>
  <c r="Z45" i="157" s="1"/>
  <c r="Z26" i="157"/>
  <c r="X45" i="161"/>
  <c r="Z45" i="161" s="1"/>
  <c r="Z26" i="161"/>
  <c r="X45" i="135"/>
  <c r="Z45" i="135" s="1"/>
  <c r="X45" i="258"/>
  <c r="Z45" i="258" s="1"/>
  <c r="Z26" i="258"/>
  <c r="X45" i="91"/>
  <c r="Z45" i="91" s="1"/>
  <c r="Z26" i="91"/>
  <c r="Z44" i="95"/>
  <c r="X45" i="95"/>
  <c r="Z45" i="95" s="1"/>
  <c r="X45" i="98"/>
  <c r="Z45" i="98" s="1"/>
  <c r="X45" i="129"/>
  <c r="Z45" i="129" s="1"/>
  <c r="Z26" i="129"/>
  <c r="X45" i="136"/>
  <c r="Z45" i="136" s="1"/>
  <c r="Z45" i="144"/>
  <c r="X45" i="166"/>
  <c r="Z45" i="166" s="1"/>
  <c r="Z26" i="166"/>
  <c r="X45" i="169"/>
  <c r="Z45" i="169" s="1"/>
  <c r="Z26" i="169"/>
  <c r="Z45" i="186"/>
  <c r="Z45" i="8"/>
  <c r="Z45" i="15"/>
  <c r="X45" i="39"/>
  <c r="Z45" i="39" s="1"/>
  <c r="Z45" i="55"/>
  <c r="Z45" i="52"/>
  <c r="X45" i="92"/>
  <c r="Z45" i="92" s="1"/>
  <c r="Z26" i="92"/>
  <c r="Z44" i="96"/>
  <c r="X45" i="96"/>
  <c r="Z45" i="96" s="1"/>
  <c r="X45" i="127"/>
  <c r="Z45" i="127" s="1"/>
  <c r="Z26" i="127"/>
  <c r="X45" i="154"/>
  <c r="Z45" i="154" s="1"/>
  <c r="Z26" i="154"/>
  <c r="X45" i="158"/>
  <c r="Z45" i="158" s="1"/>
  <c r="Z26" i="158"/>
  <c r="X45" i="162"/>
  <c r="Z45" i="162" s="1"/>
  <c r="Z26" i="162"/>
  <c r="Z45" i="251"/>
  <c r="X45" i="1"/>
  <c r="Z45" i="1" s="1"/>
  <c r="Z26" i="1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<sst xmlns="http://schemas.openxmlformats.org/spreadsheetml/2006/main" count="33540" uniqueCount="337">
  <si>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Waste water management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</si>
  <si>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</si>
  <si>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</si>
  <si>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</si>
  <si>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</si>
  <si>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</si>
  <si>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</si>
  <si>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</si>
  <si>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</si>
  <si>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</si>
  <si>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</si>
  <si>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</si>
  <si>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</si>
  <si>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</si>
  <si>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</si>
  <si>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</si>
  <si>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</si>
  <si>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</si>
  <si>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</si>
  <si>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</si>
  <si>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</si>
  <si>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</si>
  <si>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</si>
  <si>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</si>
  <si>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</si>
  <si>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</si>
  <si>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</si>
  <si>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</si>
  <si>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</si>
  <si>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</si>
  <si>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</si>
  <si>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</si>
  <si>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</si>
  <si>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</si>
  <si>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</si>
  <si>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</si>
  <si>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</si>
  <si>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</si>
  <si>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</si>
  <si>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</si>
  <si>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</si>
  <si>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</si>
  <si>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</si>
  <si>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</si>
  <si>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</si>
  <si>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</si>
  <si>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</si>
  <si>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</si>
  <si>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</si>
  <si>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</si>
  <si>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</si>
  <si>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</si>
  <si>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</si>
  <si>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</si>
  <si>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</si>
  <si>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</si>
  <si>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</si>
  <si>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</si>
  <si>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</si>
  <si>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</si>
  <si>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</si>
  <si>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</si>
  <si>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</si>
  <si>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</si>
  <si>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</si>
  <si>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</si>
  <si>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</si>
  <si>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</si>
  <si>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</si>
  <si>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</si>
  <si>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</si>
  <si>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</si>
  <si>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</si>
  <si>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</si>
  <si>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</si>
  <si>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</si>
  <si>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water management                             ) for 4th Quarter ended 30 June 2025 (Figures Finalised as at 2025/08/08)</t>
  </si>
  <si>
    <t>Eastern Cape: Dr Beyers Naude (EC101) - Table C6 Quarterly Budget Statement - Financial Position ( Waste water management                             ) for 4th Quarter ended 30 June 2025 (Figures Finalised as at 2025/08/08)</t>
  </si>
  <si>
    <t>Eastern Cape: Blue Crane Route (EC102) - Table C6 Quarterly Budget Statement - Financial Position ( Waste water management                             ) for 4th Quarter ended 30 June 2025 (Figures Finalised as at 2025/08/08)</t>
  </si>
  <si>
    <t>Eastern Cape: Makana (EC104) - Table C6 Quarterly Budget Statement - Financial Position ( Waste water management                             ) for 4th Quarter ended 30 June 2025 (Figures Finalised as at 2025/08/08)</t>
  </si>
  <si>
    <t>Eastern Cape: Ndlambe (EC105) - Table C6 Quarterly Budget Statement - Financial Position ( Waste water management                             ) for 4th Quarter ended 30 June 2025 (Figures Finalised as at 2025/08/08)</t>
  </si>
  <si>
    <t>Eastern Cape: Sundays River Valley (EC106) - Table C6 Quarterly Budget Statement - Financial Position ( Waste water management                             ) for 4th Quarter ended 30 June 2025 (Figures Finalised as at 2025/08/08)</t>
  </si>
  <si>
    <t>Eastern Cape: Kouga (EC108) - Table C6 Quarterly Budget Statement - Financial Position ( Waste water management                             ) for 4th Quarter ended 30 June 2025 (Figures Finalised as at 2025/08/08)</t>
  </si>
  <si>
    <t>Eastern Cape: Kou-Kamma (EC109) - Table C6 Quarterly Budget Statement - Financial Position ( Waste water management                             ) for 4th Quarter ended 30 June 2025 (Figures Finalised as at 2025/08/08)</t>
  </si>
  <si>
    <t>Eastern Cape: Sarah Baartman (DC10) - Table C6 Quarterly Budget Statement - Financial Position ( Waste water management                             ) for 4th Quarter ended 30 June 2025 (Figures Finalised as at 2025/08/08)</t>
  </si>
  <si>
    <t>Eastern Cape: Mbhashe (EC121) - Table C6 Quarterly Budget Statement - Financial Position ( Waste water management                             ) for 4th Quarter ended 30 June 2025 (Figures Finalised as at 2025/08/08)</t>
  </si>
  <si>
    <t>Eastern Cape: Mnquma (EC122) - Table C6 Quarterly Budget Statement - Financial Position ( Waste water management                             ) for 4th Quarter ended 30 June 2025 (Figures Finalised as at 2025/08/08)</t>
  </si>
  <si>
    <t>Eastern Cape: Great Kei (EC123) - Table C6 Quarterly Budget Statement - Financial Position ( Waste water management                             ) for 4th Quarter ended 30 June 2025 (Figures Finalised as at 2025/08/08)</t>
  </si>
  <si>
    <t>Eastern Cape: Amahlathi (EC124) - Table C6 Quarterly Budget Statement - Financial Position ( Waste water management                             ) for 4th Quarter ended 30 June 2025 (Figures Finalised as at 2025/08/08)</t>
  </si>
  <si>
    <t>Eastern Cape: Ngqushwa (EC126) - Table C6 Quarterly Budget Statement - Financial Position ( Waste water management                             ) for 4th Quarter ended 30 June 2025 (Figures Finalised as at 2025/08/08)</t>
  </si>
  <si>
    <t>Eastern Cape: Raymond Mhlaba (EC129) - Table C6 Quarterly Budget Statement - Financial Position ( Waste water management                             ) for 4th Quarter ended 30 June 2025 (Figures Finalised as at 2025/08/08)</t>
  </si>
  <si>
    <t>Eastern Cape: Amathole (DC12) - Table C6 Quarterly Budget Statement - Financial Position ( Waste water management                             ) for 4th Quarter ended 30 June 2025 (Figures Finalised as at 2025/08/08)</t>
  </si>
  <si>
    <t>Eastern Cape: Inxuba Yethemba (EC131) - Table C6 Quarterly Budget Statement - Financial Position ( Waste water management                             ) for 4th Quarter ended 30 June 2025 (Figures Finalised as at 2025/08/08)</t>
  </si>
  <si>
    <t>Eastern Cape: Intsika Yethu (EC135) - Table C6 Quarterly Budget Statement - Financial Position ( Waste water management                             ) for 4th Quarter ended 30 June 2025 (Figures Finalised as at 2025/08/08)</t>
  </si>
  <si>
    <t>Eastern Cape: Emalahleni (EC) (EC136) - Table C6 Quarterly Budget Statement - Financial Position ( Waste water management                             ) for 4th Quarter ended 30 June 2025 (Figures Finalised as at 2025/08/08)</t>
  </si>
  <si>
    <t>Eastern Cape: Dr. A.B. Xuma (EC137) - Table C6 Quarterly Budget Statement - Financial Position ( Waste water management                             ) for 4th Quarter ended 30 June 2025 (Figures Finalised as at 2025/08/08)</t>
  </si>
  <si>
    <t>Eastern Cape: Sakhisizwe (EC138) - Table C6 Quarterly Budget Statement - Financial Position ( Waste water management                             ) for 4th Quarter ended 30 June 2025 (Figures Finalised as at 2025/08/08)</t>
  </si>
  <si>
    <t>Eastern Cape: Enoch Mgijima (EC139) - Table C6 Quarterly Budget Statement - Financial Position ( Waste water management                             ) for 4th Quarter ended 30 June 2025 (Figures Finalised as at 2025/08/08)</t>
  </si>
  <si>
    <t>Eastern Cape: Chris Hani (DC13) - Table C6 Quarterly Budget Statement - Financial Position ( Waste water management                             ) for 4th Quarter ended 30 June 2025 (Figures Finalised as at 2025/08/08)</t>
  </si>
  <si>
    <t>Eastern Cape: Elundini (EC141) - Table C6 Quarterly Budget Statement - Financial Position ( Waste water management                             ) for 4th Quarter ended 30 June 2025 (Figures Finalised as at 2025/08/08)</t>
  </si>
  <si>
    <t>Eastern Cape: Senqu (EC142) - Table C6 Quarterly Budget Statement - Financial Position ( Waste water management                             ) for 4th Quarter ended 30 June 2025 (Figures Finalised as at 2025/08/08)</t>
  </si>
  <si>
    <t>Eastern Cape: Walter Sisulu (EC145) - Table C6 Quarterly Budget Statement - Financial Position ( Waste water management                             ) for 4th Quarter ended 30 June 2025 (Figures Finalised as at 2025/08/08)</t>
  </si>
  <si>
    <t>Eastern Cape: Joe Gqabi (DC14) - Table C6 Quarterly Budget Statement - Financial Position ( Waste water management                             ) for 4th Quarter ended 30 June 2025 (Figures Finalised as at 2025/08/08)</t>
  </si>
  <si>
    <t>Eastern Cape: Ngquza Hills (EC153) - Table C6 Quarterly Budget Statement - Financial Position ( Waste water management                             ) for 4th Quarter ended 30 June 2025 (Figures Finalised as at 2025/08/08)</t>
  </si>
  <si>
    <t>Eastern Cape: Port St Johns (EC154) - Table C6 Quarterly Budget Statement - Financial Position ( Waste water management                             ) for 4th Quarter ended 30 June 2025 (Figures Finalised as at 2025/08/08)</t>
  </si>
  <si>
    <t>Eastern Cape: Nyandeni (EC155) - Table C6 Quarterly Budget Statement - Financial Position ( Waste water management                             ) for 4th Quarter ended 30 June 2025 (Figures Finalised as at 2025/08/08)</t>
  </si>
  <si>
    <t>Eastern Cape: Mhlontlo (EC156) - Table C6 Quarterly Budget Statement - Financial Position ( Waste water management                             ) for 4th Quarter ended 30 June 2025 (Figures Finalised as at 2025/08/08)</t>
  </si>
  <si>
    <t>Eastern Cape: King Sabata Dalindyebo (EC157) - Table C6 Quarterly Budget Statement - Financial Position ( Waste water management                             ) for 4th Quarter ended 30 June 2025 (Figures Finalised as at 2025/08/08)</t>
  </si>
  <si>
    <t>Eastern Cape: O R Tambo (DC15) - Table C6 Quarterly Budget Statement - Financial Position ( Waste water management                             ) for 4th Quarter ended 30 June 2025 (Figures Finalised as at 2025/08/08)</t>
  </si>
  <si>
    <t>Eastern Cape: Matatiele (EC441) - Table C6 Quarterly Budget Statement - Financial Position ( Waste water management                             ) for 4th Quarter ended 30 June 2025 (Figures Finalised as at 2025/08/08)</t>
  </si>
  <si>
    <t>Eastern Cape: Umzimvubu (EC442) - Table C6 Quarterly Budget Statement - Financial Position ( Waste water management                             ) for 4th Quarter ended 30 June 2025 (Figures Finalised as at 2025/08/08)</t>
  </si>
  <si>
    <t>Eastern Cape: Winnie Madikizela-Mandela (EC443) - Table C6 Quarterly Budget Statement - Financial Position ( Waste water management                             ) for 4th Quarter ended 30 June 2025 (Figures Finalised as at 2025/08/08)</t>
  </si>
  <si>
    <t>Eastern Cape: Ntabankulu (EC444) - Table C6 Quarterly Budget Statement - Financial Position ( Waste water management                             ) for 4th Quarter ended 30 June 2025 (Figures Finalised as at 2025/08/08)</t>
  </si>
  <si>
    <t>Eastern Cape: Alfred Nzo (DC44) - Table C6 Quarterly Budget Statement - Financial Position ( Waste water management                             ) for 4th Quarter ended 30 June 2025 (Figures Finalised as at 2025/08/08)</t>
  </si>
  <si>
    <t>Free State: Mangaung (MAN) - Table C6 Quarterly Budget Statement - Financial Position ( Waste water management                             ) for 4th Quarter ended 30 June 2025 (Figures Finalised as at 2025/08/08)</t>
  </si>
  <si>
    <t>Free State: Letsemeng (FS161) - Table C6 Quarterly Budget Statement - Financial Position ( Waste water management                             ) for 4th Quarter ended 30 June 2025 (Figures Finalised as at 2025/08/08)</t>
  </si>
  <si>
    <t>Free State: Kopanong (FS162) - Table C6 Quarterly Budget Statement - Financial Position ( Waste water management                             ) for 4th Quarter ended 30 June 2025 (Figures Finalised as at 2025/08/08)</t>
  </si>
  <si>
    <t>Free State: Mohokare (FS163) - Table C6 Quarterly Budget Statement - Financial Position ( Waste water management                             ) for 4th Quarter ended 30 June 2025 (Figures Finalised as at 2025/08/08)</t>
  </si>
  <si>
    <t>Free State: Xhariep (DC16) - Table C6 Quarterly Budget Statement - Financial Position ( Waste water management                             ) for 4th Quarter ended 30 June 2025 (Figures Finalised as at 2025/08/08)</t>
  </si>
  <si>
    <t>Free State: Masilonyana (FS181) - Table C6 Quarterly Budget Statement - Financial Position ( Waste water management                             ) for 4th Quarter ended 30 June 2025 (Figures Finalised as at 2025/08/08)</t>
  </si>
  <si>
    <t>Free State: Tokologo (FS182) - Table C6 Quarterly Budget Statement - Financial Position ( Waste water management                             ) for 4th Quarter ended 30 June 2025 (Figures Finalised as at 2025/08/08)</t>
  </si>
  <si>
    <t>Free State: Tswelopele (FS183) - Table C6 Quarterly Budget Statement - Financial Position ( Waste water management                             ) for 4th Quarter ended 30 June 2025 (Figures Finalised as at 2025/08/08)</t>
  </si>
  <si>
    <t>Free State: Matjhabeng (FS184) - Table C6 Quarterly Budget Statement - Financial Position ( Waste water management                             ) for 4th Quarter ended 30 June 2025 (Figures Finalised as at 2025/08/08)</t>
  </si>
  <si>
    <t>Free State: Nala (FS185) - Table C6 Quarterly Budget Statement - Financial Position ( Waste water management                             ) for 4th Quarter ended 30 June 2025 (Figures Finalised as at 2025/08/08)</t>
  </si>
  <si>
    <t>Free State: Lejweleputswa (DC18) - Table C6 Quarterly Budget Statement - Financial Position ( Waste water management                             ) for 4th Quarter ended 30 June 2025 (Figures Finalised as at 2025/08/08)</t>
  </si>
  <si>
    <t>Free State: Setsoto (FS191) - Table C6 Quarterly Budget Statement - Financial Position ( Waste water management                             ) for 4th Quarter ended 30 June 2025 (Figures Finalised as at 2025/08/08)</t>
  </si>
  <si>
    <t>Free State: Dihlabeng (FS192) - Table C6 Quarterly Budget Statement - Financial Position ( Waste water management                             ) for 4th Quarter ended 30 June 2025 (Figures Finalised as at 2025/08/08)</t>
  </si>
  <si>
    <t>Free State: Nketoana (FS193) - Table C6 Quarterly Budget Statement - Financial Position ( Waste water management                             ) for 4th Quarter ended 30 June 2025 (Figures Finalised as at 2025/08/08)</t>
  </si>
  <si>
    <t>Free State: Maluti-a-Phofung (FS194) - Table C6 Quarterly Budget Statement - Financial Position ( Waste water management                             ) for 4th Quarter ended 30 June 2025 (Figures Finalised as at 2025/08/08)</t>
  </si>
  <si>
    <t>Free State: Phumelela (FS195) - Table C6 Quarterly Budget Statement - Financial Position ( Waste water management                             ) for 4th Quarter ended 30 June 2025 (Figures Finalised as at 2025/08/08)</t>
  </si>
  <si>
    <t>Free State: Mantsopa (FS196) - Table C6 Quarterly Budget Statement - Financial Position ( Waste water management                             ) for 4th Quarter ended 30 June 2025 (Figures Finalised as at 2025/08/08)</t>
  </si>
  <si>
    <t>Free State: Thabo Mofutsanyana (DC19) - Table C6 Quarterly Budget Statement - Financial Position ( Waste water management                             ) for 4th Quarter ended 30 June 2025 (Figures Finalised as at 2025/08/08)</t>
  </si>
  <si>
    <t>Free State: Moqhaka (FS201) - Table C6 Quarterly Budget Statement - Financial Position ( Waste water management                             ) for 4th Quarter ended 30 June 2025 (Figures Finalised as at 2025/08/08)</t>
  </si>
  <si>
    <t>Free State: Ngwathe (FS203) - Table C6 Quarterly Budget Statement - Financial Position ( Waste water management                             ) for 4th Quarter ended 30 June 2025 (Figures Finalised as at 2025/08/08)</t>
  </si>
  <si>
    <t>Free State: Metsimaholo (FS204) - Table C6 Quarterly Budget Statement - Financial Position ( Waste water management                             ) for 4th Quarter ended 30 June 2025 (Figures Finalised as at 2025/08/08)</t>
  </si>
  <si>
    <t>Free State: Mafube (FS205) - Table C6 Quarterly Budget Statement - Financial Position ( Waste water management                             ) for 4th Quarter ended 30 June 2025 (Figures Finalised as at 2025/08/08)</t>
  </si>
  <si>
    <t>Free State: Fezile Dabi (DC20) - Table C6 Quarterly Budget Statement - Financial Position ( Waste water management                             ) for 4th Quarter ended 30 June 2025 (Figures Finalised as at 2025/08/08)</t>
  </si>
  <si>
    <t>Gauteng: City of Ekurhuleni (EKU) - Table C6 Quarterly Budget Statement - Financial Position ( Waste water management                             ) for 4th Quarter ended 30 June 2025 (Figures Finalised as at 2025/08/08)</t>
  </si>
  <si>
    <t>Gauteng: City of Johannesburg (JHB) - Table C6 Quarterly Budget Statement - Financial Position ( Waste water management                             ) for 4th Quarter ended 30 June 2025 (Figures Finalised as at 2025/08/08)</t>
  </si>
  <si>
    <t>Gauteng: City of Tshwane (TSH) - Table C6 Quarterly Budget Statement - Financial Position ( Waste water management                             ) for 4th Quarter ended 30 June 2025 (Figures Finalised as at 2025/08/08)</t>
  </si>
  <si>
    <t>Gauteng: Emfuleni (GT421) - Table C6 Quarterly Budget Statement - Financial Position ( Waste water management                             ) for 4th Quarter ended 30 June 2025 (Figures Finalised as at 2025/08/08)</t>
  </si>
  <si>
    <t>Gauteng: Midvaal (GT422) - Table C6 Quarterly Budget Statement - Financial Position ( Waste water management                             ) for 4th Quarter ended 30 June 2025 (Figures Finalised as at 2025/08/08)</t>
  </si>
  <si>
    <t>Gauteng: Lesedi (GT423) - Table C6 Quarterly Budget Statement - Financial Position ( Waste water management                             ) for 4th Quarter ended 30 June 2025 (Figures Finalised as at 2025/08/08)</t>
  </si>
  <si>
    <t>Gauteng: Sedibeng (DC42) - Table C6 Quarterly Budget Statement - Financial Position ( Waste water management                             ) for 4th Quarter ended 30 June 2025 (Figures Finalised as at 2025/08/08)</t>
  </si>
  <si>
    <t>Gauteng: Mogale City (GT481) - Table C6 Quarterly Budget Statement - Financial Position ( Waste water management                             ) for 4th Quarter ended 30 June 2025 (Figures Finalised as at 2025/08/08)</t>
  </si>
  <si>
    <t>Gauteng: Merafong City (GT484) - Table C6 Quarterly Budget Statement - Financial Position ( Waste water management                             ) for 4th Quarter ended 30 June 2025 (Figures Finalised as at 2025/08/08)</t>
  </si>
  <si>
    <t>Gauteng: Rand West City (GT485) - Table C6 Quarterly Budget Statement - Financial Position ( Waste water management                             ) for 4th Quarter ended 30 June 2025 (Figures Finalised as at 2025/08/08)</t>
  </si>
  <si>
    <t>Gauteng: West Rand (DC48) - Table C6 Quarterly Budget Statement - Financial Position ( Waste water management                             ) for 4th Quarter ended 30 June 2025 (Figures Finalised as at 2025/08/08)</t>
  </si>
  <si>
    <t>Kwazulu-Natal: eThekwini (ETH) - Table C6 Quarterly Budget Statement - Financial Position ( Waste water management                             ) for 4th Quarter ended 30 June 2025 (Figures Finalised as at 2025/08/08)</t>
  </si>
  <si>
    <t>Kwazulu-Natal: Umdoni (KZN212) - Table C6 Quarterly Budget Statement - Financial Position ( Waste water management                             ) for 4th Quarter ended 30 June 2025 (Figures Finalised as at 2025/08/08)</t>
  </si>
  <si>
    <t>Kwazulu-Natal: Umzumbe (KZN213) - Table C6 Quarterly Budget Statement - Financial Position ( Waste water management                             ) for 4th Quarter ended 30 June 2025 (Figures Finalised as at 2025/08/08)</t>
  </si>
  <si>
    <t>Kwazulu-Natal: uMuziwabantu (KZN214) - Table C6 Quarterly Budget Statement - Financial Position ( Waste water management                             ) for 4th Quarter ended 30 June 2025 (Figures Finalised as at 2025/08/08)</t>
  </si>
  <si>
    <t>Kwazulu-Natal: Ray Nkonyeni (KZN216) - Table C6 Quarterly Budget Statement - Financial Position ( Waste water management                             ) for 4th Quarter ended 30 June 2025 (Figures Finalised as at 2025/08/08)</t>
  </si>
  <si>
    <t>Kwazulu-Natal: Ugu (DC21) - Table C6 Quarterly Budget Statement - Financial Position ( Waste water management                             ) for 4th Quarter ended 30 June 2025 (Figures Finalised as at 2025/08/08)</t>
  </si>
  <si>
    <t>Kwazulu-Natal: uMshwathi (KZN221) - Table C6 Quarterly Budget Statement - Financial Position ( Waste water management                             ) for 4th Quarter ended 30 June 2025 (Figures Finalised as at 2025/08/08)</t>
  </si>
  <si>
    <t>Kwazulu-Natal: uMngeni (KZN222) - Table C6 Quarterly Budget Statement - Financial Position ( Waste water management                             ) for 4th Quarter ended 30 June 2025 (Figures Finalised as at 2025/08/08)</t>
  </si>
  <si>
    <t>Kwazulu-Natal: Mpofana (KZN223) - Table C6 Quarterly Budget Statement - Financial Position ( Waste water management                             ) for 4th Quarter ended 30 June 2025 (Figures Finalised as at 2025/08/08)</t>
  </si>
  <si>
    <t>Kwazulu-Natal: Impendle (KZN224) - Table C6 Quarterly Budget Statement - Financial Position ( Waste water management                             ) for 4th Quarter ended 30 June 2025 (Figures Finalised as at 2025/08/08)</t>
  </si>
  <si>
    <t>Kwazulu-Natal: Msunduzi (KZN225) - Table C6 Quarterly Budget Statement - Financial Position ( Waste water management                             ) for 4th Quarter ended 30 June 2025 (Figures Finalised as at 2025/08/08)</t>
  </si>
  <si>
    <t>Kwazulu-Natal: Mkhambathini (KZN226) - Table C6 Quarterly Budget Statement - Financial Position ( Waste water management                             ) for 4th Quarter ended 30 June 2025 (Figures Finalised as at 2025/08/08)</t>
  </si>
  <si>
    <t>Kwazulu-Natal: Richmond (KZN227) - Table C6 Quarterly Budget Statement - Financial Position ( Waste water management                             ) for 4th Quarter ended 30 June 2025 (Figures Finalised as at 2025/08/08)</t>
  </si>
  <si>
    <t>Kwazulu-Natal: uMgungundlovu (DC22) - Table C6 Quarterly Budget Statement - Financial Position ( Waste water management                             ) for 4th Quarter ended 30 June 2025 (Figures Finalised as at 2025/08/08)</t>
  </si>
  <si>
    <t>Kwazulu-Natal: Okhahlamba (KZN235) - Table C6 Quarterly Budget Statement - Financial Position ( Waste water management                             ) for 4th Quarter ended 30 June 2025 (Figures Finalised as at 2025/08/08)</t>
  </si>
  <si>
    <t>Kwazulu-Natal: Inkosi Langalibalele (KZN237) - Table C6 Quarterly Budget Statement - Financial Position ( Waste water management                             ) for 4th Quarter ended 30 June 2025 (Figures Finalised as at 2025/08/08)</t>
  </si>
  <si>
    <t>Kwazulu-Natal: Alfred Duma (KZN238) - Table C6 Quarterly Budget Statement - Financial Position ( Waste water management                             ) for 4th Quarter ended 30 June 2025 (Figures Finalised as at 2025/08/08)</t>
  </si>
  <si>
    <t>Kwazulu-Natal: Uthukela (DC23) - Table C6 Quarterly Budget Statement - Financial Position ( Waste water management                             ) for 4th Quarter ended 30 June 2025 (Figures Finalised as at 2025/08/08)</t>
  </si>
  <si>
    <t>Kwazulu-Natal: Endumeni (KZN241) - Table C6 Quarterly Budget Statement - Financial Position ( Waste water management                             ) for 4th Quarter ended 30 June 2025 (Figures Finalised as at 2025/08/08)</t>
  </si>
  <si>
    <t>Kwazulu-Natal: Nquthu (KZN242) - Table C6 Quarterly Budget Statement - Financial Position ( Waste water management                             ) for 4th Quarter ended 30 June 2025 (Figures Finalised as at 2025/08/08)</t>
  </si>
  <si>
    <t>Kwazulu-Natal: Msinga (KZN244) - Table C6 Quarterly Budget Statement - Financial Position ( Waste water management                             ) for 4th Quarter ended 30 June 2025 (Figures Finalised as at 2025/08/08)</t>
  </si>
  <si>
    <t>Kwazulu-Natal: Umvoti (KZN245) - Table C6 Quarterly Budget Statement - Financial Position ( Waste water management                             ) for 4th Quarter ended 30 June 2025 (Figures Finalised as at 2025/08/08)</t>
  </si>
  <si>
    <t>Kwazulu-Natal: Umzinyathi (DC24) - Table C6 Quarterly Budget Statement - Financial Position ( Waste water management                             ) for 4th Quarter ended 30 June 2025 (Figures Finalised as at 2025/08/08)</t>
  </si>
  <si>
    <t>Kwazulu-Natal: Newcastle (KZN252) - Table C6 Quarterly Budget Statement - Financial Position ( Waste water management                             ) for 4th Quarter ended 30 June 2025 (Figures Finalised as at 2025/08/08)</t>
  </si>
  <si>
    <t>Kwazulu-Natal: Emadlangeni (KZN253) - Table C6 Quarterly Budget Statement - Financial Position ( Waste water management                             ) for 4th Quarter ended 30 June 2025 (Figures Finalised as at 2025/08/08)</t>
  </si>
  <si>
    <t>Kwazulu-Natal: Dannhauser (KZN254) - Table C6 Quarterly Budget Statement - Financial Position ( Waste water management                             ) for 4th Quarter ended 30 June 2025 (Figures Finalised as at 2025/08/08)</t>
  </si>
  <si>
    <t>Kwazulu-Natal: Amajuba (DC25) - Table C6 Quarterly Budget Statement - Financial Position ( Waste water management                             ) for 4th Quarter ended 30 June 2025 (Figures Finalised as at 2025/08/08)</t>
  </si>
  <si>
    <t>Kwazulu-Natal: eDumbe (KZN261) - Table C6 Quarterly Budget Statement - Financial Position ( Waste water management                             ) for 4th Quarter ended 30 June 2025 (Figures Finalised as at 2025/08/08)</t>
  </si>
  <si>
    <t>Kwazulu-Natal: uPhongolo (KZN262) - Table C6 Quarterly Budget Statement - Financial Position ( Waste water management                             ) for 4th Quarter ended 30 June 2025 (Figures Finalised as at 2025/08/08)</t>
  </si>
  <si>
    <t>Kwazulu-Natal: Abaqulusi (KZN263) - Table C6 Quarterly Budget Statement - Financial Position ( Waste water management                             ) for 4th Quarter ended 30 June 2025 (Figures Finalised as at 2025/08/08)</t>
  </si>
  <si>
    <t>Kwazulu-Natal: Nongoma (KZN265) - Table C6 Quarterly Budget Statement - Financial Position ( Waste water management                             ) for 4th Quarter ended 30 June 2025 (Figures Finalised as at 2025/08/08)</t>
  </si>
  <si>
    <t>Kwazulu-Natal: Ulundi (KZN266) - Table C6 Quarterly Budget Statement - Financial Position ( Waste water management                             ) for 4th Quarter ended 30 June 2025 (Figures Finalised as at 2025/08/08)</t>
  </si>
  <si>
    <t>Kwazulu-Natal: Zululand (DC26) - Table C6 Quarterly Budget Statement - Financial Position ( Waste water management                             ) for 4th Quarter ended 30 June 2025 (Figures Finalised as at 2025/08/08)</t>
  </si>
  <si>
    <t>Kwazulu-Natal: Umhlabuyalingana (KZN271) - Table C6 Quarterly Budget Statement - Financial Position ( Waste water management                             ) for 4th Quarter ended 30 June 2025 (Figures Finalised as at 2025/08/08)</t>
  </si>
  <si>
    <t>Kwazulu-Natal: Jozini (KZN272) - Table C6 Quarterly Budget Statement - Financial Position ( Waste water management                             ) for 4th Quarter ended 30 June 2025 (Figures Finalised as at 2025/08/08)</t>
  </si>
  <si>
    <t>Kwazulu-Natal: Mtubatuba (KZN275) - Table C6 Quarterly Budget Statement - Financial Position ( Waste water management                             ) for 4th Quarter ended 30 June 2025 (Figures Finalised as at 2025/08/08)</t>
  </si>
  <si>
    <t>Kwazulu-Natal: Hlabisa Big Five (KZN276) - Table C6 Quarterly Budget Statement - Financial Position ( Waste water management                             ) for 4th Quarter ended 30 June 2025 (Figures Finalised as at 2025/08/08)</t>
  </si>
  <si>
    <t>Kwazulu-Natal: Umkhanyakude (DC27) - Table C6 Quarterly Budget Statement - Financial Position ( Waste water management                             ) for 4th Quarter ended 30 June 2025 (Figures Finalised as at 2025/08/08)</t>
  </si>
  <si>
    <t>Kwazulu-Natal: Mfolozi (KZN281) - Table C6 Quarterly Budget Statement - Financial Position ( Waste water management                             ) for 4th Quarter ended 30 June 2025 (Figures Finalised as at 2025/08/08)</t>
  </si>
  <si>
    <t>Kwazulu-Natal: uMhlathuze (KZN282) - Table C6 Quarterly Budget Statement - Financial Position ( Waste water management                             ) for 4th Quarter ended 30 June 2025 (Figures Finalised as at 2025/08/08)</t>
  </si>
  <si>
    <t>Kwazulu-Natal: uMlalazi (KZN284) - Table C6 Quarterly Budget Statement - Financial Position ( Waste water management                             ) for 4th Quarter ended 30 June 2025 (Figures Finalised as at 2025/08/08)</t>
  </si>
  <si>
    <t>Kwazulu-Natal: Mthonjaneni (KZN285) - Table C6 Quarterly Budget Statement - Financial Position ( Waste water management                             ) for 4th Quarter ended 30 June 2025 (Figures Finalised as at 2025/08/08)</t>
  </si>
  <si>
    <t>Kwazulu-Natal: Nkandla (KZN286) - Table C6 Quarterly Budget Statement - Financial Position ( Waste water management                             ) for 4th Quarter ended 30 June 2025 (Figures Finalised as at 2025/08/08)</t>
  </si>
  <si>
    <t>Kwazulu-Natal: King Cetshwayo (DC28) - Table C6 Quarterly Budget Statement - Financial Position ( Waste water management                             ) for 4th Quarter ended 30 June 2025 (Figures Finalised as at 2025/08/08)</t>
  </si>
  <si>
    <t>Kwazulu-Natal: Mandeni (KZN291) - Table C6 Quarterly Budget Statement - Financial Position ( Waste water management                             ) for 4th Quarter ended 30 June 2025 (Figures Finalised as at 2025/08/08)</t>
  </si>
  <si>
    <t>Kwazulu-Natal: KwaDukuza (KZN292) - Table C6 Quarterly Budget Statement - Financial Position ( Waste water management                             ) for 4th Quarter ended 30 June 2025 (Figures Finalised as at 2025/08/08)</t>
  </si>
  <si>
    <t>Kwazulu-Natal: Ndwedwe (KZN293) - Table C6 Quarterly Budget Statement - Financial Position ( Waste water management                             ) for 4th Quarter ended 30 June 2025 (Figures Finalised as at 2025/08/08)</t>
  </si>
  <si>
    <t>Kwazulu-Natal: Maphumulo (KZN294) - Table C6 Quarterly Budget Statement - Financial Position ( Waste water management                             ) for 4th Quarter ended 30 June 2025 (Figures Finalised as at 2025/08/08)</t>
  </si>
  <si>
    <t>Kwazulu-Natal: iLembe (DC29) - Table C6 Quarterly Budget Statement - Financial Position ( Waste water management                             ) for 4th Quarter ended 30 June 2025 (Figures Finalised as at 2025/08/08)</t>
  </si>
  <si>
    <t>Kwazulu-Natal: Greater Kokstad (KZN433) - Table C6 Quarterly Budget Statement - Financial Position ( Waste water management                             ) for 4th Quarter ended 30 June 2025 (Figures Finalised as at 2025/08/08)</t>
  </si>
  <si>
    <t>Kwazulu-Natal: Johannes Phumani Phungula (KZN434) - Table C6 Quarterly Budget Statement - Financial Position ( Waste water management                             ) for 4th Quarter ended 30 June 2025 (Figures Finalised as at 2025/08/08)</t>
  </si>
  <si>
    <t>Kwazulu-Natal: Umzimkhulu (KZN435) - Table C6 Quarterly Budget Statement - Financial Position ( Waste water management                             ) for 4th Quarter ended 30 June 2025 (Figures Finalised as at 2025/08/08)</t>
  </si>
  <si>
    <t>Kwazulu-Natal: Dr Nkosazana Dlamini Zuma (KZN436) - Table C6 Quarterly Budget Statement - Financial Position ( Waste water management                             ) for 4th Quarter ended 30 June 2025 (Figures Finalised as at 2025/08/08)</t>
  </si>
  <si>
    <t>Kwazulu-Natal: Harry Gwala (DC43) - Table C6 Quarterly Budget Statement - Financial Position ( Waste water management                             ) for 4th Quarter ended 30 June 2025 (Figures Finalised as at 2025/08/08)</t>
  </si>
  <si>
    <t>Limpopo: Greater Giyani (LIM331) - Table C6 Quarterly Budget Statement - Financial Position ( Waste water management                             ) for 4th Quarter ended 30 June 2025 (Figures Finalised as at 2025/08/08)</t>
  </si>
  <si>
    <t>Limpopo: Greater Letaba (LIM332) - Table C6 Quarterly Budget Statement - Financial Position ( Waste water management                             ) for 4th Quarter ended 30 June 2025 (Figures Finalised as at 2025/08/08)</t>
  </si>
  <si>
    <t>Limpopo: Greater Tzaneen (LIM333) - Table C6 Quarterly Budget Statement - Financial Position ( Waste water management                             ) for 4th Quarter ended 30 June 2025 (Figures Finalised as at 2025/08/08)</t>
  </si>
  <si>
    <t>Limpopo: Ba-Phalaborwa (LIM334) - Table C6 Quarterly Budget Statement - Financial Position ( Waste water management                             ) for 4th Quarter ended 30 June 2025 (Figures Finalised as at 2025/08/08)</t>
  </si>
  <si>
    <t>Limpopo: Maruleng (LIM335) - Table C6 Quarterly Budget Statement - Financial Position ( Waste water management                             ) for 4th Quarter ended 30 June 2025 (Figures Finalised as at 2025/08/08)</t>
  </si>
  <si>
    <t>Limpopo: Mopani (DC33) - Table C6 Quarterly Budget Statement - Financial Position ( Waste water management                             ) for 4th Quarter ended 30 June 2025 (Figures Finalised as at 2025/08/08)</t>
  </si>
  <si>
    <t>Limpopo: Musina (LIM341) - Table C6 Quarterly Budget Statement - Financial Position ( Waste water management                             ) for 4th Quarter ended 30 June 2025 (Figures Finalised as at 2025/08/08)</t>
  </si>
  <si>
    <t>Limpopo: Thulamela (LIM343) - Table C6 Quarterly Budget Statement - Financial Position ( Waste water management                             ) for 4th Quarter ended 30 June 2025 (Figures Finalised as at 2025/08/08)</t>
  </si>
  <si>
    <t>Limpopo: Makhado (LIM344) - Table C6 Quarterly Budget Statement - Financial Position ( Waste water management                             ) for 4th Quarter ended 30 June 2025 (Figures Finalised as at 2025/08/08)</t>
  </si>
  <si>
    <t>Limpopo: Collins Chabane (LIM345) - Table C6 Quarterly Budget Statement - Financial Position ( Waste water management                             ) for 4th Quarter ended 30 June 2025 (Figures Finalised as at 2025/08/08)</t>
  </si>
  <si>
    <t>Limpopo: Vhembe (DC34) - Table C6 Quarterly Budget Statement - Financial Position ( Waste water management                             ) for 4th Quarter ended 30 June 2025 (Figures Finalised as at 2025/08/08)</t>
  </si>
  <si>
    <t>Limpopo: Blouberg (LIM351) - Table C6 Quarterly Budget Statement - Financial Position ( Waste water management                             ) for 4th Quarter ended 30 June 2025 (Figures Finalised as at 2025/08/08)</t>
  </si>
  <si>
    <t>Limpopo: Molemole (LIM353) - Table C6 Quarterly Budget Statement - Financial Position ( Waste water management                             ) for 4th Quarter ended 30 June 2025 (Figures Finalised as at 2025/08/08)</t>
  </si>
  <si>
    <t>Limpopo: Polokwane (LIM354) - Table C6 Quarterly Budget Statement - Financial Position ( Waste water management                             ) for 4th Quarter ended 30 June 2025 (Figures Finalised as at 2025/08/08)</t>
  </si>
  <si>
    <t>Limpopo: Lepelle-Nkumpi (LIM355) - Table C6 Quarterly Budget Statement - Financial Position ( Waste water management                             ) for 4th Quarter ended 30 June 2025 (Figures Finalised as at 2025/08/08)</t>
  </si>
  <si>
    <t>Limpopo: Capricorn (DC35) - Table C6 Quarterly Budget Statement - Financial Position ( Waste water management                             ) for 4th Quarter ended 30 June 2025 (Figures Finalised as at 2025/08/08)</t>
  </si>
  <si>
    <t>Limpopo: Thabazimbi (LIM361) - Table C6 Quarterly Budget Statement - Financial Position ( Waste water management                             ) for 4th Quarter ended 30 June 2025 (Figures Finalised as at 2025/08/08)</t>
  </si>
  <si>
    <t>Limpopo: Lephalale (LIM362) - Table C6 Quarterly Budget Statement - Financial Position ( Waste water management                             ) for 4th Quarter ended 30 June 2025 (Figures Finalised as at 2025/08/08)</t>
  </si>
  <si>
    <t>Limpopo: Bela Bela (LIM366) - Table C6 Quarterly Budget Statement - Financial Position ( Waste water management                             ) for 4th Quarter ended 30 June 2025 (Figures Finalised as at 2025/08/08)</t>
  </si>
  <si>
    <t>Limpopo: Mogalakwena (LIM367) - Table C6 Quarterly Budget Statement - Financial Position ( Waste water management                             ) for 4th Quarter ended 30 June 2025 (Figures Finalised as at 2025/08/08)</t>
  </si>
  <si>
    <t>Limpopo: Modimolle-Mookgopong (LIM368) - Table C6 Quarterly Budget Statement - Financial Position ( Waste water management                             ) for 4th Quarter ended 30 June 2025 (Figures Finalised as at 2025/08/08)</t>
  </si>
  <si>
    <t>Limpopo: Waterberg (DC36) - Table C6 Quarterly Budget Statement - Financial Position ( Waste water management                             ) for 4th Quarter ended 30 June 2025 (Figures Finalised as at 2025/08/08)</t>
  </si>
  <si>
    <t>Limpopo: Ephraim Mogale (LIM471) - Table C6 Quarterly Budget Statement - Financial Position ( Waste water management                             ) for 4th Quarter ended 30 June 2025 (Figures Finalised as at 2025/08/08)</t>
  </si>
  <si>
    <t>Limpopo: Elias Motsoaledi (LIM472) - Table C6 Quarterly Budget Statement - Financial Position ( Waste water management                             ) for 4th Quarter ended 30 June 2025 (Figures Finalised as at 2025/08/08)</t>
  </si>
  <si>
    <t>Limpopo: Makhuduthamaga (LIM473) - Table C6 Quarterly Budget Statement - Financial Position ( Waste water management                             ) for 4th Quarter ended 30 June 2025 (Figures Finalised as at 2025/08/08)</t>
  </si>
  <si>
    <t>Limpopo: Tubatse Fetakgomo (LIM476) - Table C6 Quarterly Budget Statement - Financial Position ( Waste water management                             ) for 4th Quarter ended 30 June 2025 (Figures Finalised as at 2025/08/08)</t>
  </si>
  <si>
    <t>Limpopo: Sekhukhune (DC47) - Table C6 Quarterly Budget Statement - Financial Position ( Waste water management                             ) for 4th Quarter ended 30 June 2025 (Figures Finalised as at 2025/08/08)</t>
  </si>
  <si>
    <t>Mpumalanga: Albert Luthuli (MP301) - Table C6 Quarterly Budget Statement - Financial Position ( Waste water management                             ) for 4th Quarter ended 30 June 2025 (Figures Finalised as at 2025/08/08)</t>
  </si>
  <si>
    <t>Mpumalanga: Msukaligwa (MP302) - Table C6 Quarterly Budget Statement - Financial Position ( Waste water management                             ) for 4th Quarter ended 30 June 2025 (Figures Finalised as at 2025/08/08)</t>
  </si>
  <si>
    <t>Mpumalanga: Mkhondo (MP303) - Table C6 Quarterly Budget Statement - Financial Position ( Waste water management                             ) for 4th Quarter ended 30 June 2025 (Figures Finalised as at 2025/08/08)</t>
  </si>
  <si>
    <t>Mpumalanga: Pixley Ka Seme (MP) (MP304) - Table C6 Quarterly Budget Statement - Financial Position ( Waste water management                             ) for 4th Quarter ended 30 June 2025 (Figures Finalised as at 2025/08/08)</t>
  </si>
  <si>
    <t>Mpumalanga: Lekwa (MP305) - Table C6 Quarterly Budget Statement - Financial Position ( Waste water management                             ) for 4th Quarter ended 30 June 2025 (Figures Finalised as at 2025/08/08)</t>
  </si>
  <si>
    <t>Mpumalanga: Dipaleseng (MP306) - Table C6 Quarterly Budget Statement - Financial Position ( Waste water management                             ) for 4th Quarter ended 30 June 2025 (Figures Finalised as at 2025/08/08)</t>
  </si>
  <si>
    <t>Mpumalanga: Govan Mbeki (MP307) - Table C6 Quarterly Budget Statement - Financial Position ( Waste water management                             ) for 4th Quarter ended 30 June 2025 (Figures Finalised as at 2025/08/08)</t>
  </si>
  <si>
    <t>Mpumalanga: Gert Sibande (DC30) - Table C6 Quarterly Budget Statement - Financial Position ( Waste water management                             ) for 4th Quarter ended 30 June 2025 (Figures Finalised as at 2025/08/08)</t>
  </si>
  <si>
    <t>Mpumalanga: Victor Khanye (MP311) - Table C6 Quarterly Budget Statement - Financial Position ( Waste water management                             ) for 4th Quarter ended 30 June 2025 (Figures Finalised as at 2025/08/08)</t>
  </si>
  <si>
    <t>Mpumalanga: Emalahleni (MP) (MP312) - Table C6 Quarterly Budget Statement - Financial Position ( Waste water management                             ) for 4th Quarter ended 30 June 2025 (Figures Finalised as at 2025/08/08)</t>
  </si>
  <si>
    <t>Mpumalanga: Steve Tshwete (MP313) - Table C6 Quarterly Budget Statement - Financial Position ( Waste water management                             ) for 4th Quarter ended 30 June 2025 (Figures Finalised as at 2025/08/08)</t>
  </si>
  <si>
    <t>Mpumalanga: Emakhazeni (MP314) - Table C6 Quarterly Budget Statement - Financial Position ( Waste water management                             ) for 4th Quarter ended 30 June 2025 (Figures Finalised as at 2025/08/08)</t>
  </si>
  <si>
    <t>Mpumalanga: Thembisile Hani (MP315) - Table C6 Quarterly Budget Statement - Financial Position ( Waste water management                             ) for 4th Quarter ended 30 June 2025 (Figures Finalised as at 2025/08/08)</t>
  </si>
  <si>
    <t>Mpumalanga: Dr J.S. Moroka (MP316) - Table C6 Quarterly Budget Statement - Financial Position ( Waste water management                             ) for 4th Quarter ended 30 June 2025 (Figures Finalised as at 2025/08/08)</t>
  </si>
  <si>
    <t>Mpumalanga: Nkangala (DC31) - Table C6 Quarterly Budget Statement - Financial Position ( Waste water management                             ) for 4th Quarter ended 30 June 2025 (Figures Finalised as at 2025/08/08)</t>
  </si>
  <si>
    <t>Mpumalanga: Thaba Chweu (MP321) - Table C6 Quarterly Budget Statement - Financial Position ( Waste water management                             ) for 4th Quarter ended 30 June 2025 (Figures Finalised as at 2025/08/08)</t>
  </si>
  <si>
    <t>Mpumalanga: Nkomazi (MP324) - Table C6 Quarterly Budget Statement - Financial Position ( Waste water management                             ) for 4th Quarter ended 30 June 2025 (Figures Finalised as at 2025/08/08)</t>
  </si>
  <si>
    <t>Mpumalanga: Bushbuckridge (MP325) - Table C6 Quarterly Budget Statement - Financial Position ( Waste water management                             ) for 4th Quarter ended 30 June 2025 (Figures Finalised as at 2025/08/08)</t>
  </si>
  <si>
    <t>Mpumalanga: City of Mbombela (MP326) - Table C6 Quarterly Budget Statement - Financial Position ( Waste water management                             ) for 4th Quarter ended 30 June 2025 (Figures Finalised as at 2025/08/08)</t>
  </si>
  <si>
    <t>Mpumalanga: Ehlanzeni (DC32) - Table C6 Quarterly Budget Statement - Financial Position ( Waste water management                             ) for 4th Quarter ended 30 June 2025 (Figures Finalised as at 2025/08/08)</t>
  </si>
  <si>
    <t>Northern Cape: Joe Morolong (NC451) - Table C6 Quarterly Budget Statement - Financial Position ( Waste water management                             ) for 4th Quarter ended 30 June 2025 (Figures Finalised as at 2025/08/08)</t>
  </si>
  <si>
    <t>Northern Cape: Ga-Segonyana (NC452) - Table C6 Quarterly Budget Statement - Financial Position ( Waste water management                             ) for 4th Quarter ended 30 June 2025 (Figures Finalised as at 2025/08/08)</t>
  </si>
  <si>
    <t>Northern Cape: Gamagara (NC453) - Table C6 Quarterly Budget Statement - Financial Position ( Waste water management                             ) for 4th Quarter ended 30 June 2025 (Figures Finalised as at 2025/08/08)</t>
  </si>
  <si>
    <t>Northern Cape: John Taolo Gaetsewe (DC45) - Table C6 Quarterly Budget Statement - Financial Position ( Waste water management                             ) for 4th Quarter ended 30 June 2025 (Figures Finalised as at 2025/08/08)</t>
  </si>
  <si>
    <t>Northern Cape: Richtersveld (NC061) - Table C6 Quarterly Budget Statement - Financial Position ( Waste water management                             ) for 4th Quarter ended 30 June 2025 (Figures Finalised as at 2025/08/08)</t>
  </si>
  <si>
    <t>Northern Cape: Nama Khoi (NC062) - Table C6 Quarterly Budget Statement - Financial Position ( Waste water management                             ) for 4th Quarter ended 30 June 2025 (Figures Finalised as at 2025/08/08)</t>
  </si>
  <si>
    <t>Northern Cape: Kamiesberg (NC064) - Table C6 Quarterly Budget Statement - Financial Position ( Waste water management                             ) for 4th Quarter ended 30 June 2025 (Figures Finalised as at 2025/08/08)</t>
  </si>
  <si>
    <t>Northern Cape: Hantam (NC065) - Table C6 Quarterly Budget Statement - Financial Position ( Waste water management                             ) for 4th Quarter ended 30 June 2025 (Figures Finalised as at 2025/08/08)</t>
  </si>
  <si>
    <t>Northern Cape: Karoo Hoogland (NC066) - Table C6 Quarterly Budget Statement - Financial Position ( Waste water management                             ) for 4th Quarter ended 30 June 2025 (Figures Finalised as at 2025/08/08)</t>
  </si>
  <si>
    <t>Northern Cape: Khai-Ma (NC067) - Table C6 Quarterly Budget Statement - Financial Position ( Waste water management                             ) for 4th Quarter ended 30 June 2025 (Figures Finalised as at 2025/08/08)</t>
  </si>
  <si>
    <t>Northern Cape: Namakwa (DC6) - Table C6 Quarterly Budget Statement - Financial Position ( Waste water management                             ) for 4th Quarter ended 30 June 2025 (Figures Finalised as at 2025/08/08)</t>
  </si>
  <si>
    <t>Northern Cape: Ubuntu (NC071) - Table C6 Quarterly Budget Statement - Financial Position ( Waste water management                             ) for 4th Quarter ended 30 June 2025 (Figures Finalised as at 2025/08/08)</t>
  </si>
  <si>
    <t>Northern Cape: Umsobomvu (NC072) - Table C6 Quarterly Budget Statement - Financial Position ( Waste water management                             ) for 4th Quarter ended 30 June 2025 (Figures Finalised as at 2025/08/08)</t>
  </si>
  <si>
    <t>Northern Cape: Emthanjeni (NC073) - Table C6 Quarterly Budget Statement - Financial Position ( Waste water management                             ) for 4th Quarter ended 30 June 2025 (Figures Finalised as at 2025/08/08)</t>
  </si>
  <si>
    <t>Northern Cape: Kareeberg (NC074) - Table C6 Quarterly Budget Statement - Financial Position ( Waste water management                             ) for 4th Quarter ended 30 June 2025 (Figures Finalised as at 2025/08/08)</t>
  </si>
  <si>
    <t>Northern Cape: Renosterberg (NC075) - Table C6 Quarterly Budget Statement - Financial Position ( Waste water management                             ) for 4th Quarter ended 30 June 2025 (Figures Finalised as at 2025/08/08)</t>
  </si>
  <si>
    <t>Northern Cape: Thembelihle (NC076) - Table C6 Quarterly Budget Statement - Financial Position ( Waste water management                             ) for 4th Quarter ended 30 June 2025 (Figures Finalised as at 2025/08/08)</t>
  </si>
  <si>
    <t>Northern Cape: Siyathemba (NC077) - Table C6 Quarterly Budget Statement - Financial Position ( Waste water management                             ) for 4th Quarter ended 30 June 2025 (Figures Finalised as at 2025/08/08)</t>
  </si>
  <si>
    <t>Northern Cape: Siyancuma (NC078) - Table C6 Quarterly Budget Statement - Financial Position ( Waste water management                             ) for 4th Quarter ended 30 June 2025 (Figures Finalised as at 2025/08/08)</t>
  </si>
  <si>
    <t>Northern Cape: Pixley Ka Seme (NC) (DC7) - Table C6 Quarterly Budget Statement - Financial Position ( Waste water management                             ) for 4th Quarter ended 30 June 2025 (Figures Finalised as at 2025/08/08)</t>
  </si>
  <si>
    <t>Northern Cape: !Kai! Garib (NC082) - Table C6 Quarterly Budget Statement - Financial Position ( Waste water management                             ) for 4th Quarter ended 30 June 2025 (Figures Finalised as at 2025/08/08)</t>
  </si>
  <si>
    <t>Northern Cape: !Kheis (NC084) - Table C6 Quarterly Budget Statement - Financial Position ( Waste water management                             ) for 4th Quarter ended 30 June 2025 (Figures Finalised as at 2025/08/08)</t>
  </si>
  <si>
    <t>Northern Cape: Tsantsabane (NC085) - Table C6 Quarterly Budget Statement - Financial Position ( Waste water management                             ) for 4th Quarter ended 30 June 2025 (Figures Finalised as at 2025/08/08)</t>
  </si>
  <si>
    <t>Northern Cape: Kgatelopele (NC086) - Table C6 Quarterly Budget Statement - Financial Position ( Waste water management                             ) for 4th Quarter ended 30 June 2025 (Figures Finalised as at 2025/08/08)</t>
  </si>
  <si>
    <t>Northern Cape: Dawid Kruiper (NC087) - Table C6 Quarterly Budget Statement - Financial Position ( Waste water management                             ) for 4th Quarter ended 30 June 2025 (Figures Finalised as at 2025/08/08)</t>
  </si>
  <si>
    <t>Northern Cape: Z F Mgcawu (DC8) - Table C6 Quarterly Budget Statement - Financial Position ( Waste water management                             ) for 4th Quarter ended 30 June 2025 (Figures Finalised as at 2025/08/08)</t>
  </si>
  <si>
    <t>Northern Cape: Sol Plaatje (NC091) - Table C6 Quarterly Budget Statement - Financial Position ( Waste water management                             ) for 4th Quarter ended 30 June 2025 (Figures Finalised as at 2025/08/08)</t>
  </si>
  <si>
    <t>Northern Cape: Dikgatlong (NC092) - Table C6 Quarterly Budget Statement - Financial Position ( Waste water management                             ) for 4th Quarter ended 30 June 2025 (Figures Finalised as at 2025/08/08)</t>
  </si>
  <si>
    <t>Northern Cape: Magareng (NC093) - Table C6 Quarterly Budget Statement - Financial Position ( Waste water management                             ) for 4th Quarter ended 30 June 2025 (Figures Finalised as at 2025/08/08)</t>
  </si>
  <si>
    <t>Northern Cape: Phokwane (NC094) - Table C6 Quarterly Budget Statement - Financial Position ( Waste water management                             ) for 4th Quarter ended 30 June 2025 (Figures Finalised as at 2025/08/08)</t>
  </si>
  <si>
    <t>Northern Cape: Frances Baard (DC9) - Table C6 Quarterly Budget Statement - Financial Position ( Waste water management                             ) for 4th Quarter ended 30 June 2025 (Figures Finalised as at 2025/08/08)</t>
  </si>
  <si>
    <t>North West: Moretele (NW371) - Table C6 Quarterly Budget Statement - Financial Position ( Waste water management                             ) for 4th Quarter ended 30 June 2025 (Figures Finalised as at 2025/08/08)</t>
  </si>
  <si>
    <t>North West: Madibeng (NW372) - Table C6 Quarterly Budget Statement - Financial Position ( Waste water management                             ) for 4th Quarter ended 30 June 2025 (Figures Finalised as at 2025/08/08)</t>
  </si>
  <si>
    <t>North West: Rustenburg (NW373) - Table C6 Quarterly Budget Statement - Financial Position ( Waste water management                             ) for 4th Quarter ended 30 June 2025 (Figures Finalised as at 2025/08/08)</t>
  </si>
  <si>
    <t>North West: Kgetlengrivier (NW374) - Table C6 Quarterly Budget Statement - Financial Position ( Waste water management                             ) for 4th Quarter ended 30 June 2025 (Figures Finalised as at 2025/08/08)</t>
  </si>
  <si>
    <t>North West: Moses Kotane (NW375) - Table C6 Quarterly Budget Statement - Financial Position ( Waste water management                             ) for 4th Quarter ended 30 June 2025 (Figures Finalised as at 2025/08/08)</t>
  </si>
  <si>
    <t>North West: Bojanala Platinum (DC37) - Table C6 Quarterly Budget Statement - Financial Position ( Waste water management                             ) for 4th Quarter ended 30 June 2025 (Figures Finalised as at 2025/08/08)</t>
  </si>
  <si>
    <t>North West: Ratlou (NW381) - Table C6 Quarterly Budget Statement - Financial Position ( Waste water management                             ) for 4th Quarter ended 30 June 2025 (Figures Finalised as at 2025/08/08)</t>
  </si>
  <si>
    <t>North West: Tswaing (NW382) - Table C6 Quarterly Budget Statement - Financial Position ( Waste water management                             ) for 4th Quarter ended 30 June 2025 (Figures Finalised as at 2025/08/08)</t>
  </si>
  <si>
    <t>North West: Mafikeng (NW383) - Table C6 Quarterly Budget Statement - Financial Position ( Waste water management                             ) for 4th Quarter ended 30 June 2025 (Figures Finalised as at 2025/08/08)</t>
  </si>
  <si>
    <t>North West: Ditsobotla (NW384) - Table C6 Quarterly Budget Statement - Financial Position ( Waste water management                             ) for 4th Quarter ended 30 June 2025 (Figures Finalised as at 2025/08/08)</t>
  </si>
  <si>
    <t>North West: Ramotshere Moiloa (NW385) - Table C6 Quarterly Budget Statement - Financial Position ( Waste water management                             ) for 4th Quarter ended 30 June 2025 (Figures Finalised as at 2025/08/08)</t>
  </si>
  <si>
    <t>North West: Ngaka Modiri Molema (DC38) - Table C6 Quarterly Budget Statement - Financial Position ( Waste water management                             ) for 4th Quarter ended 30 June 2025 (Figures Finalised as at 2025/08/08)</t>
  </si>
  <si>
    <t>North West: Naledi (NW) (NW392) - Table C6 Quarterly Budget Statement - Financial Position ( Waste water management                             ) for 4th Quarter ended 30 June 2025 (Figures Finalised as at 2025/08/08)</t>
  </si>
  <si>
    <t>North West: Mamusa (NW393) - Table C6 Quarterly Budget Statement - Financial Position ( Waste water management                             ) for 4th Quarter ended 30 June 2025 (Figures Finalised as at 2025/08/08)</t>
  </si>
  <si>
    <t>North West: Greater Taung (NW394) - Table C6 Quarterly Budget Statement - Financial Position ( Waste water management                             ) for 4th Quarter ended 30 June 2025 (Figures Finalised as at 2025/08/08)</t>
  </si>
  <si>
    <t>North West: Lekwa-Teemane (NW396) - Table C6 Quarterly Budget Statement - Financial Position ( Waste water management                             ) for 4th Quarter ended 30 June 2025 (Figures Finalised as at 2025/08/08)</t>
  </si>
  <si>
    <t>North West: Kagisano-Molopo (NW397) - Table C6 Quarterly Budget Statement - Financial Position ( Waste water management                             ) for 4th Quarter ended 30 June 2025 (Figures Finalised as at 2025/08/08)</t>
  </si>
  <si>
    <t>North West: Dr Ruth Segomotsi Mompati (DC39) - Table C6 Quarterly Budget Statement - Financial Position ( Waste water management                             ) for 4th Quarter ended 30 June 2025 (Figures Finalised as at 2025/08/08)</t>
  </si>
  <si>
    <t>North West: City of Matlosana (NW403) - Table C6 Quarterly Budget Statement - Financial Position ( Waste water management                             ) for 4th Quarter ended 30 June 2025 (Figures Finalised as at 2025/08/08)</t>
  </si>
  <si>
    <t>North West: Maquassi Hills (NW404) - Table C6 Quarterly Budget Statement - Financial Position ( Waste water management                             ) for 4th Quarter ended 30 June 2025 (Figures Finalised as at 2025/08/08)</t>
  </si>
  <si>
    <t>North West: J B Marks (NW405) - Table C6 Quarterly Budget Statement - Financial Position ( Waste water management                             ) for 4th Quarter ended 30 June 2025 (Figures Finalised as at 2025/08/08)</t>
  </si>
  <si>
    <t>North West: Dr Kenneth Kaunda (DC40) - Table C6 Quarterly Budget Statement - Financial Position ( Waste water management                             ) for 4th Quarter ended 30 June 2025 (Figures Finalised as at 2025/08/08)</t>
  </si>
  <si>
    <t>Western Cape: Cape Town (CPT) - Table C6 Quarterly Budget Statement - Financial Position ( Waste water management                             ) for 4th Quarter ended 30 June 2025 (Figures Finalised as at 2025/08/08)</t>
  </si>
  <si>
    <t>Western Cape: Matzikama (WC011) - Table C6 Quarterly Budget Statement - Financial Position ( Waste water management                             ) for 4th Quarter ended 30 June 2025 (Figures Finalised as at 2025/08/08)</t>
  </si>
  <si>
    <t>Western Cape: Cederberg (WC012) - Table C6 Quarterly Budget Statement - Financial Position ( Waste water management                             ) for 4th Quarter ended 30 June 2025 (Figures Finalised as at 2025/08/08)</t>
  </si>
  <si>
    <t>Western Cape: Bergrivier (WC013) - Table C6 Quarterly Budget Statement - Financial Position ( Waste water management                             ) for 4th Quarter ended 30 June 2025 (Figures Finalised as at 2025/08/08)</t>
  </si>
  <si>
    <t>Western Cape: Saldanha Bay (WC014) - Table C6 Quarterly Budget Statement - Financial Position ( Waste water management                             ) for 4th Quarter ended 30 June 2025 (Figures Finalised as at 2025/08/08)</t>
  </si>
  <si>
    <t>Western Cape: Swartland (WC015) - Table C6 Quarterly Budget Statement - Financial Position ( Waste water management                             ) for 4th Quarter ended 30 June 2025 (Figures Finalised as at 2025/08/08)</t>
  </si>
  <si>
    <t>Western Cape: West Coast (DC1) - Table C6 Quarterly Budget Statement - Financial Position ( Waste water management                             ) for 4th Quarter ended 30 June 2025 (Figures Finalised as at 2025/08/08)</t>
  </si>
  <si>
    <t>Western Cape: Witzenberg (WC022) - Table C6 Quarterly Budget Statement - Financial Position ( Waste water management                             ) for 4th Quarter ended 30 June 2025 (Figures Finalised as at 2025/08/08)</t>
  </si>
  <si>
    <t>Western Cape: Drakenstein (WC023) - Table C6 Quarterly Budget Statement - Financial Position ( Waste water management                             ) for 4th Quarter ended 30 June 2025 (Figures Finalised as at 2025/08/08)</t>
  </si>
  <si>
    <t>Western Cape: Stellenbosch (WC024) - Table C6 Quarterly Budget Statement - Financial Position ( Waste water management                             ) for 4th Quarter ended 30 June 2025 (Figures Finalised as at 2025/08/08)</t>
  </si>
  <si>
    <t>Western Cape: Breede Valley (WC025) - Table C6 Quarterly Budget Statement - Financial Position ( Waste water management                             ) for 4th Quarter ended 30 June 2025 (Figures Finalised as at 2025/08/08)</t>
  </si>
  <si>
    <t>Western Cape: Langeberg (WC026) - Table C6 Quarterly Budget Statement - Financial Position ( Waste water management                             ) for 4th Quarter ended 30 June 2025 (Figures Finalised as at 2025/08/08)</t>
  </si>
  <si>
    <t>Western Cape: Cape Winelands DM (DC2) - Table C6 Quarterly Budget Statement - Financial Position ( Waste water management                             ) for 4th Quarter ended 30 June 2025 (Figures Finalised as at 2025/08/08)</t>
  </si>
  <si>
    <t>Western Cape: Theewaterskloof (WC031) - Table C6 Quarterly Budget Statement - Financial Position ( Waste water management                             ) for 4th Quarter ended 30 June 2025 (Figures Finalised as at 2025/08/08)</t>
  </si>
  <si>
    <t>Western Cape: Overstrand (WC032) - Table C6 Quarterly Budget Statement - Financial Position ( Waste water management                             ) for 4th Quarter ended 30 June 2025 (Figures Finalised as at 2025/08/08)</t>
  </si>
  <si>
    <t>Western Cape: Cape Agulhas (WC033) - Table C6 Quarterly Budget Statement - Financial Position ( Waste water management                             ) for 4th Quarter ended 30 June 2025 (Figures Finalised as at 2025/08/08)</t>
  </si>
  <si>
    <t>Western Cape: Swellendam (WC034) - Table C6 Quarterly Budget Statement - Financial Position ( Waste water management                             ) for 4th Quarter ended 30 June 2025 (Figures Finalised as at 2025/08/08)</t>
  </si>
  <si>
    <t>Western Cape: Overberg (DC3) - Table C6 Quarterly Budget Statement - Financial Position ( Waste water management                             ) for 4th Quarter ended 30 June 2025 (Figures Finalised as at 2025/08/08)</t>
  </si>
  <si>
    <t>Western Cape: Kannaland (WC041) - Table C6 Quarterly Budget Statement - Financial Position ( Waste water management                             ) for 4th Quarter ended 30 June 2025 (Figures Finalised as at 2025/08/08)</t>
  </si>
  <si>
    <t>Western Cape: Hessequa (WC042) - Table C6 Quarterly Budget Statement - Financial Position ( Waste water management                             ) for 4th Quarter ended 30 June 2025 (Figures Finalised as at 2025/08/08)</t>
  </si>
  <si>
    <t>Western Cape: Mossel Bay (WC043) - Table C6 Quarterly Budget Statement - Financial Position ( Waste water management                             ) for 4th Quarter ended 30 June 2025 (Figures Finalised as at 2025/08/08)</t>
  </si>
  <si>
    <t>Western Cape: George (WC044) - Table C6 Quarterly Budget Statement - Financial Position ( Waste water management                             ) for 4th Quarter ended 30 June 2025 (Figures Finalised as at 2025/08/08)</t>
  </si>
  <si>
    <t>Western Cape: Oudtshoorn (WC045) - Table C6 Quarterly Budget Statement - Financial Position ( Waste water management                             ) for 4th Quarter ended 30 June 2025 (Figures Finalised as at 2025/08/08)</t>
  </si>
  <si>
    <t>Western Cape: Bitou (WC047) - Table C6 Quarterly Budget Statement - Financial Position ( Waste water management                             ) for 4th Quarter ended 30 June 2025 (Figures Finalised as at 2025/08/08)</t>
  </si>
  <si>
    <t>Western Cape: Knysna (WC048) - Table C6 Quarterly Budget Statement - Financial Position ( Waste water management                             ) for 4th Quarter ended 30 June 2025 (Figures Finalised as at 2025/08/08)</t>
  </si>
  <si>
    <t>Western Cape: Garden Route (DC4) - Table C6 Quarterly Budget Statement - Financial Position ( Waste water management                             ) for 4th Quarter ended 30 June 2025 (Figures Finalised as at 2025/08/08)</t>
  </si>
  <si>
    <t>Western Cape: Laingsburg (WC051) - Table C6 Quarterly Budget Statement - Financial Position ( Waste water management                             ) for 4th Quarter ended 30 June 2025 (Figures Finalised as at 2025/08/08)</t>
  </si>
  <si>
    <t>Western Cape: Prince Albert (WC052) - Table C6 Quarterly Budget Statement - Financial Position ( Waste water management                             ) for 4th Quarter ended 30 June 2025 (Figures Finalised as at 2025/08/08)</t>
  </si>
  <si>
    <t>Western Cape: Beaufort West (WC053) - Table C6 Quarterly Budget Statement - Financial Position ( Waste water management                             ) for 4th Quarter ended 30 June 2025 (Figures Finalised as at 2025/08/08)</t>
  </si>
  <si>
    <t>Western Cape: Central Karoo (DC5) - Table C6 Quarterly Budget Statement - Financial Position ( Waste water management                             ) for 4th Quarter ended 30 June 2025 (Figures Finalised as at 2025/08/08)</t>
  </si>
  <si>
    <t>Summary - Table C6 Quarterly Budget Statement - Financial Position ( Waste water management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</si>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</sst>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723004065</v>
      </c>
      <c r="D6" s="18">
        <v>-10878927</v>
      </c>
      <c r="E6" s="19">
        <v>7423887927</v>
      </c>
      <c r="F6" s="20">
        <v>9482997977</v>
      </c>
      <c r="G6" s="20">
        <v>1345115064</v>
      </c>
      <c r="H6" s="20">
        <v>29417356</v>
      </c>
      <c r="I6" s="20">
        <v>-733011156</v>
      </c>
      <c r="J6" s="20">
        <v>641521264</v>
      </c>
      <c r="K6" s="20">
        <v>-128176653</v>
      </c>
      <c r="L6" s="20">
        <v>-396933678</v>
      </c>
      <c r="M6" s="20">
        <v>-211320856</v>
      </c>
      <c r="N6" s="20">
        <v>-736431187</v>
      </c>
      <c r="O6" s="20">
        <v>238899733</v>
      </c>
      <c r="P6" s="20">
        <v>-365182382</v>
      </c>
      <c r="Q6" s="20">
        <v>207560450</v>
      </c>
      <c r="R6" s="20">
        <v>81277801</v>
      </c>
      <c r="S6" s="20">
        <v>163208299</v>
      </c>
      <c r="T6" s="20">
        <v>-1060958262</v>
      </c>
      <c r="U6" s="20">
        <v>-834194458</v>
      </c>
      <c r="V6" s="20">
        <v>-1731944421</v>
      </c>
      <c r="W6" s="20">
        <v>-1745576543</v>
      </c>
      <c r="X6" s="20">
        <v>9430015479</v>
      </c>
      <c r="Y6" s="20">
        <v>-11175592022</v>
      </c>
      <c r="Z6" s="21">
        <v>-118.51085554299756</v>
      </c>
      <c r="AA6" s="22">
        <v>9482997977</v>
      </c>
    </row>
    <row r="7" spans="1:27" x14ac:dyDescent="0.25">
      <c r="A7" s="23" t="s">
        <v>35</v>
      </c>
      <c r="B7" s="17" t="s">
        <v>32</v>
      </c>
      <c r="C7" s="18">
        <v>4721448311</v>
      </c>
      <c r="D7" s="18">
        <v>190107371</v>
      </c>
      <c r="E7" s="19">
        <v>5785402936</v>
      </c>
      <c r="F7" s="20">
        <v>5206188168</v>
      </c>
      <c r="G7" s="20">
        <v>4303915075</v>
      </c>
      <c r="H7" s="20">
        <v>-209729972</v>
      </c>
      <c r="I7" s="20">
        <v>579242256</v>
      </c>
      <c r="J7" s="20">
        <v>4673427359</v>
      </c>
      <c r="K7" s="20">
        <v>539411177</v>
      </c>
      <c r="L7" s="20">
        <v>409548429</v>
      </c>
      <c r="M7" s="20">
        <v>98933500</v>
      </c>
      <c r="N7" s="20">
        <v>1047893106</v>
      </c>
      <c r="O7" s="20">
        <v>448303440</v>
      </c>
      <c r="P7" s="20">
        <v>643612702</v>
      </c>
      <c r="Q7" s="20">
        <v>94961904</v>
      </c>
      <c r="R7" s="20">
        <v>1186878046</v>
      </c>
      <c r="S7" s="20">
        <v>177632482</v>
      </c>
      <c r="T7" s="20">
        <v>785558293</v>
      </c>
      <c r="U7" s="20">
        <v>91821672</v>
      </c>
      <c r="V7" s="20">
        <v>1055012447</v>
      </c>
      <c r="W7" s="20">
        <v>7963210958</v>
      </c>
      <c r="X7" s="20">
        <v>5206188164</v>
      </c>
      <c r="Y7" s="20">
        <v>2757022794</v>
      </c>
      <c r="Z7" s="21">
        <v>52.95664903286427</v>
      </c>
      <c r="AA7" s="22">
        <v>5206188168</v>
      </c>
    </row>
    <row r="8" spans="1:27" x14ac:dyDescent="0.25">
      <c r="A8" s="23" t="s">
        <v>36</v>
      </c>
      <c r="B8" s="17" t="s">
        <v>32</v>
      </c>
      <c r="C8" s="18">
        <v>-465426880</v>
      </c>
      <c r="D8" s="18">
        <v>768281</v>
      </c>
      <c r="E8" s="19">
        <v>-15222023</v>
      </c>
      <c r="F8" s="20">
        <v>30470858</v>
      </c>
      <c r="G8" s="20">
        <v>41074305</v>
      </c>
      <c r="H8" s="20">
        <v>21594901</v>
      </c>
      <c r="I8" s="20">
        <v>3044871</v>
      </c>
      <c r="J8" s="20">
        <v>65714077</v>
      </c>
      <c r="K8" s="20">
        <v>3257891</v>
      </c>
      <c r="L8" s="20">
        <v>7677800</v>
      </c>
      <c r="M8" s="20">
        <v>3994403</v>
      </c>
      <c r="N8" s="20">
        <v>14930094</v>
      </c>
      <c r="O8" s="20">
        <v>1622849</v>
      </c>
      <c r="P8" s="20">
        <v>-1380257</v>
      </c>
      <c r="Q8" s="20">
        <v>3820956</v>
      </c>
      <c r="R8" s="20">
        <v>4063548</v>
      </c>
      <c r="S8" s="20">
        <v>4560903</v>
      </c>
      <c r="T8" s="20">
        <v>4958456</v>
      </c>
      <c r="U8" s="20">
        <v>109359008</v>
      </c>
      <c r="V8" s="20">
        <v>118878367</v>
      </c>
      <c r="W8" s="20">
        <v>203586086</v>
      </c>
      <c r="X8" s="20">
        <v>30470856</v>
      </c>
      <c r="Y8" s="20">
        <v>173115230</v>
      </c>
      <c r="Z8" s="21">
        <v>568.1337931563196</v>
      </c>
      <c r="AA8" s="22">
        <v>30470858</v>
      </c>
    </row>
    <row r="9" spans="1:27" x14ac:dyDescent="0.25">
      <c r="A9" s="23" t="s">
        <v>37</v>
      </c>
      <c r="B9" s="17" t="s">
        <v>32</v>
      </c>
      <c r="C9" s="18">
        <v>-292466</v>
      </c>
      <c r="D9" s="18"/>
      <c r="E9" s="19"/>
      <c r="F9" s="20"/>
      <c r="G9" s="20">
        <v>-3210</v>
      </c>
      <c r="H9" s="20">
        <v>-3047</v>
      </c>
      <c r="I9" s="20">
        <v>-3116</v>
      </c>
      <c r="J9" s="20">
        <v>-9373</v>
      </c>
      <c r="K9" s="20">
        <v>-3182</v>
      </c>
      <c r="L9" s="20">
        <v>-3084</v>
      </c>
      <c r="M9" s="20">
        <v>-3129</v>
      </c>
      <c r="N9" s="20">
        <v>-9395</v>
      </c>
      <c r="O9" s="20">
        <v>-3067</v>
      </c>
      <c r="P9" s="20">
        <v>-2864</v>
      </c>
      <c r="Q9" s="20">
        <v>-2711</v>
      </c>
      <c r="R9" s="20">
        <v>-8642</v>
      </c>
      <c r="S9" s="20"/>
      <c r="T9" s="20"/>
      <c r="U9" s="20"/>
      <c r="V9" s="20"/>
      <c r="W9" s="20">
        <v>-27410</v>
      </c>
      <c r="X9" s="20"/>
      <c r="Y9" s="20">
        <v>-27410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44088682</v>
      </c>
      <c r="D10" s="18">
        <v>11972203</v>
      </c>
      <c r="E10" s="19">
        <v>-49241682</v>
      </c>
      <c r="F10" s="20">
        <v>-86403536</v>
      </c>
      <c r="G10" s="20">
        <v>-139345634</v>
      </c>
      <c r="H10" s="20">
        <v>12166436</v>
      </c>
      <c r="I10" s="20">
        <v>-24455979</v>
      </c>
      <c r="J10" s="20">
        <v>-151635177</v>
      </c>
      <c r="K10" s="20">
        <v>11036464</v>
      </c>
      <c r="L10" s="20">
        <v>22017194</v>
      </c>
      <c r="M10" s="20">
        <v>-3144791</v>
      </c>
      <c r="N10" s="20">
        <v>29908867</v>
      </c>
      <c r="O10" s="20">
        <v>-2855179</v>
      </c>
      <c r="P10" s="20">
        <v>-2115534</v>
      </c>
      <c r="Q10" s="20">
        <v>9140314</v>
      </c>
      <c r="R10" s="20">
        <v>4169601</v>
      </c>
      <c r="S10" s="20">
        <v>3016798</v>
      </c>
      <c r="T10" s="20">
        <v>-4736603</v>
      </c>
      <c r="U10" s="20">
        <v>2211243</v>
      </c>
      <c r="V10" s="20">
        <v>491438</v>
      </c>
      <c r="W10" s="20">
        <v>-117065271</v>
      </c>
      <c r="X10" s="20">
        <v>-86403560</v>
      </c>
      <c r="Y10" s="20">
        <v>-30661711</v>
      </c>
      <c r="Z10" s="21">
        <v>35.486629254627935</v>
      </c>
      <c r="AA10" s="22">
        <v>-86403536</v>
      </c>
    </row>
    <row r="11" spans="1:27" x14ac:dyDescent="0.25">
      <c r="A11" s="23" t="s">
        <v>39</v>
      </c>
      <c r="B11" s="17" t="s">
        <v>32</v>
      </c>
      <c r="C11" s="18">
        <v>1117527385</v>
      </c>
      <c r="D11" s="18">
        <v>29272642</v>
      </c>
      <c r="E11" s="19">
        <v>280261414</v>
      </c>
      <c r="F11" s="20">
        <v>990851428</v>
      </c>
      <c r="G11" s="24">
        <v>906060666</v>
      </c>
      <c r="H11" s="24">
        <v>-125454983</v>
      </c>
      <c r="I11" s="24">
        <v>333445751</v>
      </c>
      <c r="J11" s="20">
        <v>1114051434</v>
      </c>
      <c r="K11" s="24">
        <v>6067782</v>
      </c>
      <c r="L11" s="24">
        <v>-9905177</v>
      </c>
      <c r="M11" s="20">
        <v>55592570</v>
      </c>
      <c r="N11" s="24">
        <v>51755175</v>
      </c>
      <c r="O11" s="24">
        <v>-18009323</v>
      </c>
      <c r="P11" s="24">
        <v>60208517</v>
      </c>
      <c r="Q11" s="20">
        <v>41941014</v>
      </c>
      <c r="R11" s="24">
        <v>84140208</v>
      </c>
      <c r="S11" s="24">
        <v>42323221</v>
      </c>
      <c r="T11" s="20">
        <v>-21844702</v>
      </c>
      <c r="U11" s="24">
        <v>157712481</v>
      </c>
      <c r="V11" s="24">
        <v>178191000</v>
      </c>
      <c r="W11" s="24">
        <v>1428137817</v>
      </c>
      <c r="X11" s="20">
        <v>990851411</v>
      </c>
      <c r="Y11" s="24">
        <v>437286406</v>
      </c>
      <c r="Z11" s="25">
        <v>44.132389694906536</v>
      </c>
      <c r="AA11" s="26">
        <v>990851428</v>
      </c>
    </row>
    <row r="12" spans="1:27" x14ac:dyDescent="0.25">
      <c r="A12" s="23" t="s">
        <v>40</v>
      </c>
      <c r="B12" s="17" t="s">
        <v>32</v>
      </c>
      <c r="C12" s="18">
        <v>937450517</v>
      </c>
      <c r="D12" s="18">
        <v>-10948</v>
      </c>
      <c r="E12" s="19">
        <v>273297164</v>
      </c>
      <c r="F12" s="20">
        <v>915877167</v>
      </c>
      <c r="G12" s="20">
        <v>843192985</v>
      </c>
      <c r="H12" s="20">
        <v>26975920</v>
      </c>
      <c r="I12" s="20">
        <v>104559433</v>
      </c>
      <c r="J12" s="20">
        <v>974728338</v>
      </c>
      <c r="K12" s="20">
        <v>-58837327</v>
      </c>
      <c r="L12" s="20">
        <v>83726875</v>
      </c>
      <c r="M12" s="20">
        <v>125092637</v>
      </c>
      <c r="N12" s="20">
        <v>149982185</v>
      </c>
      <c r="O12" s="20">
        <v>31099767</v>
      </c>
      <c r="P12" s="20">
        <v>224644426</v>
      </c>
      <c r="Q12" s="20">
        <v>-100258656</v>
      </c>
      <c r="R12" s="20">
        <v>155485537</v>
      </c>
      <c r="S12" s="20">
        <v>-115346997</v>
      </c>
      <c r="T12" s="20">
        <v>16834326</v>
      </c>
      <c r="U12" s="20">
        <v>165716740</v>
      </c>
      <c r="V12" s="20">
        <v>67204069</v>
      </c>
      <c r="W12" s="20">
        <v>1347400129</v>
      </c>
      <c r="X12" s="20">
        <v>915877167</v>
      </c>
      <c r="Y12" s="20">
        <v>431522962</v>
      </c>
      <c r="Z12" s="21">
        <v>47.115811764745089</v>
      </c>
      <c r="AA12" s="22">
        <v>915877167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7077799614</v>
      </c>
      <c r="D13" s="29">
        <f>SUM(D6:D12)</f>
        <v>221230622</v>
      </c>
      <c r="E13" s="30">
        <f t="shared" si="0"/>
        <v>13698385736</v>
      </c>
      <c r="F13" s="31">
        <f t="shared" si="0"/>
        <v>16539982062</v>
      </c>
      <c r="G13" s="31">
        <f t="shared" si="0"/>
        <v>7300009251</v>
      </c>
      <c r="H13" s="31">
        <f t="shared" si="0"/>
        <v>-245033389</v>
      </c>
      <c r="I13" s="31">
        <f t="shared" si="0"/>
        <v>262822060</v>
      </c>
      <c r="J13" s="31">
        <f t="shared" si="0"/>
        <v>7317797922</v>
      </c>
      <c r="K13" s="31">
        <f t="shared" si="0"/>
        <v>372756152</v>
      </c>
      <c r="L13" s="31">
        <f t="shared" si="0"/>
        <v>116128359</v>
      </c>
      <c r="M13" s="31">
        <f t="shared" si="0"/>
        <v>69144334</v>
      </c>
      <c r="N13" s="31">
        <f t="shared" si="0"/>
        <v>558028845</v>
      </c>
      <c r="O13" s="31">
        <f t="shared" si="0"/>
        <v>699058220</v>
      </c>
      <c r="P13" s="31">
        <f t="shared" si="0"/>
        <v>559784608</v>
      </c>
      <c r="Q13" s="31">
        <f t="shared" si="0"/>
        <v>257163271</v>
      </c>
      <c r="R13" s="31">
        <f t="shared" si="0"/>
        <v>1516006099</v>
      </c>
      <c r="S13" s="31">
        <f t="shared" si="0"/>
        <v>275394706</v>
      </c>
      <c r="T13" s="31">
        <f t="shared" si="0"/>
        <v>-280188492</v>
      </c>
      <c r="U13" s="31">
        <f t="shared" si="0"/>
        <v>-307373314</v>
      </c>
      <c r="V13" s="31">
        <f t="shared" si="0"/>
        <v>-312167100</v>
      </c>
      <c r="W13" s="31">
        <f t="shared" si="0"/>
        <v>9079665766</v>
      </c>
      <c r="X13" s="31">
        <f t="shared" si="0"/>
        <v>16486999517</v>
      </c>
      <c r="Y13" s="31">
        <f t="shared" si="0"/>
        <v>-7407333751</v>
      </c>
      <c r="Z13" s="32">
        <f>+IF(X13&lt;&gt;0,+(Y13/X13)*100,0)</f>
        <v>-44.928331218559102</v>
      </c>
      <c r="AA13" s="33">
        <f>SUM(AA6:AA12)</f>
        <v>16539982062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9785662</v>
      </c>
      <c r="D15" s="18"/>
      <c r="E15" s="19">
        <v>9368849</v>
      </c>
      <c r="F15" s="20">
        <v>10948157</v>
      </c>
      <c r="G15" s="20">
        <v>9817225</v>
      </c>
      <c r="H15" s="20"/>
      <c r="I15" s="20"/>
      <c r="J15" s="20">
        <v>9817225</v>
      </c>
      <c r="K15" s="20"/>
      <c r="L15" s="20">
        <v>945467</v>
      </c>
      <c r="M15" s="20">
        <v>-413185</v>
      </c>
      <c r="N15" s="20">
        <v>532282</v>
      </c>
      <c r="O15" s="20">
        <v>-31564</v>
      </c>
      <c r="P15" s="20"/>
      <c r="Q15" s="20">
        <v>285711</v>
      </c>
      <c r="R15" s="20">
        <v>254147</v>
      </c>
      <c r="S15" s="20"/>
      <c r="T15" s="20"/>
      <c r="U15" s="20">
        <v>839342</v>
      </c>
      <c r="V15" s="20">
        <v>839342</v>
      </c>
      <c r="W15" s="20">
        <v>11442996</v>
      </c>
      <c r="X15" s="20">
        <v>10948157</v>
      </c>
      <c r="Y15" s="20">
        <v>494839</v>
      </c>
      <c r="Z15" s="21">
        <v>4.5198383618356948</v>
      </c>
      <c r="AA15" s="22">
        <v>10948157</v>
      </c>
    </row>
    <row r="16" spans="1:27" x14ac:dyDescent="0.25">
      <c r="A16" s="23" t="s">
        <v>44</v>
      </c>
      <c r="B16" s="17" t="s">
        <v>32</v>
      </c>
      <c r="C16" s="18">
        <v>47985833</v>
      </c>
      <c r="D16" s="18"/>
      <c r="E16" s="19">
        <v>-15173441</v>
      </c>
      <c r="F16" s="20">
        <v>-14832732</v>
      </c>
      <c r="G16" s="20">
        <v>-6150977</v>
      </c>
      <c r="H16" s="20">
        <v>51576848</v>
      </c>
      <c r="I16" s="20"/>
      <c r="J16" s="20">
        <v>45425871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45425871</v>
      </c>
      <c r="X16" s="20">
        <v>-14832732</v>
      </c>
      <c r="Y16" s="20">
        <v>60258603</v>
      </c>
      <c r="Z16" s="21">
        <v>-406.2542423068117</v>
      </c>
      <c r="AA16" s="22">
        <v>-14832732</v>
      </c>
    </row>
    <row r="17" spans="1:27" x14ac:dyDescent="0.25">
      <c r="A17" s="23" t="s">
        <v>45</v>
      </c>
      <c r="B17" s="17" t="s">
        <v>32</v>
      </c>
      <c r="C17" s="18">
        <v>42710162585</v>
      </c>
      <c r="D17" s="18">
        <v>54791265</v>
      </c>
      <c r="E17" s="19">
        <v>30542994905</v>
      </c>
      <c r="F17" s="20">
        <v>44533036396</v>
      </c>
      <c r="G17" s="24">
        <v>23371334021</v>
      </c>
      <c r="H17" s="24">
        <v>1540217693</v>
      </c>
      <c r="I17" s="24">
        <v>10522122449</v>
      </c>
      <c r="J17" s="20">
        <v>35433674163</v>
      </c>
      <c r="K17" s="24">
        <v>192109984</v>
      </c>
      <c r="L17" s="24">
        <v>1169132474</v>
      </c>
      <c r="M17" s="20">
        <v>878106628</v>
      </c>
      <c r="N17" s="24">
        <v>2239349086</v>
      </c>
      <c r="O17" s="24">
        <v>-326993096</v>
      </c>
      <c r="P17" s="24">
        <v>782207464</v>
      </c>
      <c r="Q17" s="20">
        <v>1170626698</v>
      </c>
      <c r="R17" s="24">
        <v>1625841066</v>
      </c>
      <c r="S17" s="24">
        <v>371240637</v>
      </c>
      <c r="T17" s="20">
        <v>149933129</v>
      </c>
      <c r="U17" s="24">
        <v>1378412340</v>
      </c>
      <c r="V17" s="24">
        <v>1899586106</v>
      </c>
      <c r="W17" s="24">
        <v>41198450421</v>
      </c>
      <c r="X17" s="20">
        <v>44461362454</v>
      </c>
      <c r="Y17" s="24">
        <v>-3262912033</v>
      </c>
      <c r="Z17" s="25">
        <v>-7.33875853754106</v>
      </c>
      <c r="AA17" s="26">
        <v>44533036396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49485</v>
      </c>
      <c r="D20" s="18"/>
      <c r="E20" s="19">
        <v>41972</v>
      </c>
      <c r="F20" s="20">
        <v>49485</v>
      </c>
      <c r="G20" s="20">
        <v>41971</v>
      </c>
      <c r="H20" s="20"/>
      <c r="I20" s="20">
        <v>7513</v>
      </c>
      <c r="J20" s="20">
        <v>49484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49484</v>
      </c>
      <c r="X20" s="20">
        <v>49485</v>
      </c>
      <c r="Y20" s="20">
        <v>-1</v>
      </c>
      <c r="Z20" s="21"/>
      <c r="AA20" s="22">
        <v>49485</v>
      </c>
    </row>
    <row r="21" spans="1:27" x14ac:dyDescent="0.25">
      <c r="A21" s="23" t="s">
        <v>49</v>
      </c>
      <c r="B21" s="17" t="s">
        <v>32</v>
      </c>
      <c r="C21" s="18">
        <v>43484148</v>
      </c>
      <c r="D21" s="18"/>
      <c r="E21" s="19">
        <v>48145192</v>
      </c>
      <c r="F21" s="20">
        <v>45962231</v>
      </c>
      <c r="G21" s="20">
        <v>40970895</v>
      </c>
      <c r="H21" s="20">
        <v>-1236022</v>
      </c>
      <c r="I21" s="20">
        <v>3133004</v>
      </c>
      <c r="J21" s="20">
        <v>42867877</v>
      </c>
      <c r="K21" s="20">
        <v>-176360</v>
      </c>
      <c r="L21" s="20">
        <v>-199211</v>
      </c>
      <c r="M21" s="20">
        <v>-109122</v>
      </c>
      <c r="N21" s="20">
        <v>-484693</v>
      </c>
      <c r="O21" s="20">
        <v>-236679</v>
      </c>
      <c r="P21" s="20">
        <v>-303634</v>
      </c>
      <c r="Q21" s="20">
        <v>13562235</v>
      </c>
      <c r="R21" s="20">
        <v>13021922</v>
      </c>
      <c r="S21" s="20">
        <v>-201283</v>
      </c>
      <c r="T21" s="20">
        <v>-198233</v>
      </c>
      <c r="U21" s="20">
        <v>-189686</v>
      </c>
      <c r="V21" s="20">
        <v>-589202</v>
      </c>
      <c r="W21" s="20">
        <v>54815904</v>
      </c>
      <c r="X21" s="20">
        <v>45962231</v>
      </c>
      <c r="Y21" s="20">
        <v>8853673</v>
      </c>
      <c r="Z21" s="21">
        <v>19.262931340299822</v>
      </c>
      <c r="AA21" s="22">
        <v>45962231</v>
      </c>
    </row>
    <row r="22" spans="1:27" x14ac:dyDescent="0.25">
      <c r="A22" s="23" t="s">
        <v>35</v>
      </c>
      <c r="B22" s="17" t="s">
        <v>32</v>
      </c>
      <c r="C22" s="18">
        <v>1203605</v>
      </c>
      <c r="D22" s="18"/>
      <c r="E22" s="19"/>
      <c r="F22" s="20">
        <v>634595</v>
      </c>
      <c r="G22" s="20">
        <v>935728</v>
      </c>
      <c r="H22" s="20">
        <v>267877</v>
      </c>
      <c r="I22" s="20"/>
      <c r="J22" s="20">
        <v>1203605</v>
      </c>
      <c r="K22" s="20"/>
      <c r="L22" s="20"/>
      <c r="M22" s="20"/>
      <c r="N22" s="20"/>
      <c r="O22" s="20"/>
      <c r="P22" s="20"/>
      <c r="Q22" s="20">
        <v>267877</v>
      </c>
      <c r="R22" s="20">
        <v>267877</v>
      </c>
      <c r="S22" s="20"/>
      <c r="T22" s="20"/>
      <c r="U22" s="20">
        <v>116283</v>
      </c>
      <c r="V22" s="20">
        <v>116283</v>
      </c>
      <c r="W22" s="20">
        <v>1587765</v>
      </c>
      <c r="X22" s="20">
        <v>634595</v>
      </c>
      <c r="Y22" s="20">
        <v>953170</v>
      </c>
      <c r="Z22" s="21">
        <v>150.20130949660808</v>
      </c>
      <c r="AA22" s="22">
        <v>634595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42812671318</v>
      </c>
      <c r="D25" s="29">
        <f t="shared" ref="D25:Y25" si="1">SUM(D15:D24)</f>
        <v>54791265</v>
      </c>
      <c r="E25" s="35">
        <f t="shared" si="1"/>
        <v>30585377477</v>
      </c>
      <c r="F25" s="36">
        <f t="shared" si="1"/>
        <v>44575798132</v>
      </c>
      <c r="G25" s="36">
        <f t="shared" si="1"/>
        <v>23416948863</v>
      </c>
      <c r="H25" s="36">
        <f t="shared" si="1"/>
        <v>1590826396</v>
      </c>
      <c r="I25" s="36">
        <f t="shared" si="1"/>
        <v>10525262966</v>
      </c>
      <c r="J25" s="36">
        <f t="shared" si="1"/>
        <v>35533038225</v>
      </c>
      <c r="K25" s="36">
        <f t="shared" si="1"/>
        <v>191933624</v>
      </c>
      <c r="L25" s="36">
        <f t="shared" si="1"/>
        <v>1169878730</v>
      </c>
      <c r="M25" s="36">
        <f t="shared" si="1"/>
        <v>877584321</v>
      </c>
      <c r="N25" s="36">
        <f t="shared" si="1"/>
        <v>2239396675</v>
      </c>
      <c r="O25" s="36">
        <f t="shared" si="1"/>
        <v>-327261339</v>
      </c>
      <c r="P25" s="36">
        <f t="shared" si="1"/>
        <v>781903830</v>
      </c>
      <c r="Q25" s="36">
        <f t="shared" si="1"/>
        <v>1184742521</v>
      </c>
      <c r="R25" s="36">
        <f t="shared" si="1"/>
        <v>1639385012</v>
      </c>
      <c r="S25" s="36">
        <f t="shared" si="1"/>
        <v>371039354</v>
      </c>
      <c r="T25" s="36">
        <f t="shared" si="1"/>
        <v>149734896</v>
      </c>
      <c r="U25" s="36">
        <f t="shared" si="1"/>
        <v>1379178279</v>
      </c>
      <c r="V25" s="36">
        <f t="shared" si="1"/>
        <v>1899952529</v>
      </c>
      <c r="W25" s="36">
        <f t="shared" si="1"/>
        <v>41311772441</v>
      </c>
      <c r="X25" s="36">
        <f t="shared" si="1"/>
        <v>44504124190</v>
      </c>
      <c r="Y25" s="36">
        <f t="shared" si="1"/>
        <v>-3192351749</v>
      </c>
      <c r="Z25" s="37">
        <f>+IF(X25&lt;&gt;0,+(Y25/X25)*100,0)</f>
        <v>-7.1731593579305084</v>
      </c>
      <c r="AA25" s="38">
        <f>SUM(AA15:AA24)</f>
        <v>44575798132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49890470932</v>
      </c>
      <c r="D26" s="29">
        <f>+D13+D25</f>
        <v>276021887</v>
      </c>
      <c r="E26" s="30">
        <f t="shared" si="2"/>
        <v>44283763213</v>
      </c>
      <c r="F26" s="31">
        <f t="shared" si="2"/>
        <v>61115780194</v>
      </c>
      <c r="G26" s="31">
        <f t="shared" si="2"/>
        <v>30716958114</v>
      </c>
      <c r="H26" s="31">
        <f t="shared" si="2"/>
        <v>1345793007</v>
      </c>
      <c r="I26" s="31">
        <f t="shared" si="2"/>
        <v>10788085026</v>
      </c>
      <c r="J26" s="31">
        <f t="shared" si="2"/>
        <v>42850836147</v>
      </c>
      <c r="K26" s="31">
        <f t="shared" si="2"/>
        <v>564689776</v>
      </c>
      <c r="L26" s="31">
        <f t="shared" si="2"/>
        <v>1286007089</v>
      </c>
      <c r="M26" s="31">
        <f t="shared" si="2"/>
        <v>946728655</v>
      </c>
      <c r="N26" s="31">
        <f t="shared" si="2"/>
        <v>2797425520</v>
      </c>
      <c r="O26" s="31">
        <f t="shared" si="2"/>
        <v>371796881</v>
      </c>
      <c r="P26" s="31">
        <f t="shared" si="2"/>
        <v>1341688438</v>
      </c>
      <c r="Q26" s="31">
        <f t="shared" si="2"/>
        <v>1441905792</v>
      </c>
      <c r="R26" s="31">
        <f t="shared" si="2"/>
        <v>3155391111</v>
      </c>
      <c r="S26" s="31">
        <f t="shared" si="2"/>
        <v>646434060</v>
      </c>
      <c r="T26" s="31">
        <f t="shared" si="2"/>
        <v>-130453596</v>
      </c>
      <c r="U26" s="31">
        <f t="shared" si="2"/>
        <v>1071804965</v>
      </c>
      <c r="V26" s="31">
        <f t="shared" si="2"/>
        <v>1587785429</v>
      </c>
      <c r="W26" s="31">
        <f t="shared" si="2"/>
        <v>50391438207</v>
      </c>
      <c r="X26" s="31">
        <f t="shared" si="2"/>
        <v>60991123707</v>
      </c>
      <c r="Y26" s="31">
        <f t="shared" si="2"/>
        <v>-10599685500</v>
      </c>
      <c r="Z26" s="32">
        <f>+IF(X26&lt;&gt;0,+(Y26/X26)*100,0)</f>
        <v>-17.379062486076911</v>
      </c>
      <c r="AA26" s="33">
        <f>+AA13+AA25</f>
        <v>61115780194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-75599842</v>
      </c>
      <c r="D30" s="18"/>
      <c r="E30" s="19">
        <v>244372904</v>
      </c>
      <c r="F30" s="20">
        <v>250466143</v>
      </c>
      <c r="G30" s="20">
        <v>-238958075</v>
      </c>
      <c r="H30" s="20">
        <v>37263771</v>
      </c>
      <c r="I30" s="20">
        <v>7627577</v>
      </c>
      <c r="J30" s="20">
        <v>-194066727</v>
      </c>
      <c r="K30" s="20">
        <v>-21050696</v>
      </c>
      <c r="L30" s="20">
        <v>9506728</v>
      </c>
      <c r="M30" s="20">
        <v>-72516408</v>
      </c>
      <c r="N30" s="20">
        <v>-84060376</v>
      </c>
      <c r="O30" s="20">
        <v>-3200818</v>
      </c>
      <c r="P30" s="20">
        <v>4782111</v>
      </c>
      <c r="Q30" s="20">
        <v>34592022</v>
      </c>
      <c r="R30" s="20">
        <v>36173315</v>
      </c>
      <c r="S30" s="20">
        <v>-23851794</v>
      </c>
      <c r="T30" s="20">
        <v>-18268916</v>
      </c>
      <c r="U30" s="20">
        <v>-36651503</v>
      </c>
      <c r="V30" s="20">
        <v>-78772213</v>
      </c>
      <c r="W30" s="20">
        <v>-320726001</v>
      </c>
      <c r="X30" s="20">
        <v>250466143</v>
      </c>
      <c r="Y30" s="20">
        <v>-571192144</v>
      </c>
      <c r="Z30" s="21">
        <v>-228.05163889955381</v>
      </c>
      <c r="AA30" s="22">
        <v>250466143</v>
      </c>
    </row>
    <row r="31" spans="1:27" x14ac:dyDescent="0.25">
      <c r="A31" s="23" t="s">
        <v>58</v>
      </c>
      <c r="B31" s="39" t="s">
        <v>32</v>
      </c>
      <c r="C31" s="18">
        <v>-17329711</v>
      </c>
      <c r="D31" s="18">
        <v>-52813</v>
      </c>
      <c r="E31" s="19">
        <v>54594156</v>
      </c>
      <c r="F31" s="20">
        <v>55648334</v>
      </c>
      <c r="G31" s="20">
        <v>-17124144</v>
      </c>
      <c r="H31" s="20">
        <v>-96446</v>
      </c>
      <c r="I31" s="20">
        <v>3378871</v>
      </c>
      <c r="J31" s="20">
        <v>-13841719</v>
      </c>
      <c r="K31" s="20">
        <v>457322</v>
      </c>
      <c r="L31" s="20">
        <v>200575</v>
      </c>
      <c r="M31" s="20">
        <v>138769</v>
      </c>
      <c r="N31" s="20">
        <v>796666</v>
      </c>
      <c r="O31" s="20">
        <v>-324467</v>
      </c>
      <c r="P31" s="20">
        <v>-469968</v>
      </c>
      <c r="Q31" s="20">
        <v>233569</v>
      </c>
      <c r="R31" s="20">
        <v>-560866</v>
      </c>
      <c r="S31" s="20">
        <v>-218342</v>
      </c>
      <c r="T31" s="20">
        <v>-679626</v>
      </c>
      <c r="U31" s="20">
        <v>1144725</v>
      </c>
      <c r="V31" s="20">
        <v>246757</v>
      </c>
      <c r="W31" s="20">
        <v>-13359162</v>
      </c>
      <c r="X31" s="20">
        <v>55648334</v>
      </c>
      <c r="Y31" s="20">
        <v>-69007496</v>
      </c>
      <c r="Z31" s="21">
        <v>-124.00640062288298</v>
      </c>
      <c r="AA31" s="22">
        <v>55648334</v>
      </c>
    </row>
    <row r="32" spans="1:27" x14ac:dyDescent="0.25">
      <c r="A32" s="23" t="s">
        <v>59</v>
      </c>
      <c r="B32" s="17" t="s">
        <v>32</v>
      </c>
      <c r="C32" s="18">
        <v>6083289921</v>
      </c>
      <c r="D32" s="18">
        <v>29313740</v>
      </c>
      <c r="E32" s="19">
        <v>1674298173</v>
      </c>
      <c r="F32" s="20">
        <v>4616700949</v>
      </c>
      <c r="G32" s="20">
        <v>-151281183</v>
      </c>
      <c r="H32" s="20">
        <v>737110490</v>
      </c>
      <c r="I32" s="20">
        <v>872903662</v>
      </c>
      <c r="J32" s="20">
        <v>1458732969</v>
      </c>
      <c r="K32" s="20">
        <v>460150306</v>
      </c>
      <c r="L32" s="20">
        <v>124207102</v>
      </c>
      <c r="M32" s="20">
        <v>118649377</v>
      </c>
      <c r="N32" s="20">
        <v>703006785</v>
      </c>
      <c r="O32" s="20">
        <v>573158884</v>
      </c>
      <c r="P32" s="20">
        <v>261785877</v>
      </c>
      <c r="Q32" s="20">
        <v>-54621462</v>
      </c>
      <c r="R32" s="20">
        <v>780323299</v>
      </c>
      <c r="S32" s="20">
        <v>192067059</v>
      </c>
      <c r="T32" s="20">
        <v>645756758</v>
      </c>
      <c r="U32" s="20">
        <v>1214583199</v>
      </c>
      <c r="V32" s="20">
        <v>2052407016</v>
      </c>
      <c r="W32" s="20">
        <v>4994470069</v>
      </c>
      <c r="X32" s="20">
        <v>4544887445</v>
      </c>
      <c r="Y32" s="20">
        <v>449582624</v>
      </c>
      <c r="Z32" s="21">
        <v>9.8920518811660028</v>
      </c>
      <c r="AA32" s="22">
        <v>4616700949</v>
      </c>
    </row>
    <row r="33" spans="1:27" x14ac:dyDescent="0.25">
      <c r="A33" s="23" t="s">
        <v>60</v>
      </c>
      <c r="B33" s="17" t="s">
        <v>32</v>
      </c>
      <c r="C33" s="18">
        <v>-1256020677</v>
      </c>
      <c r="D33" s="18">
        <v>20911919</v>
      </c>
      <c r="E33" s="19">
        <v>-325553505</v>
      </c>
      <c r="F33" s="20">
        <v>-467335191</v>
      </c>
      <c r="G33" s="20">
        <v>-476268093</v>
      </c>
      <c r="H33" s="20">
        <v>-104825125</v>
      </c>
      <c r="I33" s="20">
        <v>-166008729</v>
      </c>
      <c r="J33" s="20">
        <v>-747101947</v>
      </c>
      <c r="K33" s="20">
        <v>-188174289</v>
      </c>
      <c r="L33" s="20">
        <v>-144940933</v>
      </c>
      <c r="M33" s="20">
        <v>-5196521</v>
      </c>
      <c r="N33" s="20">
        <v>-338311743</v>
      </c>
      <c r="O33" s="20">
        <v>-23578312</v>
      </c>
      <c r="P33" s="20">
        <v>-63662760</v>
      </c>
      <c r="Q33" s="20">
        <v>-121332013</v>
      </c>
      <c r="R33" s="20">
        <v>-208573085</v>
      </c>
      <c r="S33" s="20">
        <v>167696579</v>
      </c>
      <c r="T33" s="20">
        <v>-462314905</v>
      </c>
      <c r="U33" s="20">
        <v>-93213037</v>
      </c>
      <c r="V33" s="20">
        <v>-387831363</v>
      </c>
      <c r="W33" s="20">
        <v>-1681818138</v>
      </c>
      <c r="X33" s="20">
        <v>-467335191</v>
      </c>
      <c r="Y33" s="20">
        <v>-1214482947</v>
      </c>
      <c r="Z33" s="21">
        <v>259.87406264040578</v>
      </c>
      <c r="AA33" s="22">
        <v>-467335191</v>
      </c>
    </row>
    <row r="34" spans="1:27" x14ac:dyDescent="0.25">
      <c r="A34" s="23" t="s">
        <v>61</v>
      </c>
      <c r="B34" s="17" t="s">
        <v>32</v>
      </c>
      <c r="C34" s="18">
        <v>101515971</v>
      </c>
      <c r="D34" s="18">
        <v>427151</v>
      </c>
      <c r="E34" s="19">
        <v>36227455</v>
      </c>
      <c r="F34" s="20">
        <v>39033080</v>
      </c>
      <c r="G34" s="20">
        <v>10124637</v>
      </c>
      <c r="H34" s="20">
        <v>13892729</v>
      </c>
      <c r="I34" s="20">
        <v>1233083</v>
      </c>
      <c r="J34" s="20">
        <v>25250449</v>
      </c>
      <c r="K34" s="20">
        <v>1413299</v>
      </c>
      <c r="L34" s="20">
        <v>-18460654</v>
      </c>
      <c r="M34" s="20">
        <v>1587193</v>
      </c>
      <c r="N34" s="20">
        <v>-15460162</v>
      </c>
      <c r="O34" s="20">
        <v>11978513</v>
      </c>
      <c r="P34" s="20">
        <v>885101</v>
      </c>
      <c r="Q34" s="20">
        <v>1548133</v>
      </c>
      <c r="R34" s="20">
        <v>14411747</v>
      </c>
      <c r="S34" s="20">
        <v>1286551</v>
      </c>
      <c r="T34" s="20">
        <v>1377475</v>
      </c>
      <c r="U34" s="20">
        <v>-846799</v>
      </c>
      <c r="V34" s="20">
        <v>1817227</v>
      </c>
      <c r="W34" s="20">
        <v>26019261</v>
      </c>
      <c r="X34" s="20">
        <v>39033089</v>
      </c>
      <c r="Y34" s="20">
        <v>-13013828</v>
      </c>
      <c r="Z34" s="21">
        <v>-33.34050246446035</v>
      </c>
      <c r="AA34" s="22">
        <v>39033080</v>
      </c>
    </row>
    <row r="35" spans="1:27" x14ac:dyDescent="0.25">
      <c r="A35" s="23" t="s">
        <v>39</v>
      </c>
      <c r="B35" s="17" t="s">
        <v>32</v>
      </c>
      <c r="C35" s="18">
        <v>1453490178</v>
      </c>
      <c r="D35" s="18">
        <v>42192398</v>
      </c>
      <c r="E35" s="19">
        <v>490823748</v>
      </c>
      <c r="F35" s="20">
        <v>495492607</v>
      </c>
      <c r="G35" s="20">
        <v>1371292322</v>
      </c>
      <c r="H35" s="20">
        <v>70976480</v>
      </c>
      <c r="I35" s="20">
        <v>-125297328</v>
      </c>
      <c r="J35" s="20">
        <v>1316971474</v>
      </c>
      <c r="K35" s="20">
        <v>44459951</v>
      </c>
      <c r="L35" s="20">
        <v>33490826</v>
      </c>
      <c r="M35" s="20">
        <v>87767804</v>
      </c>
      <c r="N35" s="20">
        <v>165718581</v>
      </c>
      <c r="O35" s="20">
        <v>8618323</v>
      </c>
      <c r="P35" s="20">
        <v>49527336</v>
      </c>
      <c r="Q35" s="20">
        <v>50095327</v>
      </c>
      <c r="R35" s="20">
        <v>108240986</v>
      </c>
      <c r="S35" s="20">
        <v>61012288</v>
      </c>
      <c r="T35" s="20">
        <v>-50604848</v>
      </c>
      <c r="U35" s="20">
        <v>25938022</v>
      </c>
      <c r="V35" s="20">
        <v>36345462</v>
      </c>
      <c r="W35" s="20">
        <v>1627276503</v>
      </c>
      <c r="X35" s="20">
        <v>495492608</v>
      </c>
      <c r="Y35" s="20">
        <v>1131783895</v>
      </c>
      <c r="Z35" s="21">
        <v>228.41589899157486</v>
      </c>
      <c r="AA35" s="22">
        <v>495492607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6289345840</v>
      </c>
      <c r="D37" s="29">
        <f t="shared" ref="D37:Y37" si="3">SUM(D29:D36)</f>
        <v>92792395</v>
      </c>
      <c r="E37" s="30">
        <f t="shared" si="3"/>
        <v>2174762931</v>
      </c>
      <c r="F37" s="31">
        <f t="shared" si="3"/>
        <v>4990005922</v>
      </c>
      <c r="G37" s="31">
        <f t="shared" si="3"/>
        <v>497785464</v>
      </c>
      <c r="H37" s="31">
        <f t="shared" si="3"/>
        <v>754321899</v>
      </c>
      <c r="I37" s="31">
        <f t="shared" si="3"/>
        <v>593837136</v>
      </c>
      <c r="J37" s="31">
        <f t="shared" si="3"/>
        <v>1845944499</v>
      </c>
      <c r="K37" s="31">
        <f t="shared" si="3"/>
        <v>297255893</v>
      </c>
      <c r="L37" s="31">
        <f t="shared" si="3"/>
        <v>4003644</v>
      </c>
      <c r="M37" s="31">
        <f t="shared" si="3"/>
        <v>130430214</v>
      </c>
      <c r="N37" s="31">
        <f t="shared" si="3"/>
        <v>431689751</v>
      </c>
      <c r="O37" s="31">
        <f t="shared" si="3"/>
        <v>566652123</v>
      </c>
      <c r="P37" s="31">
        <f t="shared" si="3"/>
        <v>252847697</v>
      </c>
      <c r="Q37" s="31">
        <f t="shared" si="3"/>
        <v>-89484424</v>
      </c>
      <c r="R37" s="31">
        <f t="shared" si="3"/>
        <v>730015396</v>
      </c>
      <c r="S37" s="31">
        <f t="shared" si="3"/>
        <v>397992341</v>
      </c>
      <c r="T37" s="31">
        <f t="shared" si="3"/>
        <v>115265938</v>
      </c>
      <c r="U37" s="31">
        <f t="shared" si="3"/>
        <v>1110954607</v>
      </c>
      <c r="V37" s="31">
        <f t="shared" si="3"/>
        <v>1624212886</v>
      </c>
      <c r="W37" s="31">
        <f t="shared" si="3"/>
        <v>4631862532</v>
      </c>
      <c r="X37" s="31">
        <f t="shared" si="3"/>
        <v>4918192428</v>
      </c>
      <c r="Y37" s="31">
        <f t="shared" si="3"/>
        <v>-286329896</v>
      </c>
      <c r="Z37" s="32">
        <f>+IF(X37&lt;&gt;0,+(Y37/X37)*100,0)</f>
        <v>-5.8218522392471144</v>
      </c>
      <c r="AA37" s="33">
        <f>SUM(AA29:AA36)</f>
        <v>4990005922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982450865</v>
      </c>
      <c r="D39" s="18"/>
      <c r="E39" s="19">
        <v>388225531</v>
      </c>
      <c r="F39" s="20">
        <v>280274529</v>
      </c>
      <c r="G39" s="20">
        <v>787367600</v>
      </c>
      <c r="H39" s="20">
        <v>13366201</v>
      </c>
      <c r="I39" s="20">
        <v>108501657</v>
      </c>
      <c r="J39" s="20">
        <v>909235458</v>
      </c>
      <c r="K39" s="20">
        <v>2393911</v>
      </c>
      <c r="L39" s="20">
        <v>-34077208</v>
      </c>
      <c r="M39" s="20">
        <v>-66136863</v>
      </c>
      <c r="N39" s="20">
        <v>-97820160</v>
      </c>
      <c r="O39" s="20">
        <v>-7898108</v>
      </c>
      <c r="P39" s="20">
        <v>3517740</v>
      </c>
      <c r="Q39" s="20">
        <v>-18634451</v>
      </c>
      <c r="R39" s="20">
        <v>-23014819</v>
      </c>
      <c r="S39" s="20">
        <v>1729780</v>
      </c>
      <c r="T39" s="20">
        <v>-30319856</v>
      </c>
      <c r="U39" s="20">
        <v>-16180079</v>
      </c>
      <c r="V39" s="20">
        <v>-44770155</v>
      </c>
      <c r="W39" s="20">
        <v>743630324</v>
      </c>
      <c r="X39" s="20">
        <v>280274529</v>
      </c>
      <c r="Y39" s="20">
        <v>463355795</v>
      </c>
      <c r="Z39" s="21">
        <v>165.32212065549487</v>
      </c>
      <c r="AA39" s="22">
        <v>280274529</v>
      </c>
    </row>
    <row r="40" spans="1:27" x14ac:dyDescent="0.25">
      <c r="A40" s="23" t="s">
        <v>61</v>
      </c>
      <c r="B40" s="17" t="s">
        <v>32</v>
      </c>
      <c r="C40" s="18">
        <v>178720365</v>
      </c>
      <c r="D40" s="18"/>
      <c r="E40" s="19">
        <v>47730833</v>
      </c>
      <c r="F40" s="20">
        <v>73583912</v>
      </c>
      <c r="G40" s="20">
        <v>64737624</v>
      </c>
      <c r="H40" s="20">
        <v>56380</v>
      </c>
      <c r="I40" s="20">
        <v>8909</v>
      </c>
      <c r="J40" s="20">
        <v>64802913</v>
      </c>
      <c r="K40" s="20">
        <v>8731</v>
      </c>
      <c r="L40" s="20">
        <v>11459</v>
      </c>
      <c r="M40" s="20">
        <v>11459</v>
      </c>
      <c r="N40" s="20">
        <v>31649</v>
      </c>
      <c r="O40" s="20">
        <v>8816690</v>
      </c>
      <c r="P40" s="20">
        <v>11459</v>
      </c>
      <c r="Q40" s="20">
        <v>11459</v>
      </c>
      <c r="R40" s="20">
        <v>8839608</v>
      </c>
      <c r="S40" s="20">
        <v>11459</v>
      </c>
      <c r="T40" s="20">
        <v>11459</v>
      </c>
      <c r="U40" s="20">
        <v>11459</v>
      </c>
      <c r="V40" s="20">
        <v>34377</v>
      </c>
      <c r="W40" s="20">
        <v>73708547</v>
      </c>
      <c r="X40" s="20">
        <v>73583912</v>
      </c>
      <c r="Y40" s="20">
        <v>124635</v>
      </c>
      <c r="Z40" s="21">
        <v>0.16937805644255499</v>
      </c>
      <c r="AA40" s="22">
        <v>73583912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113299506</v>
      </c>
      <c r="D42" s="18"/>
      <c r="E42" s="19">
        <v>7553605</v>
      </c>
      <c r="F42" s="20">
        <v>8868438</v>
      </c>
      <c r="G42" s="20">
        <v>4485413</v>
      </c>
      <c r="H42" s="20">
        <v>1061646</v>
      </c>
      <c r="I42" s="20">
        <v>64488</v>
      </c>
      <c r="J42" s="20">
        <v>5611547</v>
      </c>
      <c r="K42" s="20">
        <v>64488</v>
      </c>
      <c r="L42" s="20">
        <v>64488</v>
      </c>
      <c r="M42" s="20">
        <v>64488</v>
      </c>
      <c r="N42" s="20">
        <v>193464</v>
      </c>
      <c r="O42" s="20">
        <v>64488</v>
      </c>
      <c r="P42" s="20">
        <v>64488</v>
      </c>
      <c r="Q42" s="20">
        <v>64488</v>
      </c>
      <c r="R42" s="20">
        <v>193464</v>
      </c>
      <c r="S42" s="20">
        <v>64488</v>
      </c>
      <c r="T42" s="20">
        <v>64488</v>
      </c>
      <c r="U42" s="20">
        <v>64488</v>
      </c>
      <c r="V42" s="20">
        <v>193464</v>
      </c>
      <c r="W42" s="20">
        <v>6191939</v>
      </c>
      <c r="X42" s="20">
        <v>8868438</v>
      </c>
      <c r="Y42" s="20">
        <v>-2676499</v>
      </c>
      <c r="Z42" s="21">
        <v>-30.18004974494945</v>
      </c>
      <c r="AA42" s="22">
        <v>8868438</v>
      </c>
    </row>
    <row r="43" spans="1:27" x14ac:dyDescent="0.25">
      <c r="A43" s="27" t="s">
        <v>67</v>
      </c>
      <c r="B43" s="34" t="s">
        <v>32</v>
      </c>
      <c r="C43" s="29">
        <f>SUM(C39:C42)</f>
        <v>1274470736</v>
      </c>
      <c r="D43" s="29">
        <f t="shared" ref="D43:Y43" si="4">SUM(D39:D42)</f>
        <v>0</v>
      </c>
      <c r="E43" s="35">
        <f t="shared" si="4"/>
        <v>443509969</v>
      </c>
      <c r="F43" s="36">
        <f t="shared" si="4"/>
        <v>362726879</v>
      </c>
      <c r="G43" s="36">
        <f t="shared" si="4"/>
        <v>856590637</v>
      </c>
      <c r="H43" s="36">
        <f t="shared" si="4"/>
        <v>14484227</v>
      </c>
      <c r="I43" s="36">
        <f t="shared" si="4"/>
        <v>108575054</v>
      </c>
      <c r="J43" s="36">
        <f t="shared" si="4"/>
        <v>979649918</v>
      </c>
      <c r="K43" s="36">
        <f t="shared" si="4"/>
        <v>2467130</v>
      </c>
      <c r="L43" s="36">
        <f t="shared" si="4"/>
        <v>-34001261</v>
      </c>
      <c r="M43" s="36">
        <f t="shared" si="4"/>
        <v>-66060916</v>
      </c>
      <c r="N43" s="36">
        <f t="shared" si="4"/>
        <v>-97595047</v>
      </c>
      <c r="O43" s="36">
        <f t="shared" si="4"/>
        <v>983070</v>
      </c>
      <c r="P43" s="36">
        <f t="shared" si="4"/>
        <v>3593687</v>
      </c>
      <c r="Q43" s="36">
        <f t="shared" si="4"/>
        <v>-18558504</v>
      </c>
      <c r="R43" s="36">
        <f t="shared" si="4"/>
        <v>-13981747</v>
      </c>
      <c r="S43" s="36">
        <f t="shared" si="4"/>
        <v>1805727</v>
      </c>
      <c r="T43" s="36">
        <f t="shared" si="4"/>
        <v>-30243909</v>
      </c>
      <c r="U43" s="36">
        <f t="shared" si="4"/>
        <v>-16104132</v>
      </c>
      <c r="V43" s="36">
        <f t="shared" si="4"/>
        <v>-44542314</v>
      </c>
      <c r="W43" s="36">
        <f t="shared" si="4"/>
        <v>823530810</v>
      </c>
      <c r="X43" s="36">
        <f t="shared" si="4"/>
        <v>362726879</v>
      </c>
      <c r="Y43" s="36">
        <f t="shared" si="4"/>
        <v>460803931</v>
      </c>
      <c r="Z43" s="37">
        <f>+IF(X43&lt;&gt;0,+(Y43/X43)*100,0)</f>
        <v>127.0388156153159</v>
      </c>
      <c r="AA43" s="38">
        <f>SUM(AA39:AA42)</f>
        <v>362726879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7563816576</v>
      </c>
      <c r="D44" s="29">
        <f>+D37+D43</f>
        <v>92792395</v>
      </c>
      <c r="E44" s="30">
        <f t="shared" si="5"/>
        <v>2618272900</v>
      </c>
      <c r="F44" s="31">
        <f t="shared" si="5"/>
        <v>5352732801</v>
      </c>
      <c r="G44" s="31">
        <f t="shared" si="5"/>
        <v>1354376101</v>
      </c>
      <c r="H44" s="31">
        <f t="shared" si="5"/>
        <v>768806126</v>
      </c>
      <c r="I44" s="31">
        <f t="shared" si="5"/>
        <v>702412190</v>
      </c>
      <c r="J44" s="31">
        <f t="shared" si="5"/>
        <v>2825594417</v>
      </c>
      <c r="K44" s="31">
        <f t="shared" si="5"/>
        <v>299723023</v>
      </c>
      <c r="L44" s="31">
        <f t="shared" si="5"/>
        <v>-29997617</v>
      </c>
      <c r="M44" s="31">
        <f t="shared" si="5"/>
        <v>64369298</v>
      </c>
      <c r="N44" s="31">
        <f t="shared" si="5"/>
        <v>334094704</v>
      </c>
      <c r="O44" s="31">
        <f t="shared" si="5"/>
        <v>567635193</v>
      </c>
      <c r="P44" s="31">
        <f t="shared" si="5"/>
        <v>256441384</v>
      </c>
      <c r="Q44" s="31">
        <f t="shared" si="5"/>
        <v>-108042928</v>
      </c>
      <c r="R44" s="31">
        <f t="shared" si="5"/>
        <v>716033649</v>
      </c>
      <c r="S44" s="31">
        <f t="shared" si="5"/>
        <v>399798068</v>
      </c>
      <c r="T44" s="31">
        <f t="shared" si="5"/>
        <v>85022029</v>
      </c>
      <c r="U44" s="31">
        <f t="shared" si="5"/>
        <v>1094850475</v>
      </c>
      <c r="V44" s="31">
        <f t="shared" si="5"/>
        <v>1579670572</v>
      </c>
      <c r="W44" s="31">
        <f t="shared" si="5"/>
        <v>5455393342</v>
      </c>
      <c r="X44" s="31">
        <f t="shared" si="5"/>
        <v>5280919307</v>
      </c>
      <c r="Y44" s="31">
        <f t="shared" si="5"/>
        <v>174474035</v>
      </c>
      <c r="Z44" s="32">
        <f>+IF(X44&lt;&gt;0,+(Y44/X44)*100,0)</f>
        <v>3.303857242596568</v>
      </c>
      <c r="AA44" s="33">
        <f>+AA37+AA43</f>
        <v>5352732801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42326654356</v>
      </c>
      <c r="D45" s="42">
        <f t="shared" si="6"/>
        <v>183229492</v>
      </c>
      <c r="E45" s="43">
        <f t="shared" si="6"/>
        <v>41665490313</v>
      </c>
      <c r="F45" s="44">
        <f t="shared" si="6"/>
        <v>55763047393</v>
      </c>
      <c r="G45" s="44">
        <f t="shared" si="6"/>
        <v>29362582013</v>
      </c>
      <c r="H45" s="44">
        <f t="shared" si="6"/>
        <v>576986881</v>
      </c>
      <c r="I45" s="44">
        <f t="shared" si="6"/>
        <v>10085672836</v>
      </c>
      <c r="J45" s="44">
        <f t="shared" si="6"/>
        <v>40025241730</v>
      </c>
      <c r="K45" s="44">
        <f t="shared" si="6"/>
        <v>264966753</v>
      </c>
      <c r="L45" s="44">
        <f t="shared" si="6"/>
        <v>1316004706</v>
      </c>
      <c r="M45" s="44">
        <f t="shared" si="6"/>
        <v>882359357</v>
      </c>
      <c r="N45" s="44">
        <f t="shared" si="6"/>
        <v>2463330816</v>
      </c>
      <c r="O45" s="44">
        <f t="shared" si="6"/>
        <v>-195838312</v>
      </c>
      <c r="P45" s="44">
        <f t="shared" si="6"/>
        <v>1085247054</v>
      </c>
      <c r="Q45" s="44">
        <f t="shared" si="6"/>
        <v>1549948720</v>
      </c>
      <c r="R45" s="44">
        <f t="shared" si="6"/>
        <v>2439357462</v>
      </c>
      <c r="S45" s="44">
        <f t="shared" si="6"/>
        <v>246635992</v>
      </c>
      <c r="T45" s="44">
        <f t="shared" si="6"/>
        <v>-215475625</v>
      </c>
      <c r="U45" s="44">
        <f t="shared" si="6"/>
        <v>-23045510</v>
      </c>
      <c r="V45" s="44">
        <f t="shared" si="6"/>
        <v>8114857</v>
      </c>
      <c r="W45" s="44">
        <f t="shared" si="6"/>
        <v>44936044865</v>
      </c>
      <c r="X45" s="44">
        <f t="shared" si="6"/>
        <v>55710204400</v>
      </c>
      <c r="Y45" s="44">
        <f t="shared" si="6"/>
        <v>-10774159535</v>
      </c>
      <c r="Z45" s="45">
        <f>+IF(X45&lt;&gt;0,+(Y45/X45)*100,0)</f>
        <v>-19.339651776614197</v>
      </c>
      <c r="AA45" s="46">
        <f>+AA26-AA44</f>
        <v>55763047393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10215348877</v>
      </c>
      <c r="D47" s="18">
        <v>191830571</v>
      </c>
      <c r="E47" s="19">
        <v>11083557475</v>
      </c>
      <c r="F47" s="20">
        <v>14286609584</v>
      </c>
      <c r="G47" s="20">
        <v>11564780082</v>
      </c>
      <c r="H47" s="20">
        <v>-562665889</v>
      </c>
      <c r="I47" s="20">
        <v>118403991</v>
      </c>
      <c r="J47" s="20">
        <v>11120518184</v>
      </c>
      <c r="K47" s="20">
        <v>1355352131</v>
      </c>
      <c r="L47" s="20">
        <v>513350341</v>
      </c>
      <c r="M47" s="20">
        <v>517971566</v>
      </c>
      <c r="N47" s="20">
        <v>2386674038</v>
      </c>
      <c r="O47" s="20">
        <v>810809734</v>
      </c>
      <c r="P47" s="20">
        <v>26607922</v>
      </c>
      <c r="Q47" s="20">
        <v>456637102</v>
      </c>
      <c r="R47" s="20">
        <v>1294054758</v>
      </c>
      <c r="S47" s="20">
        <v>64186524</v>
      </c>
      <c r="T47" s="20">
        <v>632312391</v>
      </c>
      <c r="U47" s="20">
        <v>832623581</v>
      </c>
      <c r="V47" s="20">
        <v>1529122496</v>
      </c>
      <c r="W47" s="20">
        <v>16330369476</v>
      </c>
      <c r="X47" s="20">
        <v>14286609661</v>
      </c>
      <c r="Y47" s="20">
        <v>2043759815</v>
      </c>
      <c r="Z47" s="47">
        <v>14.30542209450234</v>
      </c>
      <c r="AA47" s="22">
        <v>14286609584</v>
      </c>
    </row>
    <row r="48" spans="1:27" x14ac:dyDescent="0.25">
      <c r="A48" s="23" t="s">
        <v>73</v>
      </c>
      <c r="B48" s="17" t="s">
        <v>32</v>
      </c>
      <c r="C48" s="18">
        <v>86229239</v>
      </c>
      <c r="D48" s="18">
        <v>-27796150</v>
      </c>
      <c r="E48" s="19">
        <v>-19264812</v>
      </c>
      <c r="F48" s="20">
        <v>5747738</v>
      </c>
      <c r="G48" s="20">
        <v>-164623</v>
      </c>
      <c r="H48" s="20">
        <v>20667394</v>
      </c>
      <c r="I48" s="20">
        <v>-83767950</v>
      </c>
      <c r="J48" s="20">
        <v>-63265179</v>
      </c>
      <c r="K48" s="20">
        <v>4898757</v>
      </c>
      <c r="L48" s="20">
        <v>62570895</v>
      </c>
      <c r="M48" s="20">
        <v>510045</v>
      </c>
      <c r="N48" s="20">
        <v>67979697</v>
      </c>
      <c r="O48" s="20">
        <v>-6114166</v>
      </c>
      <c r="P48" s="20">
        <v>-4359531</v>
      </c>
      <c r="Q48" s="20">
        <v>1582592</v>
      </c>
      <c r="R48" s="20">
        <v>-8891105</v>
      </c>
      <c r="S48" s="20">
        <v>9367154</v>
      </c>
      <c r="T48" s="20">
        <v>5774592</v>
      </c>
      <c r="U48" s="20">
        <v>9030075</v>
      </c>
      <c r="V48" s="20">
        <v>24171821</v>
      </c>
      <c r="W48" s="20">
        <v>19995234</v>
      </c>
      <c r="X48" s="20">
        <v>5747738</v>
      </c>
      <c r="Y48" s="20">
        <v>14247496</v>
      </c>
      <c r="Z48" s="47">
        <v>247.88005298780143</v>
      </c>
      <c r="AA48" s="22">
        <v>5747738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10301578116</v>
      </c>
      <c r="D50" s="50">
        <f t="shared" ref="D50:Y50" si="7">SUM(D47:D49)</f>
        <v>164034421</v>
      </c>
      <c r="E50" s="51">
        <f t="shared" si="7"/>
        <v>11064292663</v>
      </c>
      <c r="F50" s="52">
        <f t="shared" si="7"/>
        <v>14292357322</v>
      </c>
      <c r="G50" s="52">
        <f t="shared" si="7"/>
        <v>11564615459</v>
      </c>
      <c r="H50" s="52">
        <f t="shared" si="7"/>
        <v>-541998495</v>
      </c>
      <c r="I50" s="52">
        <f t="shared" si="7"/>
        <v>34636041</v>
      </c>
      <c r="J50" s="52">
        <f t="shared" si="7"/>
        <v>11057253005</v>
      </c>
      <c r="K50" s="52">
        <f t="shared" si="7"/>
        <v>1360250888</v>
      </c>
      <c r="L50" s="52">
        <f t="shared" si="7"/>
        <v>575921236</v>
      </c>
      <c r="M50" s="52">
        <f t="shared" si="7"/>
        <v>518481611</v>
      </c>
      <c r="N50" s="52">
        <f t="shared" si="7"/>
        <v>2454653735</v>
      </c>
      <c r="O50" s="52">
        <f t="shared" si="7"/>
        <v>804695568</v>
      </c>
      <c r="P50" s="52">
        <f t="shared" si="7"/>
        <v>22248391</v>
      </c>
      <c r="Q50" s="52">
        <f t="shared" si="7"/>
        <v>458219694</v>
      </c>
      <c r="R50" s="52">
        <f t="shared" si="7"/>
        <v>1285163653</v>
      </c>
      <c r="S50" s="52">
        <f t="shared" si="7"/>
        <v>73553678</v>
      </c>
      <c r="T50" s="52">
        <f t="shared" si="7"/>
        <v>638086983</v>
      </c>
      <c r="U50" s="52">
        <f t="shared" si="7"/>
        <v>841653656</v>
      </c>
      <c r="V50" s="52">
        <f t="shared" si="7"/>
        <v>1553294317</v>
      </c>
      <c r="W50" s="52">
        <f t="shared" si="7"/>
        <v>16350364710</v>
      </c>
      <c r="X50" s="52">
        <f t="shared" si="7"/>
        <v>14292357399</v>
      </c>
      <c r="Y50" s="52">
        <f t="shared" si="7"/>
        <v>2058007311</v>
      </c>
      <c r="Z50" s="53">
        <f>+IF(X50&lt;&gt;0,+(Y50/X50)*100,0)</f>
        <v>14.399355218642892</v>
      </c>
      <c r="AA50" s="54">
        <f>SUM(AA47:AA49)</f>
        <v>14292357322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399424308</v>
      </c>
      <c r="D7" s="18"/>
      <c r="E7" s="19">
        <v>426095644</v>
      </c>
      <c r="F7" s="20">
        <v>464243269</v>
      </c>
      <c r="G7" s="20">
        <v>409588839</v>
      </c>
      <c r="H7" s="20">
        <v>8235819</v>
      </c>
      <c r="I7" s="20">
        <v>7256082</v>
      </c>
      <c r="J7" s="20">
        <v>425080740</v>
      </c>
      <c r="K7" s="20">
        <v>-437853</v>
      </c>
      <c r="L7" s="20">
        <v>3879365</v>
      </c>
      <c r="M7" s="20">
        <v>4966762</v>
      </c>
      <c r="N7" s="20">
        <v>8408274</v>
      </c>
      <c r="O7" s="20">
        <v>4186159</v>
      </c>
      <c r="P7" s="20">
        <v>2571799</v>
      </c>
      <c r="Q7" s="20">
        <v>3744830</v>
      </c>
      <c r="R7" s="20">
        <v>10502788</v>
      </c>
      <c r="S7" s="20">
        <v>5086534</v>
      </c>
      <c r="T7" s="20">
        <v>-733814</v>
      </c>
      <c r="U7" s="20">
        <v>-105186118</v>
      </c>
      <c r="V7" s="20">
        <v>-100833398</v>
      </c>
      <c r="W7" s="20">
        <v>343158404</v>
      </c>
      <c r="X7" s="20">
        <v>464243269</v>
      </c>
      <c r="Y7" s="20">
        <v>-121084865</v>
      </c>
      <c r="Z7" s="21">
        <v>-26.082201527837341</v>
      </c>
      <c r="AA7" s="22">
        <v>464243269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1044876</v>
      </c>
      <c r="H8" s="20">
        <v>995128</v>
      </c>
      <c r="I8" s="20">
        <v>1222827</v>
      </c>
      <c r="J8" s="20">
        <v>3262831</v>
      </c>
      <c r="K8" s="20">
        <v>1259438</v>
      </c>
      <c r="L8" s="20">
        <v>1167359</v>
      </c>
      <c r="M8" s="20">
        <v>1156550</v>
      </c>
      <c r="N8" s="20">
        <v>3583347</v>
      </c>
      <c r="O8" s="20">
        <v>-280219</v>
      </c>
      <c r="P8" s="20">
        <v>743586</v>
      </c>
      <c r="Q8" s="20">
        <v>1373769</v>
      </c>
      <c r="R8" s="20">
        <v>1837136</v>
      </c>
      <c r="S8" s="20">
        <v>1129703</v>
      </c>
      <c r="T8" s="20">
        <v>1337443</v>
      </c>
      <c r="U8" s="20">
        <v>103223831</v>
      </c>
      <c r="V8" s="20">
        <v>105690977</v>
      </c>
      <c r="W8" s="20">
        <v>114374291</v>
      </c>
      <c r="X8" s="20"/>
      <c r="Y8" s="20">
        <v>114374291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420642776</v>
      </c>
      <c r="D11" s="18"/>
      <c r="E11" s="19">
        <v>44745417</v>
      </c>
      <c r="F11" s="20">
        <v>443014328</v>
      </c>
      <c r="G11" s="24">
        <v>425725803</v>
      </c>
      <c r="H11" s="24">
        <v>1820075</v>
      </c>
      <c r="I11" s="24">
        <v>2168015</v>
      </c>
      <c r="J11" s="20">
        <v>429713893</v>
      </c>
      <c r="K11" s="24">
        <v>1004333</v>
      </c>
      <c r="L11" s="24">
        <v>1846583</v>
      </c>
      <c r="M11" s="20">
        <v>548258</v>
      </c>
      <c r="N11" s="24">
        <v>3399174</v>
      </c>
      <c r="O11" s="24">
        <v>977569</v>
      </c>
      <c r="P11" s="24">
        <v>1078511</v>
      </c>
      <c r="Q11" s="20">
        <v>1480170</v>
      </c>
      <c r="R11" s="24">
        <v>3536250</v>
      </c>
      <c r="S11" s="24">
        <v>2224345</v>
      </c>
      <c r="T11" s="20">
        <v>1610310</v>
      </c>
      <c r="U11" s="24">
        <v>4671013</v>
      </c>
      <c r="V11" s="24">
        <v>8505668</v>
      </c>
      <c r="W11" s="24">
        <v>445154985</v>
      </c>
      <c r="X11" s="20">
        <v>443014328</v>
      </c>
      <c r="Y11" s="24">
        <v>2140657</v>
      </c>
      <c r="Z11" s="25">
        <v>0.48320265614524321</v>
      </c>
      <c r="AA11" s="26">
        <v>443014328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820067084</v>
      </c>
      <c r="D13" s="29">
        <f>SUM(D6:D12)</f>
        <v>0</v>
      </c>
      <c r="E13" s="30">
        <f t="shared" si="0"/>
        <v>470841061</v>
      </c>
      <c r="F13" s="31">
        <f t="shared" si="0"/>
        <v>907257597</v>
      </c>
      <c r="G13" s="31">
        <f t="shared" si="0"/>
        <v>836359518</v>
      </c>
      <c r="H13" s="31">
        <f t="shared" si="0"/>
        <v>11051022</v>
      </c>
      <c r="I13" s="31">
        <f t="shared" si="0"/>
        <v>10646924</v>
      </c>
      <c r="J13" s="31">
        <f t="shared" si="0"/>
        <v>858057464</v>
      </c>
      <c r="K13" s="31">
        <f t="shared" si="0"/>
        <v>1825918</v>
      </c>
      <c r="L13" s="31">
        <f t="shared" si="0"/>
        <v>6893307</v>
      </c>
      <c r="M13" s="31">
        <f t="shared" si="0"/>
        <v>6671570</v>
      </c>
      <c r="N13" s="31">
        <f t="shared" si="0"/>
        <v>15390795</v>
      </c>
      <c r="O13" s="31">
        <f t="shared" si="0"/>
        <v>4883509</v>
      </c>
      <c r="P13" s="31">
        <f t="shared" si="0"/>
        <v>4393896</v>
      </c>
      <c r="Q13" s="31">
        <f t="shared" si="0"/>
        <v>6598769</v>
      </c>
      <c r="R13" s="31">
        <f t="shared" si="0"/>
        <v>15876174</v>
      </c>
      <c r="S13" s="31">
        <f t="shared" si="0"/>
        <v>8440582</v>
      </c>
      <c r="T13" s="31">
        <f t="shared" si="0"/>
        <v>2213939</v>
      </c>
      <c r="U13" s="31">
        <f t="shared" si="0"/>
        <v>2708726</v>
      </c>
      <c r="V13" s="31">
        <f t="shared" si="0"/>
        <v>13363247</v>
      </c>
      <c r="W13" s="31">
        <f t="shared" si="0"/>
        <v>902687680</v>
      </c>
      <c r="X13" s="31">
        <f t="shared" si="0"/>
        <v>907257597</v>
      </c>
      <c r="Y13" s="31">
        <f t="shared" si="0"/>
        <v>-4569917</v>
      </c>
      <c r="Z13" s="32">
        <f>+IF(X13&lt;&gt;0,+(Y13/X13)*100,0)</f>
        <v>-0.50370666667451447</v>
      </c>
      <c r="AA13" s="33">
        <f>SUM(AA6:AA12)</f>
        <v>907257597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1843767069</v>
      </c>
      <c r="D17" s="18"/>
      <c r="E17" s="19">
        <v>1558969764</v>
      </c>
      <c r="F17" s="20">
        <v>1794297450</v>
      </c>
      <c r="G17" s="24">
        <v>1615228891</v>
      </c>
      <c r="H17" s="24">
        <v>206876316</v>
      </c>
      <c r="I17" s="24">
        <v>-9647097</v>
      </c>
      <c r="J17" s="20">
        <v>1812458110</v>
      </c>
      <c r="K17" s="24">
        <v>-8785281</v>
      </c>
      <c r="L17" s="24">
        <v>-1426932</v>
      </c>
      <c r="M17" s="20">
        <v>18826619</v>
      </c>
      <c r="N17" s="24">
        <v>8614406</v>
      </c>
      <c r="O17" s="24">
        <v>-11360292</v>
      </c>
      <c r="P17" s="24">
        <v>-8042545</v>
      </c>
      <c r="Q17" s="20">
        <v>-4121654</v>
      </c>
      <c r="R17" s="24">
        <v>-23524491</v>
      </c>
      <c r="S17" s="24">
        <v>-2111331</v>
      </c>
      <c r="T17" s="20">
        <v>557437</v>
      </c>
      <c r="U17" s="24">
        <v>-2536114</v>
      </c>
      <c r="V17" s="24">
        <v>-4090008</v>
      </c>
      <c r="W17" s="24">
        <v>1793458017</v>
      </c>
      <c r="X17" s="20">
        <v>1794297450</v>
      </c>
      <c r="Y17" s="24">
        <v>-839433</v>
      </c>
      <c r="Z17" s="25">
        <v>-4.6783380314116815E-2</v>
      </c>
      <c r="AA17" s="26">
        <v>1794297450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1843767069</v>
      </c>
      <c r="D25" s="29">
        <f t="shared" ref="D25:Y25" si="1">SUM(D15:D24)</f>
        <v>0</v>
      </c>
      <c r="E25" s="35">
        <f t="shared" si="1"/>
        <v>1558969764</v>
      </c>
      <c r="F25" s="36">
        <f t="shared" si="1"/>
        <v>1794297450</v>
      </c>
      <c r="G25" s="36">
        <f t="shared" si="1"/>
        <v>1615228891</v>
      </c>
      <c r="H25" s="36">
        <f t="shared" si="1"/>
        <v>206876316</v>
      </c>
      <c r="I25" s="36">
        <f t="shared" si="1"/>
        <v>-9647097</v>
      </c>
      <c r="J25" s="36">
        <f t="shared" si="1"/>
        <v>1812458110</v>
      </c>
      <c r="K25" s="36">
        <f t="shared" si="1"/>
        <v>-8785281</v>
      </c>
      <c r="L25" s="36">
        <f t="shared" si="1"/>
        <v>-1426932</v>
      </c>
      <c r="M25" s="36">
        <f t="shared" si="1"/>
        <v>18826619</v>
      </c>
      <c r="N25" s="36">
        <f t="shared" si="1"/>
        <v>8614406</v>
      </c>
      <c r="O25" s="36">
        <f t="shared" si="1"/>
        <v>-11360292</v>
      </c>
      <c r="P25" s="36">
        <f t="shared" si="1"/>
        <v>-8042545</v>
      </c>
      <c r="Q25" s="36">
        <f t="shared" si="1"/>
        <v>-4121654</v>
      </c>
      <c r="R25" s="36">
        <f t="shared" si="1"/>
        <v>-23524491</v>
      </c>
      <c r="S25" s="36">
        <f t="shared" si="1"/>
        <v>-2111331</v>
      </c>
      <c r="T25" s="36">
        <f t="shared" si="1"/>
        <v>557437</v>
      </c>
      <c r="U25" s="36">
        <f t="shared" si="1"/>
        <v>-2536114</v>
      </c>
      <c r="V25" s="36">
        <f t="shared" si="1"/>
        <v>-4090008</v>
      </c>
      <c r="W25" s="36">
        <f t="shared" si="1"/>
        <v>1793458017</v>
      </c>
      <c r="X25" s="36">
        <f t="shared" si="1"/>
        <v>1794297450</v>
      </c>
      <c r="Y25" s="36">
        <f t="shared" si="1"/>
        <v>-839433</v>
      </c>
      <c r="Z25" s="37">
        <f>+IF(X25&lt;&gt;0,+(Y25/X25)*100,0)</f>
        <v>-4.6783380314116815E-2</v>
      </c>
      <c r="AA25" s="38">
        <f>SUM(AA15:AA24)</f>
        <v>1794297450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2663834153</v>
      </c>
      <c r="D26" s="29">
        <f>+D13+D25</f>
        <v>0</v>
      </c>
      <c r="E26" s="30">
        <f t="shared" si="2"/>
        <v>2029810825</v>
      </c>
      <c r="F26" s="31">
        <f t="shared" si="2"/>
        <v>2701555047</v>
      </c>
      <c r="G26" s="31">
        <f t="shared" si="2"/>
        <v>2451588409</v>
      </c>
      <c r="H26" s="31">
        <f t="shared" si="2"/>
        <v>217927338</v>
      </c>
      <c r="I26" s="31">
        <f t="shared" si="2"/>
        <v>999827</v>
      </c>
      <c r="J26" s="31">
        <f t="shared" si="2"/>
        <v>2670515574</v>
      </c>
      <c r="K26" s="31">
        <f t="shared" si="2"/>
        <v>-6959363</v>
      </c>
      <c r="L26" s="31">
        <f t="shared" si="2"/>
        <v>5466375</v>
      </c>
      <c r="M26" s="31">
        <f t="shared" si="2"/>
        <v>25498189</v>
      </c>
      <c r="N26" s="31">
        <f t="shared" si="2"/>
        <v>24005201</v>
      </c>
      <c r="O26" s="31">
        <f t="shared" si="2"/>
        <v>-6476783</v>
      </c>
      <c r="P26" s="31">
        <f t="shared" si="2"/>
        <v>-3648649</v>
      </c>
      <c r="Q26" s="31">
        <f t="shared" si="2"/>
        <v>2477115</v>
      </c>
      <c r="R26" s="31">
        <f t="shared" si="2"/>
        <v>-7648317</v>
      </c>
      <c r="S26" s="31">
        <f t="shared" si="2"/>
        <v>6329251</v>
      </c>
      <c r="T26" s="31">
        <f t="shared" si="2"/>
        <v>2771376</v>
      </c>
      <c r="U26" s="31">
        <f t="shared" si="2"/>
        <v>172612</v>
      </c>
      <c r="V26" s="31">
        <f t="shared" si="2"/>
        <v>9273239</v>
      </c>
      <c r="W26" s="31">
        <f t="shared" si="2"/>
        <v>2696145697</v>
      </c>
      <c r="X26" s="31">
        <f t="shared" si="2"/>
        <v>2701555047</v>
      </c>
      <c r="Y26" s="31">
        <f t="shared" si="2"/>
        <v>-5409350</v>
      </c>
      <c r="Z26" s="32">
        <f>+IF(X26&lt;&gt;0,+(Y26/X26)*100,0)</f>
        <v>-0.20023097460134784</v>
      </c>
      <c r="AA26" s="33">
        <f>+AA13+AA25</f>
        <v>2701555047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164167137</v>
      </c>
      <c r="D35" s="18"/>
      <c r="E35" s="19">
        <v>72538862</v>
      </c>
      <c r="F35" s="20">
        <v>164167138</v>
      </c>
      <c r="G35" s="20">
        <v>153379164</v>
      </c>
      <c r="H35" s="20">
        <v>16921749</v>
      </c>
      <c r="I35" s="20">
        <v>2114802</v>
      </c>
      <c r="J35" s="20">
        <v>172415715</v>
      </c>
      <c r="K35" s="20">
        <v>1075410</v>
      </c>
      <c r="L35" s="20">
        <v>1592343</v>
      </c>
      <c r="M35" s="20">
        <v>1874519</v>
      </c>
      <c r="N35" s="20">
        <v>4542272</v>
      </c>
      <c r="O35" s="20">
        <v>-907185</v>
      </c>
      <c r="P35" s="20">
        <v>1750723</v>
      </c>
      <c r="Q35" s="20">
        <v>1819205</v>
      </c>
      <c r="R35" s="20">
        <v>2662743</v>
      </c>
      <c r="S35" s="20">
        <v>1343543</v>
      </c>
      <c r="T35" s="20">
        <v>1624121</v>
      </c>
      <c r="U35" s="20">
        <v>-1779552</v>
      </c>
      <c r="V35" s="20">
        <v>1188112</v>
      </c>
      <c r="W35" s="20">
        <v>180808842</v>
      </c>
      <c r="X35" s="20">
        <v>164167138</v>
      </c>
      <c r="Y35" s="20">
        <v>16641704</v>
      </c>
      <c r="Z35" s="21">
        <v>10.137049474542218</v>
      </c>
      <c r="AA35" s="22">
        <v>164167138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164167137</v>
      </c>
      <c r="D37" s="29">
        <f t="shared" ref="D37:Y37" si="3">SUM(D29:D36)</f>
        <v>0</v>
      </c>
      <c r="E37" s="30">
        <f t="shared" si="3"/>
        <v>72538862</v>
      </c>
      <c r="F37" s="31">
        <f t="shared" si="3"/>
        <v>164167138</v>
      </c>
      <c r="G37" s="31">
        <f t="shared" si="3"/>
        <v>153379164</v>
      </c>
      <c r="H37" s="31">
        <f t="shared" si="3"/>
        <v>16921749</v>
      </c>
      <c r="I37" s="31">
        <f t="shared" si="3"/>
        <v>2114802</v>
      </c>
      <c r="J37" s="31">
        <f t="shared" si="3"/>
        <v>172415715</v>
      </c>
      <c r="K37" s="31">
        <f t="shared" si="3"/>
        <v>1075410</v>
      </c>
      <c r="L37" s="31">
        <f t="shared" si="3"/>
        <v>1592343</v>
      </c>
      <c r="M37" s="31">
        <f t="shared" si="3"/>
        <v>1874519</v>
      </c>
      <c r="N37" s="31">
        <f t="shared" si="3"/>
        <v>4542272</v>
      </c>
      <c r="O37" s="31">
        <f t="shared" si="3"/>
        <v>-907185</v>
      </c>
      <c r="P37" s="31">
        <f t="shared" si="3"/>
        <v>1750723</v>
      </c>
      <c r="Q37" s="31">
        <f t="shared" si="3"/>
        <v>1819205</v>
      </c>
      <c r="R37" s="31">
        <f t="shared" si="3"/>
        <v>2662743</v>
      </c>
      <c r="S37" s="31">
        <f t="shared" si="3"/>
        <v>1343543</v>
      </c>
      <c r="T37" s="31">
        <f t="shared" si="3"/>
        <v>1624121</v>
      </c>
      <c r="U37" s="31">
        <f t="shared" si="3"/>
        <v>-1779552</v>
      </c>
      <c r="V37" s="31">
        <f t="shared" si="3"/>
        <v>1188112</v>
      </c>
      <c r="W37" s="31">
        <f t="shared" si="3"/>
        <v>180808842</v>
      </c>
      <c r="X37" s="31">
        <f t="shared" si="3"/>
        <v>164167138</v>
      </c>
      <c r="Y37" s="31">
        <f t="shared" si="3"/>
        <v>16641704</v>
      </c>
      <c r="Z37" s="32">
        <f>+IF(X37&lt;&gt;0,+(Y37/X37)*100,0)</f>
        <v>10.137049474542218</v>
      </c>
      <c r="AA37" s="33">
        <f>SUM(AA29:AA36)</f>
        <v>164167138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164167137</v>
      </c>
      <c r="D44" s="29">
        <f>+D37+D43</f>
        <v>0</v>
      </c>
      <c r="E44" s="30">
        <f t="shared" si="5"/>
        <v>72538862</v>
      </c>
      <c r="F44" s="31">
        <f t="shared" si="5"/>
        <v>164167138</v>
      </c>
      <c r="G44" s="31">
        <f t="shared" si="5"/>
        <v>153379164</v>
      </c>
      <c r="H44" s="31">
        <f t="shared" si="5"/>
        <v>16921749</v>
      </c>
      <c r="I44" s="31">
        <f t="shared" si="5"/>
        <v>2114802</v>
      </c>
      <c r="J44" s="31">
        <f t="shared" si="5"/>
        <v>172415715</v>
      </c>
      <c r="K44" s="31">
        <f t="shared" si="5"/>
        <v>1075410</v>
      </c>
      <c r="L44" s="31">
        <f t="shared" si="5"/>
        <v>1592343</v>
      </c>
      <c r="M44" s="31">
        <f t="shared" si="5"/>
        <v>1874519</v>
      </c>
      <c r="N44" s="31">
        <f t="shared" si="5"/>
        <v>4542272</v>
      </c>
      <c r="O44" s="31">
        <f t="shared" si="5"/>
        <v>-907185</v>
      </c>
      <c r="P44" s="31">
        <f t="shared" si="5"/>
        <v>1750723</v>
      </c>
      <c r="Q44" s="31">
        <f t="shared" si="5"/>
        <v>1819205</v>
      </c>
      <c r="R44" s="31">
        <f t="shared" si="5"/>
        <v>2662743</v>
      </c>
      <c r="S44" s="31">
        <f t="shared" si="5"/>
        <v>1343543</v>
      </c>
      <c r="T44" s="31">
        <f t="shared" si="5"/>
        <v>1624121</v>
      </c>
      <c r="U44" s="31">
        <f t="shared" si="5"/>
        <v>-1779552</v>
      </c>
      <c r="V44" s="31">
        <f t="shared" si="5"/>
        <v>1188112</v>
      </c>
      <c r="W44" s="31">
        <f t="shared" si="5"/>
        <v>180808842</v>
      </c>
      <c r="X44" s="31">
        <f t="shared" si="5"/>
        <v>164167138</v>
      </c>
      <c r="Y44" s="31">
        <f t="shared" si="5"/>
        <v>16641704</v>
      </c>
      <c r="Z44" s="32">
        <f>+IF(X44&lt;&gt;0,+(Y44/X44)*100,0)</f>
        <v>10.137049474542218</v>
      </c>
      <c r="AA44" s="33">
        <f>+AA37+AA43</f>
        <v>164167138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2499667016</v>
      </c>
      <c r="D45" s="42">
        <f t="shared" si="6"/>
        <v>0</v>
      </c>
      <c r="E45" s="43">
        <f t="shared" si="6"/>
        <v>1957271963</v>
      </c>
      <c r="F45" s="44">
        <f t="shared" si="6"/>
        <v>2537387909</v>
      </c>
      <c r="G45" s="44">
        <f t="shared" si="6"/>
        <v>2298209245</v>
      </c>
      <c r="H45" s="44">
        <f t="shared" si="6"/>
        <v>201005589</v>
      </c>
      <c r="I45" s="44">
        <f t="shared" si="6"/>
        <v>-1114975</v>
      </c>
      <c r="J45" s="44">
        <f t="shared" si="6"/>
        <v>2498099859</v>
      </c>
      <c r="K45" s="44">
        <f t="shared" si="6"/>
        <v>-8034773</v>
      </c>
      <c r="L45" s="44">
        <f t="shared" si="6"/>
        <v>3874032</v>
      </c>
      <c r="M45" s="44">
        <f t="shared" si="6"/>
        <v>23623670</v>
      </c>
      <c r="N45" s="44">
        <f t="shared" si="6"/>
        <v>19462929</v>
      </c>
      <c r="O45" s="44">
        <f t="shared" si="6"/>
        <v>-5569598</v>
      </c>
      <c r="P45" s="44">
        <f t="shared" si="6"/>
        <v>-5399372</v>
      </c>
      <c r="Q45" s="44">
        <f t="shared" si="6"/>
        <v>657910</v>
      </c>
      <c r="R45" s="44">
        <f t="shared" si="6"/>
        <v>-10311060</v>
      </c>
      <c r="S45" s="44">
        <f t="shared" si="6"/>
        <v>4985708</v>
      </c>
      <c r="T45" s="44">
        <f t="shared" si="6"/>
        <v>1147255</v>
      </c>
      <c r="U45" s="44">
        <f t="shared" si="6"/>
        <v>1952164</v>
      </c>
      <c r="V45" s="44">
        <f t="shared" si="6"/>
        <v>8085127</v>
      </c>
      <c r="W45" s="44">
        <f t="shared" si="6"/>
        <v>2515336855</v>
      </c>
      <c r="X45" s="44">
        <f t="shared" si="6"/>
        <v>2537387909</v>
      </c>
      <c r="Y45" s="44">
        <f t="shared" si="6"/>
        <v>-22051054</v>
      </c>
      <c r="Z45" s="45">
        <f>+IF(X45&lt;&gt;0,+(Y45/X45)*100,0)</f>
        <v>-0.86904544322079846</v>
      </c>
      <c r="AA45" s="46">
        <f>+AA26-AA44</f>
        <v>2537387909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3448273533</v>
      </c>
      <c r="D47" s="18"/>
      <c r="E47" s="19">
        <v>4001214200</v>
      </c>
      <c r="F47" s="20">
        <v>3846163910</v>
      </c>
      <c r="G47" s="20">
        <v>3511037209</v>
      </c>
      <c r="H47" s="20">
        <v>9552779</v>
      </c>
      <c r="I47" s="20">
        <v>7279732</v>
      </c>
      <c r="J47" s="20">
        <v>3527869720</v>
      </c>
      <c r="K47" s="20">
        <v>15291878</v>
      </c>
      <c r="L47" s="20">
        <v>13932538</v>
      </c>
      <c r="M47" s="20">
        <v>51989666</v>
      </c>
      <c r="N47" s="20">
        <v>81214082</v>
      </c>
      <c r="O47" s="20">
        <v>39625875</v>
      </c>
      <c r="P47" s="20">
        <v>1422880</v>
      </c>
      <c r="Q47" s="20">
        <v>35219440</v>
      </c>
      <c r="R47" s="20">
        <v>76268195</v>
      </c>
      <c r="S47" s="20">
        <v>18040723</v>
      </c>
      <c r="T47" s="20">
        <v>13267122</v>
      </c>
      <c r="U47" s="20">
        <v>-726984</v>
      </c>
      <c r="V47" s="20">
        <v>30580861</v>
      </c>
      <c r="W47" s="20">
        <v>3715932858</v>
      </c>
      <c r="X47" s="20">
        <v>3846163910</v>
      </c>
      <c r="Y47" s="20">
        <v>-130231052</v>
      </c>
      <c r="Z47" s="47">
        <v>-3.3859984921963453</v>
      </c>
      <c r="AA47" s="22">
        <v>3846163910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3448273533</v>
      </c>
      <c r="D50" s="50">
        <f t="shared" ref="D50:Y50" si="7">SUM(D47:D49)</f>
        <v>0</v>
      </c>
      <c r="E50" s="51">
        <f t="shared" si="7"/>
        <v>4001214200</v>
      </c>
      <c r="F50" s="52">
        <f t="shared" si="7"/>
        <v>3846163910</v>
      </c>
      <c r="G50" s="52">
        <f t="shared" si="7"/>
        <v>3511037209</v>
      </c>
      <c r="H50" s="52">
        <f t="shared" si="7"/>
        <v>9552779</v>
      </c>
      <c r="I50" s="52">
        <f t="shared" si="7"/>
        <v>7279732</v>
      </c>
      <c r="J50" s="52">
        <f t="shared" si="7"/>
        <v>3527869720</v>
      </c>
      <c r="K50" s="52">
        <f t="shared" si="7"/>
        <v>15291878</v>
      </c>
      <c r="L50" s="52">
        <f t="shared" si="7"/>
        <v>13932538</v>
      </c>
      <c r="M50" s="52">
        <f t="shared" si="7"/>
        <v>51989666</v>
      </c>
      <c r="N50" s="52">
        <f t="shared" si="7"/>
        <v>81214082</v>
      </c>
      <c r="O50" s="52">
        <f t="shared" si="7"/>
        <v>39625875</v>
      </c>
      <c r="P50" s="52">
        <f t="shared" si="7"/>
        <v>1422880</v>
      </c>
      <c r="Q50" s="52">
        <f t="shared" si="7"/>
        <v>35219440</v>
      </c>
      <c r="R50" s="52">
        <f t="shared" si="7"/>
        <v>76268195</v>
      </c>
      <c r="S50" s="52">
        <f t="shared" si="7"/>
        <v>18040723</v>
      </c>
      <c r="T50" s="52">
        <f t="shared" si="7"/>
        <v>13267122</v>
      </c>
      <c r="U50" s="52">
        <f t="shared" si="7"/>
        <v>-726984</v>
      </c>
      <c r="V50" s="52">
        <f t="shared" si="7"/>
        <v>30580861</v>
      </c>
      <c r="W50" s="52">
        <f t="shared" si="7"/>
        <v>3715932858</v>
      </c>
      <c r="X50" s="52">
        <f t="shared" si="7"/>
        <v>3846163910</v>
      </c>
      <c r="Y50" s="52">
        <f t="shared" si="7"/>
        <v>-130231052</v>
      </c>
      <c r="Z50" s="53">
        <f>+IF(X50&lt;&gt;0,+(Y50/X50)*100,0)</f>
        <v>-3.3859984921963453</v>
      </c>
      <c r="AA50" s="54">
        <f>SUM(AA47:AA49)</f>
        <v>3846163910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762669120</v>
      </c>
      <c r="F6" s="20">
        <v>762669120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762669120</v>
      </c>
      <c r="Y6" s="20">
        <v>-762669120</v>
      </c>
      <c r="Z6" s="21">
        <v>-100</v>
      </c>
      <c r="AA6" s="22">
        <v>762669120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-166523170</v>
      </c>
      <c r="F7" s="20">
        <v>-257732950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-257732950</v>
      </c>
      <c r="Y7" s="20">
        <v>257732950</v>
      </c>
      <c r="Z7" s="21">
        <v>-100</v>
      </c>
      <c r="AA7" s="22">
        <v>-257732950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-19800230</v>
      </c>
      <c r="F10" s="20">
        <v>-19800230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-19800230</v>
      </c>
      <c r="Y10" s="20">
        <v>19800230</v>
      </c>
      <c r="Z10" s="21">
        <v>-100</v>
      </c>
      <c r="AA10" s="22">
        <v>-19800230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14114120</v>
      </c>
      <c r="F11" s="20">
        <v>57626240</v>
      </c>
      <c r="G11" s="24"/>
      <c r="H11" s="24">
        <v>46100910</v>
      </c>
      <c r="I11" s="24">
        <v>208325129</v>
      </c>
      <c r="J11" s="20">
        <v>254426039</v>
      </c>
      <c r="K11" s="24">
        <v>1876788</v>
      </c>
      <c r="L11" s="24">
        <v>-325655</v>
      </c>
      <c r="M11" s="20">
        <v>1060323</v>
      </c>
      <c r="N11" s="24">
        <v>2611456</v>
      </c>
      <c r="O11" s="24">
        <v>1411218</v>
      </c>
      <c r="P11" s="24">
        <v>-2417386</v>
      </c>
      <c r="Q11" s="20">
        <v>1261589</v>
      </c>
      <c r="R11" s="24">
        <v>255421</v>
      </c>
      <c r="S11" s="24">
        <v>-480560</v>
      </c>
      <c r="T11" s="20">
        <v>40916</v>
      </c>
      <c r="U11" s="24">
        <v>3481308</v>
      </c>
      <c r="V11" s="24">
        <v>3041664</v>
      </c>
      <c r="W11" s="24">
        <v>260334580</v>
      </c>
      <c r="X11" s="20">
        <v>57626240</v>
      </c>
      <c r="Y11" s="24">
        <v>202708340</v>
      </c>
      <c r="Z11" s="25">
        <v>351.76395336568896</v>
      </c>
      <c r="AA11" s="26">
        <v>57626240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590459840</v>
      </c>
      <c r="F13" s="31">
        <f t="shared" si="0"/>
        <v>542762180</v>
      </c>
      <c r="G13" s="31">
        <f t="shared" si="0"/>
        <v>0</v>
      </c>
      <c r="H13" s="31">
        <f t="shared" si="0"/>
        <v>46100910</v>
      </c>
      <c r="I13" s="31">
        <f t="shared" si="0"/>
        <v>208325129</v>
      </c>
      <c r="J13" s="31">
        <f t="shared" si="0"/>
        <v>254426039</v>
      </c>
      <c r="K13" s="31">
        <f t="shared" si="0"/>
        <v>1876788</v>
      </c>
      <c r="L13" s="31">
        <f t="shared" si="0"/>
        <v>-325655</v>
      </c>
      <c r="M13" s="31">
        <f t="shared" si="0"/>
        <v>1060323</v>
      </c>
      <c r="N13" s="31">
        <f t="shared" si="0"/>
        <v>2611456</v>
      </c>
      <c r="O13" s="31">
        <f t="shared" si="0"/>
        <v>1411218</v>
      </c>
      <c r="P13" s="31">
        <f t="shared" si="0"/>
        <v>-2417386</v>
      </c>
      <c r="Q13" s="31">
        <f t="shared" si="0"/>
        <v>1261589</v>
      </c>
      <c r="R13" s="31">
        <f t="shared" si="0"/>
        <v>255421</v>
      </c>
      <c r="S13" s="31">
        <f t="shared" si="0"/>
        <v>-480560</v>
      </c>
      <c r="T13" s="31">
        <f t="shared" si="0"/>
        <v>40916</v>
      </c>
      <c r="U13" s="31">
        <f t="shared" si="0"/>
        <v>3481308</v>
      </c>
      <c r="V13" s="31">
        <f t="shared" si="0"/>
        <v>3041664</v>
      </c>
      <c r="W13" s="31">
        <f t="shared" si="0"/>
        <v>260334580</v>
      </c>
      <c r="X13" s="31">
        <f t="shared" si="0"/>
        <v>542762180</v>
      </c>
      <c r="Y13" s="31">
        <f t="shared" si="0"/>
        <v>-282427600</v>
      </c>
      <c r="Z13" s="32">
        <f>+IF(X13&lt;&gt;0,+(Y13/X13)*100,0)</f>
        <v>-52.035239448702931</v>
      </c>
      <c r="AA13" s="33">
        <f>SUM(AA6:AA12)</f>
        <v>542762180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80904524</v>
      </c>
      <c r="D17" s="18"/>
      <c r="E17" s="19">
        <v>327659160</v>
      </c>
      <c r="F17" s="20">
        <v>334960497</v>
      </c>
      <c r="G17" s="24"/>
      <c r="H17" s="24">
        <v>77820763</v>
      </c>
      <c r="I17" s="24">
        <v>14721608</v>
      </c>
      <c r="J17" s="20">
        <v>92542371</v>
      </c>
      <c r="K17" s="24">
        <v>12908184</v>
      </c>
      <c r="L17" s="24">
        <v>8098905</v>
      </c>
      <c r="M17" s="20">
        <v>6196042</v>
      </c>
      <c r="N17" s="24">
        <v>27203131</v>
      </c>
      <c r="O17" s="24">
        <v>6698517</v>
      </c>
      <c r="P17" s="24">
        <v>13020976</v>
      </c>
      <c r="Q17" s="20">
        <v>6836620</v>
      </c>
      <c r="R17" s="24">
        <v>26556113</v>
      </c>
      <c r="S17" s="24">
        <v>8549372</v>
      </c>
      <c r="T17" s="20">
        <v>9937569</v>
      </c>
      <c r="U17" s="24">
        <v>31426250</v>
      </c>
      <c r="V17" s="24">
        <v>49913191</v>
      </c>
      <c r="W17" s="24">
        <v>196214806</v>
      </c>
      <c r="X17" s="20">
        <v>334960497</v>
      </c>
      <c r="Y17" s="24">
        <v>-138745691</v>
      </c>
      <c r="Z17" s="25">
        <v>-41.421508578666817</v>
      </c>
      <c r="AA17" s="26">
        <v>334960497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3200000</v>
      </c>
      <c r="F21" s="20">
        <v>4700000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>
        <v>4699997</v>
      </c>
      <c r="R21" s="20">
        <v>4699997</v>
      </c>
      <c r="S21" s="20"/>
      <c r="T21" s="20"/>
      <c r="U21" s="20"/>
      <c r="V21" s="20"/>
      <c r="W21" s="20">
        <v>4699997</v>
      </c>
      <c r="X21" s="20">
        <v>4700000</v>
      </c>
      <c r="Y21" s="20">
        <v>-3</v>
      </c>
      <c r="Z21" s="21"/>
      <c r="AA21" s="22">
        <v>4700000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80904524</v>
      </c>
      <c r="D25" s="29">
        <f t="shared" ref="D25:Y25" si="1">SUM(D15:D24)</f>
        <v>0</v>
      </c>
      <c r="E25" s="35">
        <f t="shared" si="1"/>
        <v>330859160</v>
      </c>
      <c r="F25" s="36">
        <f t="shared" si="1"/>
        <v>339660497</v>
      </c>
      <c r="G25" s="36">
        <f t="shared" si="1"/>
        <v>0</v>
      </c>
      <c r="H25" s="36">
        <f t="shared" si="1"/>
        <v>77820763</v>
      </c>
      <c r="I25" s="36">
        <f t="shared" si="1"/>
        <v>14721608</v>
      </c>
      <c r="J25" s="36">
        <f t="shared" si="1"/>
        <v>92542371</v>
      </c>
      <c r="K25" s="36">
        <f t="shared" si="1"/>
        <v>12908184</v>
      </c>
      <c r="L25" s="36">
        <f t="shared" si="1"/>
        <v>8098905</v>
      </c>
      <c r="M25" s="36">
        <f t="shared" si="1"/>
        <v>6196042</v>
      </c>
      <c r="N25" s="36">
        <f t="shared" si="1"/>
        <v>27203131</v>
      </c>
      <c r="O25" s="36">
        <f t="shared" si="1"/>
        <v>6698517</v>
      </c>
      <c r="P25" s="36">
        <f t="shared" si="1"/>
        <v>13020976</v>
      </c>
      <c r="Q25" s="36">
        <f t="shared" si="1"/>
        <v>11536617</v>
      </c>
      <c r="R25" s="36">
        <f t="shared" si="1"/>
        <v>31256110</v>
      </c>
      <c r="S25" s="36">
        <f t="shared" si="1"/>
        <v>8549372</v>
      </c>
      <c r="T25" s="36">
        <f t="shared" si="1"/>
        <v>9937569</v>
      </c>
      <c r="U25" s="36">
        <f t="shared" si="1"/>
        <v>31426250</v>
      </c>
      <c r="V25" s="36">
        <f t="shared" si="1"/>
        <v>49913191</v>
      </c>
      <c r="W25" s="36">
        <f t="shared" si="1"/>
        <v>200914803</v>
      </c>
      <c r="X25" s="36">
        <f t="shared" si="1"/>
        <v>339660497</v>
      </c>
      <c r="Y25" s="36">
        <f t="shared" si="1"/>
        <v>-138745694</v>
      </c>
      <c r="Z25" s="37">
        <f>+IF(X25&lt;&gt;0,+(Y25/X25)*100,0)</f>
        <v>-40.848345693847349</v>
      </c>
      <c r="AA25" s="38">
        <f>SUM(AA15:AA24)</f>
        <v>339660497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80904524</v>
      </c>
      <c r="D26" s="29">
        <f>+D13+D25</f>
        <v>0</v>
      </c>
      <c r="E26" s="30">
        <f t="shared" si="2"/>
        <v>921319000</v>
      </c>
      <c r="F26" s="31">
        <f t="shared" si="2"/>
        <v>882422677</v>
      </c>
      <c r="G26" s="31">
        <f t="shared" si="2"/>
        <v>0</v>
      </c>
      <c r="H26" s="31">
        <f t="shared" si="2"/>
        <v>123921673</v>
      </c>
      <c r="I26" s="31">
        <f t="shared" si="2"/>
        <v>223046737</v>
      </c>
      <c r="J26" s="31">
        <f t="shared" si="2"/>
        <v>346968410</v>
      </c>
      <c r="K26" s="31">
        <f t="shared" si="2"/>
        <v>14784972</v>
      </c>
      <c r="L26" s="31">
        <f t="shared" si="2"/>
        <v>7773250</v>
      </c>
      <c r="M26" s="31">
        <f t="shared" si="2"/>
        <v>7256365</v>
      </c>
      <c r="N26" s="31">
        <f t="shared" si="2"/>
        <v>29814587</v>
      </c>
      <c r="O26" s="31">
        <f t="shared" si="2"/>
        <v>8109735</v>
      </c>
      <c r="P26" s="31">
        <f t="shared" si="2"/>
        <v>10603590</v>
      </c>
      <c r="Q26" s="31">
        <f t="shared" si="2"/>
        <v>12798206</v>
      </c>
      <c r="R26" s="31">
        <f t="shared" si="2"/>
        <v>31511531</v>
      </c>
      <c r="S26" s="31">
        <f t="shared" si="2"/>
        <v>8068812</v>
      </c>
      <c r="T26" s="31">
        <f t="shared" si="2"/>
        <v>9978485</v>
      </c>
      <c r="U26" s="31">
        <f t="shared" si="2"/>
        <v>34907558</v>
      </c>
      <c r="V26" s="31">
        <f t="shared" si="2"/>
        <v>52954855</v>
      </c>
      <c r="W26" s="31">
        <f t="shared" si="2"/>
        <v>461249383</v>
      </c>
      <c r="X26" s="31">
        <f t="shared" si="2"/>
        <v>882422677</v>
      </c>
      <c r="Y26" s="31">
        <f t="shared" si="2"/>
        <v>-421173294</v>
      </c>
      <c r="Z26" s="32">
        <f>+IF(X26&lt;&gt;0,+(Y26/X26)*100,0)</f>
        <v>-47.729201093502724</v>
      </c>
      <c r="AA26" s="33">
        <f>+AA13+AA25</f>
        <v>882422677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60798457</v>
      </c>
      <c r="D32" s="18"/>
      <c r="E32" s="19">
        <v>32450040</v>
      </c>
      <c r="F32" s="20">
        <v>58618890</v>
      </c>
      <c r="G32" s="20"/>
      <c r="H32" s="20">
        <v>-5987724</v>
      </c>
      <c r="I32" s="20">
        <v>29504016</v>
      </c>
      <c r="J32" s="20">
        <v>23516292</v>
      </c>
      <c r="K32" s="20">
        <v>-3805808</v>
      </c>
      <c r="L32" s="20">
        <v>8542038</v>
      </c>
      <c r="M32" s="20">
        <v>-9762961</v>
      </c>
      <c r="N32" s="20">
        <v>-5026731</v>
      </c>
      <c r="O32" s="20">
        <v>508060</v>
      </c>
      <c r="P32" s="20">
        <v>4237613</v>
      </c>
      <c r="Q32" s="20">
        <v>7900990</v>
      </c>
      <c r="R32" s="20">
        <v>12646663</v>
      </c>
      <c r="S32" s="20">
        <v>-10163244</v>
      </c>
      <c r="T32" s="20">
        <v>5960299</v>
      </c>
      <c r="U32" s="20">
        <v>9106232</v>
      </c>
      <c r="V32" s="20">
        <v>4903287</v>
      </c>
      <c r="W32" s="20">
        <v>36039511</v>
      </c>
      <c r="X32" s="20">
        <v>58618890</v>
      </c>
      <c r="Y32" s="20">
        <v>-22579379</v>
      </c>
      <c r="Z32" s="21">
        <v>-38.518946708134528</v>
      </c>
      <c r="AA32" s="22">
        <v>58618890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-2279000</v>
      </c>
      <c r="F33" s="20">
        <v>-2279000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-2279000</v>
      </c>
      <c r="Y33" s="20">
        <v>2279000</v>
      </c>
      <c r="Z33" s="21">
        <v>-100</v>
      </c>
      <c r="AA33" s="22">
        <v>-2279000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6264760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-147572060</v>
      </c>
      <c r="G35" s="20"/>
      <c r="H35" s="20">
        <v>-851936</v>
      </c>
      <c r="I35" s="20">
        <v>-148687588</v>
      </c>
      <c r="J35" s="20">
        <v>-149539524</v>
      </c>
      <c r="K35" s="20">
        <v>32233</v>
      </c>
      <c r="L35" s="20">
        <v>-2468047</v>
      </c>
      <c r="M35" s="20">
        <v>-1163497</v>
      </c>
      <c r="N35" s="20">
        <v>-3599311</v>
      </c>
      <c r="O35" s="20">
        <v>-91328</v>
      </c>
      <c r="P35" s="20">
        <v>-2423766</v>
      </c>
      <c r="Q35" s="20">
        <v>-1043763</v>
      </c>
      <c r="R35" s="20">
        <v>-3558857</v>
      </c>
      <c r="S35" s="20">
        <v>-1279614</v>
      </c>
      <c r="T35" s="20">
        <v>-1212298</v>
      </c>
      <c r="U35" s="20">
        <v>-1306533</v>
      </c>
      <c r="V35" s="20">
        <v>-3798445</v>
      </c>
      <c r="W35" s="20">
        <v>-160496137</v>
      </c>
      <c r="X35" s="20">
        <v>-147572060</v>
      </c>
      <c r="Y35" s="20">
        <v>-12924077</v>
      </c>
      <c r="Z35" s="21">
        <v>8.7578075416172947</v>
      </c>
      <c r="AA35" s="22">
        <v>-147572060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60798457</v>
      </c>
      <c r="D37" s="29">
        <f t="shared" ref="D37:Y37" si="3">SUM(D29:D36)</f>
        <v>0</v>
      </c>
      <c r="E37" s="30">
        <f t="shared" si="3"/>
        <v>36435800</v>
      </c>
      <c r="F37" s="31">
        <f t="shared" si="3"/>
        <v>-91232170</v>
      </c>
      <c r="G37" s="31">
        <f t="shared" si="3"/>
        <v>0</v>
      </c>
      <c r="H37" s="31">
        <f t="shared" si="3"/>
        <v>-6839660</v>
      </c>
      <c r="I37" s="31">
        <f t="shared" si="3"/>
        <v>-119183572</v>
      </c>
      <c r="J37" s="31">
        <f t="shared" si="3"/>
        <v>-126023232</v>
      </c>
      <c r="K37" s="31">
        <f t="shared" si="3"/>
        <v>-3773575</v>
      </c>
      <c r="L37" s="31">
        <f t="shared" si="3"/>
        <v>6073991</v>
      </c>
      <c r="M37" s="31">
        <f t="shared" si="3"/>
        <v>-10926458</v>
      </c>
      <c r="N37" s="31">
        <f t="shared" si="3"/>
        <v>-8626042</v>
      </c>
      <c r="O37" s="31">
        <f t="shared" si="3"/>
        <v>416732</v>
      </c>
      <c r="P37" s="31">
        <f t="shared" si="3"/>
        <v>1813847</v>
      </c>
      <c r="Q37" s="31">
        <f t="shared" si="3"/>
        <v>6857227</v>
      </c>
      <c r="R37" s="31">
        <f t="shared" si="3"/>
        <v>9087806</v>
      </c>
      <c r="S37" s="31">
        <f t="shared" si="3"/>
        <v>-11442858</v>
      </c>
      <c r="T37" s="31">
        <f t="shared" si="3"/>
        <v>4748001</v>
      </c>
      <c r="U37" s="31">
        <f t="shared" si="3"/>
        <v>7799699</v>
      </c>
      <c r="V37" s="31">
        <f t="shared" si="3"/>
        <v>1104842</v>
      </c>
      <c r="W37" s="31">
        <f t="shared" si="3"/>
        <v>-124456626</v>
      </c>
      <c r="X37" s="31">
        <f t="shared" si="3"/>
        <v>-91232170</v>
      </c>
      <c r="Y37" s="31">
        <f t="shared" si="3"/>
        <v>-33224456</v>
      </c>
      <c r="Z37" s="32">
        <f>+IF(X37&lt;&gt;0,+(Y37/X37)*100,0)</f>
        <v>36.417478615273538</v>
      </c>
      <c r="AA37" s="33">
        <f>SUM(AA29:AA36)</f>
        <v>-91232170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106227820</v>
      </c>
      <c r="D39" s="18"/>
      <c r="E39" s="19"/>
      <c r="F39" s="20"/>
      <c r="G39" s="20"/>
      <c r="H39" s="20"/>
      <c r="I39" s="20">
        <v>106227821</v>
      </c>
      <c r="J39" s="20">
        <v>106227821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106227821</v>
      </c>
      <c r="X39" s="20"/>
      <c r="Y39" s="20">
        <v>106227821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106227821</v>
      </c>
      <c r="J43" s="36">
        <f t="shared" si="4"/>
        <v>106227821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106227821</v>
      </c>
      <c r="X43" s="36">
        <f t="shared" si="4"/>
        <v>0</v>
      </c>
      <c r="Y43" s="36">
        <f t="shared" si="4"/>
        <v>106227821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167026277</v>
      </c>
      <c r="D44" s="29">
        <f>+D37+D43</f>
        <v>0</v>
      </c>
      <c r="E44" s="30">
        <f t="shared" si="5"/>
        <v>36435800</v>
      </c>
      <c r="F44" s="31">
        <f t="shared" si="5"/>
        <v>-91232170</v>
      </c>
      <c r="G44" s="31">
        <f t="shared" si="5"/>
        <v>0</v>
      </c>
      <c r="H44" s="31">
        <f t="shared" si="5"/>
        <v>-6839660</v>
      </c>
      <c r="I44" s="31">
        <f t="shared" si="5"/>
        <v>-12955751</v>
      </c>
      <c r="J44" s="31">
        <f t="shared" si="5"/>
        <v>-19795411</v>
      </c>
      <c r="K44" s="31">
        <f t="shared" si="5"/>
        <v>-3773575</v>
      </c>
      <c r="L44" s="31">
        <f t="shared" si="5"/>
        <v>6073991</v>
      </c>
      <c r="M44" s="31">
        <f t="shared" si="5"/>
        <v>-10926458</v>
      </c>
      <c r="N44" s="31">
        <f t="shared" si="5"/>
        <v>-8626042</v>
      </c>
      <c r="O44" s="31">
        <f t="shared" si="5"/>
        <v>416732</v>
      </c>
      <c r="P44" s="31">
        <f t="shared" si="5"/>
        <v>1813847</v>
      </c>
      <c r="Q44" s="31">
        <f t="shared" si="5"/>
        <v>6857227</v>
      </c>
      <c r="R44" s="31">
        <f t="shared" si="5"/>
        <v>9087806</v>
      </c>
      <c r="S44" s="31">
        <f t="shared" si="5"/>
        <v>-11442858</v>
      </c>
      <c r="T44" s="31">
        <f t="shared" si="5"/>
        <v>4748001</v>
      </c>
      <c r="U44" s="31">
        <f t="shared" si="5"/>
        <v>7799699</v>
      </c>
      <c r="V44" s="31">
        <f t="shared" si="5"/>
        <v>1104842</v>
      </c>
      <c r="W44" s="31">
        <f t="shared" si="5"/>
        <v>-18228805</v>
      </c>
      <c r="X44" s="31">
        <f t="shared" si="5"/>
        <v>-91232170</v>
      </c>
      <c r="Y44" s="31">
        <f t="shared" si="5"/>
        <v>73003365</v>
      </c>
      <c r="Z44" s="32">
        <f>+IF(X44&lt;&gt;0,+(Y44/X44)*100,0)</f>
        <v>-80.019323227760566</v>
      </c>
      <c r="AA44" s="33">
        <f>+AA37+AA43</f>
        <v>-91232170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-86121753</v>
      </c>
      <c r="D45" s="42">
        <f t="shared" si="6"/>
        <v>0</v>
      </c>
      <c r="E45" s="43">
        <f t="shared" si="6"/>
        <v>884883200</v>
      </c>
      <c r="F45" s="44">
        <f t="shared" si="6"/>
        <v>973654847</v>
      </c>
      <c r="G45" s="44">
        <f t="shared" si="6"/>
        <v>0</v>
      </c>
      <c r="H45" s="44">
        <f t="shared" si="6"/>
        <v>130761333</v>
      </c>
      <c r="I45" s="44">
        <f t="shared" si="6"/>
        <v>236002488</v>
      </c>
      <c r="J45" s="44">
        <f t="shared" si="6"/>
        <v>366763821</v>
      </c>
      <c r="K45" s="44">
        <f t="shared" si="6"/>
        <v>18558547</v>
      </c>
      <c r="L45" s="44">
        <f t="shared" si="6"/>
        <v>1699259</v>
      </c>
      <c r="M45" s="44">
        <f t="shared" si="6"/>
        <v>18182823</v>
      </c>
      <c r="N45" s="44">
        <f t="shared" si="6"/>
        <v>38440629</v>
      </c>
      <c r="O45" s="44">
        <f t="shared" si="6"/>
        <v>7693003</v>
      </c>
      <c r="P45" s="44">
        <f t="shared" si="6"/>
        <v>8789743</v>
      </c>
      <c r="Q45" s="44">
        <f t="shared" si="6"/>
        <v>5940979</v>
      </c>
      <c r="R45" s="44">
        <f t="shared" si="6"/>
        <v>22423725</v>
      </c>
      <c r="S45" s="44">
        <f t="shared" si="6"/>
        <v>19511670</v>
      </c>
      <c r="T45" s="44">
        <f t="shared" si="6"/>
        <v>5230484</v>
      </c>
      <c r="U45" s="44">
        <f t="shared" si="6"/>
        <v>27107859</v>
      </c>
      <c r="V45" s="44">
        <f t="shared" si="6"/>
        <v>51850013</v>
      </c>
      <c r="W45" s="44">
        <f t="shared" si="6"/>
        <v>479478188</v>
      </c>
      <c r="X45" s="44">
        <f t="shared" si="6"/>
        <v>973654847</v>
      </c>
      <c r="Y45" s="44">
        <f t="shared" si="6"/>
        <v>-494176659</v>
      </c>
      <c r="Z45" s="45">
        <f>+IF(X45&lt;&gt;0,+(Y45/X45)*100,0)</f>
        <v>-50.754809111529028</v>
      </c>
      <c r="AA45" s="46">
        <f>+AA26-AA44</f>
        <v>973654847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28735088</v>
      </c>
      <c r="D47" s="18"/>
      <c r="E47" s="19">
        <v>7673890</v>
      </c>
      <c r="F47" s="20">
        <v>29796050</v>
      </c>
      <c r="G47" s="20"/>
      <c r="H47" s="20">
        <v>-243</v>
      </c>
      <c r="I47" s="20">
        <v>28744385</v>
      </c>
      <c r="J47" s="20">
        <v>28744142</v>
      </c>
      <c r="K47" s="20">
        <v>-998</v>
      </c>
      <c r="L47" s="20">
        <v>5427</v>
      </c>
      <c r="M47" s="20">
        <v>-1072</v>
      </c>
      <c r="N47" s="20">
        <v>3357</v>
      </c>
      <c r="O47" s="20">
        <v>-954</v>
      </c>
      <c r="P47" s="20">
        <v>103945647</v>
      </c>
      <c r="Q47" s="20">
        <v>5692</v>
      </c>
      <c r="R47" s="20">
        <v>103950385</v>
      </c>
      <c r="S47" s="20">
        <v>-1183</v>
      </c>
      <c r="T47" s="20">
        <v>-266</v>
      </c>
      <c r="U47" s="20">
        <v>-1108</v>
      </c>
      <c r="V47" s="20">
        <v>-2557</v>
      </c>
      <c r="W47" s="20">
        <v>132695327</v>
      </c>
      <c r="X47" s="20">
        <v>29796050</v>
      </c>
      <c r="Y47" s="20">
        <v>102899277</v>
      </c>
      <c r="Z47" s="47">
        <v>345.34536289206119</v>
      </c>
      <c r="AA47" s="22">
        <v>29796050</v>
      </c>
    </row>
    <row r="48" spans="1:27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/>
      <c r="H48" s="20"/>
      <c r="I48" s="20">
        <v>1053976</v>
      </c>
      <c r="J48" s="20">
        <v>1053976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1053976</v>
      </c>
      <c r="X48" s="20"/>
      <c r="Y48" s="20">
        <v>1053976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29789063</v>
      </c>
      <c r="D50" s="50">
        <f t="shared" ref="D50:Y50" si="7">SUM(D47:D49)</f>
        <v>0</v>
      </c>
      <c r="E50" s="51">
        <f t="shared" si="7"/>
        <v>7673890</v>
      </c>
      <c r="F50" s="52">
        <f t="shared" si="7"/>
        <v>29796050</v>
      </c>
      <c r="G50" s="52">
        <f t="shared" si="7"/>
        <v>0</v>
      </c>
      <c r="H50" s="52">
        <f t="shared" si="7"/>
        <v>-243</v>
      </c>
      <c r="I50" s="52">
        <f t="shared" si="7"/>
        <v>29798361</v>
      </c>
      <c r="J50" s="52">
        <f t="shared" si="7"/>
        <v>29798118</v>
      </c>
      <c r="K50" s="52">
        <f t="shared" si="7"/>
        <v>-998</v>
      </c>
      <c r="L50" s="52">
        <f t="shared" si="7"/>
        <v>5427</v>
      </c>
      <c r="M50" s="52">
        <f t="shared" si="7"/>
        <v>-1072</v>
      </c>
      <c r="N50" s="52">
        <f t="shared" si="7"/>
        <v>3357</v>
      </c>
      <c r="O50" s="52">
        <f t="shared" si="7"/>
        <v>-954</v>
      </c>
      <c r="P50" s="52">
        <f t="shared" si="7"/>
        <v>103945647</v>
      </c>
      <c r="Q50" s="52">
        <f t="shared" si="7"/>
        <v>5692</v>
      </c>
      <c r="R50" s="52">
        <f t="shared" si="7"/>
        <v>103950385</v>
      </c>
      <c r="S50" s="52">
        <f t="shared" si="7"/>
        <v>-1183</v>
      </c>
      <c r="T50" s="52">
        <f t="shared" si="7"/>
        <v>-266</v>
      </c>
      <c r="U50" s="52">
        <f t="shared" si="7"/>
        <v>-1108</v>
      </c>
      <c r="V50" s="52">
        <f t="shared" si="7"/>
        <v>-2557</v>
      </c>
      <c r="W50" s="52">
        <f t="shared" si="7"/>
        <v>133749303</v>
      </c>
      <c r="X50" s="52">
        <f t="shared" si="7"/>
        <v>29796050</v>
      </c>
      <c r="Y50" s="52">
        <f t="shared" si="7"/>
        <v>103953253</v>
      </c>
      <c r="Z50" s="53">
        <f>+IF(X50&lt;&gt;0,+(Y50/X50)*100,0)</f>
        <v>348.88266397727216</v>
      </c>
      <c r="AA50" s="54">
        <f>SUM(AA47:AA49)</f>
        <v>29796050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5765016</v>
      </c>
      <c r="D6" s="18"/>
      <c r="E6" s="19">
        <v>30697438</v>
      </c>
      <c r="F6" s="20">
        <v>11413442</v>
      </c>
      <c r="G6" s="20">
        <v>370383</v>
      </c>
      <c r="H6" s="20">
        <v>494105</v>
      </c>
      <c r="I6" s="20">
        <v>1458430</v>
      </c>
      <c r="J6" s="20">
        <v>2322918</v>
      </c>
      <c r="K6" s="20">
        <v>198229</v>
      </c>
      <c r="L6" s="20">
        <v>-1517478</v>
      </c>
      <c r="M6" s="20">
        <v>2258670</v>
      </c>
      <c r="N6" s="20">
        <v>939421</v>
      </c>
      <c r="O6" s="20">
        <v>-1559845</v>
      </c>
      <c r="P6" s="20">
        <v>-629319</v>
      </c>
      <c r="Q6" s="20">
        <v>-2331453</v>
      </c>
      <c r="R6" s="20">
        <v>-4520617</v>
      </c>
      <c r="S6" s="20">
        <v>555352</v>
      </c>
      <c r="T6" s="20">
        <v>944725</v>
      </c>
      <c r="U6" s="20"/>
      <c r="V6" s="20">
        <v>1500077</v>
      </c>
      <c r="W6" s="20">
        <v>241799</v>
      </c>
      <c r="X6" s="20">
        <v>11413442</v>
      </c>
      <c r="Y6" s="20">
        <v>-11171643</v>
      </c>
      <c r="Z6" s="21">
        <v>-97.881454166061388</v>
      </c>
      <c r="AA6" s="22">
        <v>11413442</v>
      </c>
    </row>
    <row r="7" spans="1:27" x14ac:dyDescent="0.25">
      <c r="A7" s="23" t="s">
        <v>35</v>
      </c>
      <c r="B7" s="17" t="s">
        <v>32</v>
      </c>
      <c r="C7" s="18">
        <v>50106016</v>
      </c>
      <c r="D7" s="18"/>
      <c r="E7" s="19">
        <v>39010974</v>
      </c>
      <c r="F7" s="20"/>
      <c r="G7" s="20">
        <v>4663657</v>
      </c>
      <c r="H7" s="20">
        <v>4454715</v>
      </c>
      <c r="I7" s="20">
        <v>4453806</v>
      </c>
      <c r="J7" s="20">
        <v>13572178</v>
      </c>
      <c r="K7" s="20">
        <v>4360044</v>
      </c>
      <c r="L7" s="20">
        <v>3440415</v>
      </c>
      <c r="M7" s="20">
        <v>4409972</v>
      </c>
      <c r="N7" s="20">
        <v>12210431</v>
      </c>
      <c r="O7" s="20">
        <v>4418401</v>
      </c>
      <c r="P7" s="20">
        <v>4449131</v>
      </c>
      <c r="Q7" s="20">
        <v>4444043</v>
      </c>
      <c r="R7" s="20">
        <v>13311575</v>
      </c>
      <c r="S7" s="20">
        <v>4455219</v>
      </c>
      <c r="T7" s="20">
        <v>4418659</v>
      </c>
      <c r="U7" s="20"/>
      <c r="V7" s="20">
        <v>8873878</v>
      </c>
      <c r="W7" s="20">
        <v>47968062</v>
      </c>
      <c r="X7" s="20"/>
      <c r="Y7" s="20">
        <v>47968062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-85</v>
      </c>
      <c r="Q8" s="20"/>
      <c r="R8" s="20">
        <v>-85</v>
      </c>
      <c r="S8" s="20"/>
      <c r="T8" s="20"/>
      <c r="U8" s="20"/>
      <c r="V8" s="20"/>
      <c r="W8" s="20">
        <v>-85</v>
      </c>
      <c r="X8" s="20"/>
      <c r="Y8" s="20">
        <v>-85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-136595</v>
      </c>
      <c r="D10" s="18"/>
      <c r="E10" s="19"/>
      <c r="F10" s="20"/>
      <c r="G10" s="20">
        <v>-6282</v>
      </c>
      <c r="H10" s="20">
        <v>-420</v>
      </c>
      <c r="I10" s="20"/>
      <c r="J10" s="20">
        <v>-6702</v>
      </c>
      <c r="K10" s="20"/>
      <c r="L10" s="20"/>
      <c r="M10" s="20"/>
      <c r="N10" s="20"/>
      <c r="O10" s="20"/>
      <c r="P10" s="20">
        <v>-4299</v>
      </c>
      <c r="Q10" s="20"/>
      <c r="R10" s="20">
        <v>-4299</v>
      </c>
      <c r="S10" s="20"/>
      <c r="T10" s="20">
        <v>-3254</v>
      </c>
      <c r="U10" s="20"/>
      <c r="V10" s="20">
        <v>-3254</v>
      </c>
      <c r="W10" s="20">
        <v>-14255</v>
      </c>
      <c r="X10" s="20"/>
      <c r="Y10" s="20">
        <v>-14255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55734437</v>
      </c>
      <c r="D13" s="29">
        <f>SUM(D6:D12)</f>
        <v>0</v>
      </c>
      <c r="E13" s="30">
        <f t="shared" si="0"/>
        <v>69708412</v>
      </c>
      <c r="F13" s="31">
        <f t="shared" si="0"/>
        <v>11413442</v>
      </c>
      <c r="G13" s="31">
        <f t="shared" si="0"/>
        <v>5027758</v>
      </c>
      <c r="H13" s="31">
        <f t="shared" si="0"/>
        <v>4948400</v>
      </c>
      <c r="I13" s="31">
        <f t="shared" si="0"/>
        <v>5912236</v>
      </c>
      <c r="J13" s="31">
        <f t="shared" si="0"/>
        <v>15888394</v>
      </c>
      <c r="K13" s="31">
        <f t="shared" si="0"/>
        <v>4558273</v>
      </c>
      <c r="L13" s="31">
        <f t="shared" si="0"/>
        <v>1922937</v>
      </c>
      <c r="M13" s="31">
        <f t="shared" si="0"/>
        <v>6668642</v>
      </c>
      <c r="N13" s="31">
        <f t="shared" si="0"/>
        <v>13149852</v>
      </c>
      <c r="O13" s="31">
        <f t="shared" si="0"/>
        <v>2858556</v>
      </c>
      <c r="P13" s="31">
        <f t="shared" si="0"/>
        <v>3815428</v>
      </c>
      <c r="Q13" s="31">
        <f t="shared" si="0"/>
        <v>2112590</v>
      </c>
      <c r="R13" s="31">
        <f t="shared" si="0"/>
        <v>8786574</v>
      </c>
      <c r="S13" s="31">
        <f t="shared" si="0"/>
        <v>5010571</v>
      </c>
      <c r="T13" s="31">
        <f t="shared" si="0"/>
        <v>5360130</v>
      </c>
      <c r="U13" s="31">
        <f t="shared" si="0"/>
        <v>0</v>
      </c>
      <c r="V13" s="31">
        <f t="shared" si="0"/>
        <v>10370701</v>
      </c>
      <c r="W13" s="31">
        <f t="shared" si="0"/>
        <v>48195521</v>
      </c>
      <c r="X13" s="31">
        <f t="shared" si="0"/>
        <v>11413442</v>
      </c>
      <c r="Y13" s="31">
        <f t="shared" si="0"/>
        <v>36782079</v>
      </c>
      <c r="Z13" s="32">
        <f>+IF(X13&lt;&gt;0,+(Y13/X13)*100,0)</f>
        <v>322.26982009458675</v>
      </c>
      <c r="AA13" s="33">
        <f>SUM(AA6:AA12)</f>
        <v>11413442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5039005</v>
      </c>
      <c r="F17" s="20">
        <v>10531543</v>
      </c>
      <c r="G17" s="24">
        <v>15409674</v>
      </c>
      <c r="H17" s="24">
        <v>-13451829</v>
      </c>
      <c r="I17" s="24">
        <v>3292884</v>
      </c>
      <c r="J17" s="20">
        <v>5250729</v>
      </c>
      <c r="K17" s="24"/>
      <c r="L17" s="24">
        <v>6043775</v>
      </c>
      <c r="M17" s="20">
        <v>1835993</v>
      </c>
      <c r="N17" s="24">
        <v>7879768</v>
      </c>
      <c r="O17" s="24">
        <v>-6080163</v>
      </c>
      <c r="P17" s="24">
        <v>163043</v>
      </c>
      <c r="Q17" s="20">
        <v>860450</v>
      </c>
      <c r="R17" s="24">
        <v>-5056670</v>
      </c>
      <c r="S17" s="24"/>
      <c r="T17" s="20">
        <v>952030</v>
      </c>
      <c r="U17" s="24"/>
      <c r="V17" s="24">
        <v>952030</v>
      </c>
      <c r="W17" s="24">
        <v>9025857</v>
      </c>
      <c r="X17" s="20">
        <v>10531543</v>
      </c>
      <c r="Y17" s="24">
        <v>-1505686</v>
      </c>
      <c r="Z17" s="25">
        <v>-14.296917365290158</v>
      </c>
      <c r="AA17" s="26">
        <v>10531543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5039005</v>
      </c>
      <c r="F25" s="36">
        <f t="shared" si="1"/>
        <v>10531543</v>
      </c>
      <c r="G25" s="36">
        <f t="shared" si="1"/>
        <v>15409674</v>
      </c>
      <c r="H25" s="36">
        <f t="shared" si="1"/>
        <v>-13451829</v>
      </c>
      <c r="I25" s="36">
        <f t="shared" si="1"/>
        <v>3292884</v>
      </c>
      <c r="J25" s="36">
        <f t="shared" si="1"/>
        <v>5250729</v>
      </c>
      <c r="K25" s="36">
        <f t="shared" si="1"/>
        <v>0</v>
      </c>
      <c r="L25" s="36">
        <f t="shared" si="1"/>
        <v>6043775</v>
      </c>
      <c r="M25" s="36">
        <f t="shared" si="1"/>
        <v>1835993</v>
      </c>
      <c r="N25" s="36">
        <f t="shared" si="1"/>
        <v>7879768</v>
      </c>
      <c r="O25" s="36">
        <f t="shared" si="1"/>
        <v>-6080163</v>
      </c>
      <c r="P25" s="36">
        <f t="shared" si="1"/>
        <v>163043</v>
      </c>
      <c r="Q25" s="36">
        <f t="shared" si="1"/>
        <v>860450</v>
      </c>
      <c r="R25" s="36">
        <f t="shared" si="1"/>
        <v>-5056670</v>
      </c>
      <c r="S25" s="36">
        <f t="shared" si="1"/>
        <v>0</v>
      </c>
      <c r="T25" s="36">
        <f t="shared" si="1"/>
        <v>952030</v>
      </c>
      <c r="U25" s="36">
        <f t="shared" si="1"/>
        <v>0</v>
      </c>
      <c r="V25" s="36">
        <f t="shared" si="1"/>
        <v>952030</v>
      </c>
      <c r="W25" s="36">
        <f t="shared" si="1"/>
        <v>9025857</v>
      </c>
      <c r="X25" s="36">
        <f t="shared" si="1"/>
        <v>10531543</v>
      </c>
      <c r="Y25" s="36">
        <f t="shared" si="1"/>
        <v>-1505686</v>
      </c>
      <c r="Z25" s="37">
        <f>+IF(X25&lt;&gt;0,+(Y25/X25)*100,0)</f>
        <v>-14.296917365290158</v>
      </c>
      <c r="AA25" s="38">
        <f>SUM(AA15:AA24)</f>
        <v>10531543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55734437</v>
      </c>
      <c r="D26" s="29">
        <f>+D13+D25</f>
        <v>0</v>
      </c>
      <c r="E26" s="30">
        <f t="shared" si="2"/>
        <v>74747417</v>
      </c>
      <c r="F26" s="31">
        <f t="shared" si="2"/>
        <v>21944985</v>
      </c>
      <c r="G26" s="31">
        <f t="shared" si="2"/>
        <v>20437432</v>
      </c>
      <c r="H26" s="31">
        <f t="shared" si="2"/>
        <v>-8503429</v>
      </c>
      <c r="I26" s="31">
        <f t="shared" si="2"/>
        <v>9205120</v>
      </c>
      <c r="J26" s="31">
        <f t="shared" si="2"/>
        <v>21139123</v>
      </c>
      <c r="K26" s="31">
        <f t="shared" si="2"/>
        <v>4558273</v>
      </c>
      <c r="L26" s="31">
        <f t="shared" si="2"/>
        <v>7966712</v>
      </c>
      <c r="M26" s="31">
        <f t="shared" si="2"/>
        <v>8504635</v>
      </c>
      <c r="N26" s="31">
        <f t="shared" si="2"/>
        <v>21029620</v>
      </c>
      <c r="O26" s="31">
        <f t="shared" si="2"/>
        <v>-3221607</v>
      </c>
      <c r="P26" s="31">
        <f t="shared" si="2"/>
        <v>3978471</v>
      </c>
      <c r="Q26" s="31">
        <f t="shared" si="2"/>
        <v>2973040</v>
      </c>
      <c r="R26" s="31">
        <f t="shared" si="2"/>
        <v>3729904</v>
      </c>
      <c r="S26" s="31">
        <f t="shared" si="2"/>
        <v>5010571</v>
      </c>
      <c r="T26" s="31">
        <f t="shared" si="2"/>
        <v>6312160</v>
      </c>
      <c r="U26" s="31">
        <f t="shared" si="2"/>
        <v>0</v>
      </c>
      <c r="V26" s="31">
        <f t="shared" si="2"/>
        <v>11322731</v>
      </c>
      <c r="W26" s="31">
        <f t="shared" si="2"/>
        <v>57221378</v>
      </c>
      <c r="X26" s="31">
        <f t="shared" si="2"/>
        <v>21944985</v>
      </c>
      <c r="Y26" s="31">
        <f t="shared" si="2"/>
        <v>35276393</v>
      </c>
      <c r="Z26" s="32">
        <f>+IF(X26&lt;&gt;0,+(Y26/X26)*100,0)</f>
        <v>160.74922356975864</v>
      </c>
      <c r="AA26" s="33">
        <f>+AA13+AA25</f>
        <v>21944985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52954165</v>
      </c>
      <c r="D32" s="18"/>
      <c r="E32" s="19"/>
      <c r="F32" s="20"/>
      <c r="G32" s="20">
        <v>3356531</v>
      </c>
      <c r="H32" s="20">
        <v>3281603</v>
      </c>
      <c r="I32" s="20">
        <v>8244099</v>
      </c>
      <c r="J32" s="20">
        <v>14882233</v>
      </c>
      <c r="K32" s="20">
        <v>4047999</v>
      </c>
      <c r="L32" s="20">
        <v>10222203</v>
      </c>
      <c r="M32" s="20">
        <v>8565667</v>
      </c>
      <c r="N32" s="20">
        <v>22835869</v>
      </c>
      <c r="O32" s="20">
        <v>1493022</v>
      </c>
      <c r="P32" s="20">
        <v>519684</v>
      </c>
      <c r="Q32" s="20">
        <v>2798862</v>
      </c>
      <c r="R32" s="20">
        <v>4811568</v>
      </c>
      <c r="S32" s="20">
        <v>5008460</v>
      </c>
      <c r="T32" s="20">
        <v>7844211</v>
      </c>
      <c r="U32" s="20"/>
      <c r="V32" s="20">
        <v>12852671</v>
      </c>
      <c r="W32" s="20">
        <v>55382341</v>
      </c>
      <c r="X32" s="20"/>
      <c r="Y32" s="20">
        <v>55382341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303820</v>
      </c>
      <c r="F35" s="20">
        <v>607640</v>
      </c>
      <c r="G35" s="20"/>
      <c r="H35" s="20"/>
      <c r="I35" s="20"/>
      <c r="J35" s="20"/>
      <c r="K35" s="20"/>
      <c r="L35" s="20"/>
      <c r="M35" s="20"/>
      <c r="N35" s="20"/>
      <c r="O35" s="20"/>
      <c r="P35" s="20">
        <v>-137</v>
      </c>
      <c r="Q35" s="20"/>
      <c r="R35" s="20">
        <v>-137</v>
      </c>
      <c r="S35" s="20"/>
      <c r="T35" s="20"/>
      <c r="U35" s="20"/>
      <c r="V35" s="20"/>
      <c r="W35" s="20">
        <v>-137</v>
      </c>
      <c r="X35" s="20">
        <v>607640</v>
      </c>
      <c r="Y35" s="20">
        <v>-607777</v>
      </c>
      <c r="Z35" s="21">
        <v>-100.02254624448688</v>
      </c>
      <c r="AA35" s="22">
        <v>607640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52954165</v>
      </c>
      <c r="D37" s="29">
        <f t="shared" ref="D37:Y37" si="3">SUM(D29:D36)</f>
        <v>0</v>
      </c>
      <c r="E37" s="30">
        <f t="shared" si="3"/>
        <v>303820</v>
      </c>
      <c r="F37" s="31">
        <f t="shared" si="3"/>
        <v>607640</v>
      </c>
      <c r="G37" s="31">
        <f t="shared" si="3"/>
        <v>3356531</v>
      </c>
      <c r="H37" s="31">
        <f t="shared" si="3"/>
        <v>3281603</v>
      </c>
      <c r="I37" s="31">
        <f t="shared" si="3"/>
        <v>8244099</v>
      </c>
      <c r="J37" s="31">
        <f t="shared" si="3"/>
        <v>14882233</v>
      </c>
      <c r="K37" s="31">
        <f t="shared" si="3"/>
        <v>4047999</v>
      </c>
      <c r="L37" s="31">
        <f t="shared" si="3"/>
        <v>10222203</v>
      </c>
      <c r="M37" s="31">
        <f t="shared" si="3"/>
        <v>8565667</v>
      </c>
      <c r="N37" s="31">
        <f t="shared" si="3"/>
        <v>22835869</v>
      </c>
      <c r="O37" s="31">
        <f t="shared" si="3"/>
        <v>1493022</v>
      </c>
      <c r="P37" s="31">
        <f t="shared" si="3"/>
        <v>519547</v>
      </c>
      <c r="Q37" s="31">
        <f t="shared" si="3"/>
        <v>2798862</v>
      </c>
      <c r="R37" s="31">
        <f t="shared" si="3"/>
        <v>4811431</v>
      </c>
      <c r="S37" s="31">
        <f t="shared" si="3"/>
        <v>5008460</v>
      </c>
      <c r="T37" s="31">
        <f t="shared" si="3"/>
        <v>7844211</v>
      </c>
      <c r="U37" s="31">
        <f t="shared" si="3"/>
        <v>0</v>
      </c>
      <c r="V37" s="31">
        <f t="shared" si="3"/>
        <v>12852671</v>
      </c>
      <c r="W37" s="31">
        <f t="shared" si="3"/>
        <v>55382204</v>
      </c>
      <c r="X37" s="31">
        <f t="shared" si="3"/>
        <v>607640</v>
      </c>
      <c r="Y37" s="31">
        <f t="shared" si="3"/>
        <v>54774564</v>
      </c>
      <c r="Z37" s="32">
        <f>+IF(X37&lt;&gt;0,+(Y37/X37)*100,0)</f>
        <v>9014.3117635442031</v>
      </c>
      <c r="AA37" s="33">
        <f>SUM(AA29:AA36)</f>
        <v>607640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52954165</v>
      </c>
      <c r="D44" s="29">
        <f>+D37+D43</f>
        <v>0</v>
      </c>
      <c r="E44" s="30">
        <f t="shared" si="5"/>
        <v>303820</v>
      </c>
      <c r="F44" s="31">
        <f t="shared" si="5"/>
        <v>607640</v>
      </c>
      <c r="G44" s="31">
        <f t="shared" si="5"/>
        <v>3356531</v>
      </c>
      <c r="H44" s="31">
        <f t="shared" si="5"/>
        <v>3281603</v>
      </c>
      <c r="I44" s="31">
        <f t="shared" si="5"/>
        <v>8244099</v>
      </c>
      <c r="J44" s="31">
        <f t="shared" si="5"/>
        <v>14882233</v>
      </c>
      <c r="K44" s="31">
        <f t="shared" si="5"/>
        <v>4047999</v>
      </c>
      <c r="L44" s="31">
        <f t="shared" si="5"/>
        <v>10222203</v>
      </c>
      <c r="M44" s="31">
        <f t="shared" si="5"/>
        <v>8565667</v>
      </c>
      <c r="N44" s="31">
        <f t="shared" si="5"/>
        <v>22835869</v>
      </c>
      <c r="O44" s="31">
        <f t="shared" si="5"/>
        <v>1493022</v>
      </c>
      <c r="P44" s="31">
        <f t="shared" si="5"/>
        <v>519547</v>
      </c>
      <c r="Q44" s="31">
        <f t="shared" si="5"/>
        <v>2798862</v>
      </c>
      <c r="R44" s="31">
        <f t="shared" si="5"/>
        <v>4811431</v>
      </c>
      <c r="S44" s="31">
        <f t="shared" si="5"/>
        <v>5008460</v>
      </c>
      <c r="T44" s="31">
        <f t="shared" si="5"/>
        <v>7844211</v>
      </c>
      <c r="U44" s="31">
        <f t="shared" si="5"/>
        <v>0</v>
      </c>
      <c r="V44" s="31">
        <f t="shared" si="5"/>
        <v>12852671</v>
      </c>
      <c r="W44" s="31">
        <f t="shared" si="5"/>
        <v>55382204</v>
      </c>
      <c r="X44" s="31">
        <f t="shared" si="5"/>
        <v>607640</v>
      </c>
      <c r="Y44" s="31">
        <f t="shared" si="5"/>
        <v>54774564</v>
      </c>
      <c r="Z44" s="32">
        <f>+IF(X44&lt;&gt;0,+(Y44/X44)*100,0)</f>
        <v>9014.3117635442031</v>
      </c>
      <c r="AA44" s="33">
        <f>+AA37+AA43</f>
        <v>607640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2780272</v>
      </c>
      <c r="D45" s="42">
        <f t="shared" si="6"/>
        <v>0</v>
      </c>
      <c r="E45" s="43">
        <f t="shared" si="6"/>
        <v>74443597</v>
      </c>
      <c r="F45" s="44">
        <f t="shared" si="6"/>
        <v>21337345</v>
      </c>
      <c r="G45" s="44">
        <f t="shared" si="6"/>
        <v>17080901</v>
      </c>
      <c r="H45" s="44">
        <f t="shared" si="6"/>
        <v>-11785032</v>
      </c>
      <c r="I45" s="44">
        <f t="shared" si="6"/>
        <v>961021</v>
      </c>
      <c r="J45" s="44">
        <f t="shared" si="6"/>
        <v>6256890</v>
      </c>
      <c r="K45" s="44">
        <f t="shared" si="6"/>
        <v>510274</v>
      </c>
      <c r="L45" s="44">
        <f t="shared" si="6"/>
        <v>-2255491</v>
      </c>
      <c r="M45" s="44">
        <f t="shared" si="6"/>
        <v>-61032</v>
      </c>
      <c r="N45" s="44">
        <f t="shared" si="6"/>
        <v>-1806249</v>
      </c>
      <c r="O45" s="44">
        <f t="shared" si="6"/>
        <v>-4714629</v>
      </c>
      <c r="P45" s="44">
        <f t="shared" si="6"/>
        <v>3458924</v>
      </c>
      <c r="Q45" s="44">
        <f t="shared" si="6"/>
        <v>174178</v>
      </c>
      <c r="R45" s="44">
        <f t="shared" si="6"/>
        <v>-1081527</v>
      </c>
      <c r="S45" s="44">
        <f t="shared" si="6"/>
        <v>2111</v>
      </c>
      <c r="T45" s="44">
        <f t="shared" si="6"/>
        <v>-1532051</v>
      </c>
      <c r="U45" s="44">
        <f t="shared" si="6"/>
        <v>0</v>
      </c>
      <c r="V45" s="44">
        <f t="shared" si="6"/>
        <v>-1529940</v>
      </c>
      <c r="W45" s="44">
        <f t="shared" si="6"/>
        <v>1839174</v>
      </c>
      <c r="X45" s="44">
        <f t="shared" si="6"/>
        <v>21337345</v>
      </c>
      <c r="Y45" s="44">
        <f t="shared" si="6"/>
        <v>-19498171</v>
      </c>
      <c r="Z45" s="45">
        <f>+IF(X45&lt;&gt;0,+(Y45/X45)*100,0)</f>
        <v>-91.380492746403078</v>
      </c>
      <c r="AA45" s="46">
        <f>+AA26-AA44</f>
        <v>21337345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-2783578</v>
      </c>
      <c r="D6" s="18"/>
      <c r="E6" s="19">
        <v>-4332940</v>
      </c>
      <c r="F6" s="20">
        <v>5399104</v>
      </c>
      <c r="G6" s="20">
        <v>-361</v>
      </c>
      <c r="H6" s="20">
        <v>-2790793</v>
      </c>
      <c r="I6" s="20">
        <v>-88</v>
      </c>
      <c r="J6" s="20">
        <v>-2791242</v>
      </c>
      <c r="K6" s="20">
        <v>-167197</v>
      </c>
      <c r="L6" s="20">
        <v>-54747</v>
      </c>
      <c r="M6" s="20">
        <v>-177707</v>
      </c>
      <c r="N6" s="20">
        <v>-399651</v>
      </c>
      <c r="O6" s="20">
        <v>-646334</v>
      </c>
      <c r="P6" s="20"/>
      <c r="Q6" s="20">
        <v>-1648</v>
      </c>
      <c r="R6" s="20">
        <v>-647982</v>
      </c>
      <c r="S6" s="20">
        <v>-1170475</v>
      </c>
      <c r="T6" s="20">
        <v>-741880</v>
      </c>
      <c r="U6" s="20">
        <v>-287467</v>
      </c>
      <c r="V6" s="20">
        <v>-2199822</v>
      </c>
      <c r="W6" s="20">
        <v>-6038697</v>
      </c>
      <c r="X6" s="20">
        <v>5399104</v>
      </c>
      <c r="Y6" s="20">
        <v>-11437801</v>
      </c>
      <c r="Z6" s="21">
        <v>-211.84628041986224</v>
      </c>
      <c r="AA6" s="22">
        <v>5399104</v>
      </c>
    </row>
    <row r="7" spans="1:27" x14ac:dyDescent="0.25">
      <c r="A7" s="23" t="s">
        <v>35</v>
      </c>
      <c r="B7" s="17" t="s">
        <v>32</v>
      </c>
      <c r="C7" s="18">
        <v>8297197</v>
      </c>
      <c r="D7" s="18"/>
      <c r="E7" s="19">
        <v>6133536</v>
      </c>
      <c r="F7" s="20">
        <v>6133536</v>
      </c>
      <c r="G7" s="20">
        <v>1920</v>
      </c>
      <c r="H7" s="20">
        <v>9818232</v>
      </c>
      <c r="I7" s="20">
        <v>650997</v>
      </c>
      <c r="J7" s="20">
        <v>10471149</v>
      </c>
      <c r="K7" s="20">
        <v>627261</v>
      </c>
      <c r="L7" s="20">
        <v>619433</v>
      </c>
      <c r="M7" s="20">
        <v>611748</v>
      </c>
      <c r="N7" s="20">
        <v>1858442</v>
      </c>
      <c r="O7" s="20">
        <v>607678</v>
      </c>
      <c r="P7" s="20"/>
      <c r="Q7" s="20"/>
      <c r="R7" s="20">
        <v>607678</v>
      </c>
      <c r="S7" s="20">
        <v>591934</v>
      </c>
      <c r="T7" s="20">
        <v>1202</v>
      </c>
      <c r="U7" s="20">
        <v>855040</v>
      </c>
      <c r="V7" s="20">
        <v>1448176</v>
      </c>
      <c r="W7" s="20">
        <v>14385445</v>
      </c>
      <c r="X7" s="20">
        <v>6133536</v>
      </c>
      <c r="Y7" s="20">
        <v>8251909</v>
      </c>
      <c r="Z7" s="21">
        <v>134.53754897664251</v>
      </c>
      <c r="AA7" s="22">
        <v>6133536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-15589</v>
      </c>
      <c r="D10" s="18"/>
      <c r="E10" s="19">
        <v>-62940</v>
      </c>
      <c r="F10" s="20">
        <v>-62940</v>
      </c>
      <c r="G10" s="20"/>
      <c r="H10" s="20">
        <v>-15590</v>
      </c>
      <c r="I10" s="20"/>
      <c r="J10" s="20">
        <v>-15590</v>
      </c>
      <c r="K10" s="20"/>
      <c r="L10" s="20"/>
      <c r="M10" s="20"/>
      <c r="N10" s="20"/>
      <c r="O10" s="20"/>
      <c r="P10" s="20"/>
      <c r="Q10" s="20"/>
      <c r="R10" s="20"/>
      <c r="S10" s="20">
        <v>-13182</v>
      </c>
      <c r="T10" s="20">
        <v>-21189</v>
      </c>
      <c r="U10" s="20">
        <v>-25757</v>
      </c>
      <c r="V10" s="20">
        <v>-60128</v>
      </c>
      <c r="W10" s="20">
        <v>-75718</v>
      </c>
      <c r="X10" s="20">
        <v>-62940</v>
      </c>
      <c r="Y10" s="20">
        <v>-12778</v>
      </c>
      <c r="Z10" s="21">
        <v>20.301874801398156</v>
      </c>
      <c r="AA10" s="22">
        <v>-62940</v>
      </c>
    </row>
    <row r="11" spans="1:27" x14ac:dyDescent="0.25">
      <c r="A11" s="23" t="s">
        <v>39</v>
      </c>
      <c r="B11" s="17" t="s">
        <v>32</v>
      </c>
      <c r="C11" s="18">
        <v>559031</v>
      </c>
      <c r="D11" s="18"/>
      <c r="E11" s="19">
        <v>1001640</v>
      </c>
      <c r="F11" s="20">
        <v>621287</v>
      </c>
      <c r="G11" s="24">
        <v>13</v>
      </c>
      <c r="H11" s="24">
        <v>560151</v>
      </c>
      <c r="I11" s="24"/>
      <c r="J11" s="20">
        <v>560164</v>
      </c>
      <c r="K11" s="24">
        <v>23804</v>
      </c>
      <c r="L11" s="24">
        <v>19884</v>
      </c>
      <c r="M11" s="20">
        <v>48341</v>
      </c>
      <c r="N11" s="24">
        <v>92029</v>
      </c>
      <c r="O11" s="24">
        <v>169297</v>
      </c>
      <c r="P11" s="24">
        <v>889</v>
      </c>
      <c r="Q11" s="20">
        <v>564</v>
      </c>
      <c r="R11" s="24">
        <v>170750</v>
      </c>
      <c r="S11" s="24">
        <v>301886</v>
      </c>
      <c r="T11" s="20">
        <v>194837</v>
      </c>
      <c r="U11" s="24">
        <v>33633</v>
      </c>
      <c r="V11" s="24">
        <v>530356</v>
      </c>
      <c r="W11" s="24">
        <v>1353299</v>
      </c>
      <c r="X11" s="20">
        <v>621287</v>
      </c>
      <c r="Y11" s="24">
        <v>732012</v>
      </c>
      <c r="Z11" s="25">
        <v>117.82187620214168</v>
      </c>
      <c r="AA11" s="26">
        <v>621287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6057061</v>
      </c>
      <c r="D13" s="29">
        <f>SUM(D6:D12)</f>
        <v>0</v>
      </c>
      <c r="E13" s="30">
        <f t="shared" si="0"/>
        <v>2739296</v>
      </c>
      <c r="F13" s="31">
        <f t="shared" si="0"/>
        <v>12090987</v>
      </c>
      <c r="G13" s="31">
        <f t="shared" si="0"/>
        <v>1572</v>
      </c>
      <c r="H13" s="31">
        <f t="shared" si="0"/>
        <v>7572000</v>
      </c>
      <c r="I13" s="31">
        <f t="shared" si="0"/>
        <v>650909</v>
      </c>
      <c r="J13" s="31">
        <f t="shared" si="0"/>
        <v>8224481</v>
      </c>
      <c r="K13" s="31">
        <f t="shared" si="0"/>
        <v>483868</v>
      </c>
      <c r="L13" s="31">
        <f t="shared" si="0"/>
        <v>584570</v>
      </c>
      <c r="M13" s="31">
        <f t="shared" si="0"/>
        <v>482382</v>
      </c>
      <c r="N13" s="31">
        <f t="shared" si="0"/>
        <v>1550820</v>
      </c>
      <c r="O13" s="31">
        <f t="shared" si="0"/>
        <v>130641</v>
      </c>
      <c r="P13" s="31">
        <f t="shared" si="0"/>
        <v>889</v>
      </c>
      <c r="Q13" s="31">
        <f t="shared" si="0"/>
        <v>-1084</v>
      </c>
      <c r="R13" s="31">
        <f t="shared" si="0"/>
        <v>130446</v>
      </c>
      <c r="S13" s="31">
        <f t="shared" si="0"/>
        <v>-289837</v>
      </c>
      <c r="T13" s="31">
        <f t="shared" si="0"/>
        <v>-567030</v>
      </c>
      <c r="U13" s="31">
        <f t="shared" si="0"/>
        <v>575449</v>
      </c>
      <c r="V13" s="31">
        <f t="shared" si="0"/>
        <v>-281418</v>
      </c>
      <c r="W13" s="31">
        <f t="shared" si="0"/>
        <v>9624329</v>
      </c>
      <c r="X13" s="31">
        <f t="shared" si="0"/>
        <v>12090987</v>
      </c>
      <c r="Y13" s="31">
        <f t="shared" si="0"/>
        <v>-2466658</v>
      </c>
      <c r="Z13" s="32">
        <f>+IF(X13&lt;&gt;0,+(Y13/X13)*100,0)</f>
        <v>-20.400799372292767</v>
      </c>
      <c r="AA13" s="33">
        <f>SUM(AA6:AA12)</f>
        <v>12090987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-44710</v>
      </c>
      <c r="D17" s="18"/>
      <c r="E17" s="19">
        <v>656930</v>
      </c>
      <c r="F17" s="20">
        <v>-1878761</v>
      </c>
      <c r="G17" s="24">
        <v>136432</v>
      </c>
      <c r="H17" s="24">
        <v>-44710</v>
      </c>
      <c r="I17" s="24"/>
      <c r="J17" s="20">
        <v>91722</v>
      </c>
      <c r="K17" s="24"/>
      <c r="L17" s="24">
        <v>61687</v>
      </c>
      <c r="M17" s="20">
        <v>158178</v>
      </c>
      <c r="N17" s="24">
        <v>219865</v>
      </c>
      <c r="O17" s="24">
        <v>559499</v>
      </c>
      <c r="P17" s="24"/>
      <c r="Q17" s="20">
        <v>-136432</v>
      </c>
      <c r="R17" s="24">
        <v>423067</v>
      </c>
      <c r="S17" s="24">
        <v>956406</v>
      </c>
      <c r="T17" s="20">
        <v>646596</v>
      </c>
      <c r="U17" s="24">
        <v>-97072</v>
      </c>
      <c r="V17" s="24">
        <v>1505930</v>
      </c>
      <c r="W17" s="24">
        <v>2240584</v>
      </c>
      <c r="X17" s="20">
        <v>-1878761</v>
      </c>
      <c r="Y17" s="24">
        <v>4119345</v>
      </c>
      <c r="Z17" s="25">
        <v>-219.25859648992073</v>
      </c>
      <c r="AA17" s="26">
        <v>-1878761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-44710</v>
      </c>
      <c r="D25" s="29">
        <f t="shared" ref="D25:Y25" si="1">SUM(D15:D24)</f>
        <v>0</v>
      </c>
      <c r="E25" s="35">
        <f t="shared" si="1"/>
        <v>656930</v>
      </c>
      <c r="F25" s="36">
        <f t="shared" si="1"/>
        <v>-1878761</v>
      </c>
      <c r="G25" s="36">
        <f t="shared" si="1"/>
        <v>136432</v>
      </c>
      <c r="H25" s="36">
        <f t="shared" si="1"/>
        <v>-44710</v>
      </c>
      <c r="I25" s="36">
        <f t="shared" si="1"/>
        <v>0</v>
      </c>
      <c r="J25" s="36">
        <f t="shared" si="1"/>
        <v>91722</v>
      </c>
      <c r="K25" s="36">
        <f t="shared" si="1"/>
        <v>0</v>
      </c>
      <c r="L25" s="36">
        <f t="shared" si="1"/>
        <v>61687</v>
      </c>
      <c r="M25" s="36">
        <f t="shared" si="1"/>
        <v>158178</v>
      </c>
      <c r="N25" s="36">
        <f t="shared" si="1"/>
        <v>219865</v>
      </c>
      <c r="O25" s="36">
        <f t="shared" si="1"/>
        <v>559499</v>
      </c>
      <c r="P25" s="36">
        <f t="shared" si="1"/>
        <v>0</v>
      </c>
      <c r="Q25" s="36">
        <f t="shared" si="1"/>
        <v>-136432</v>
      </c>
      <c r="R25" s="36">
        <f t="shared" si="1"/>
        <v>423067</v>
      </c>
      <c r="S25" s="36">
        <f t="shared" si="1"/>
        <v>956406</v>
      </c>
      <c r="T25" s="36">
        <f t="shared" si="1"/>
        <v>646596</v>
      </c>
      <c r="U25" s="36">
        <f t="shared" si="1"/>
        <v>-97072</v>
      </c>
      <c r="V25" s="36">
        <f t="shared" si="1"/>
        <v>1505930</v>
      </c>
      <c r="W25" s="36">
        <f t="shared" si="1"/>
        <v>2240584</v>
      </c>
      <c r="X25" s="36">
        <f t="shared" si="1"/>
        <v>-1878761</v>
      </c>
      <c r="Y25" s="36">
        <f t="shared" si="1"/>
        <v>4119345</v>
      </c>
      <c r="Z25" s="37">
        <f>+IF(X25&lt;&gt;0,+(Y25/X25)*100,0)</f>
        <v>-219.25859648992073</v>
      </c>
      <c r="AA25" s="38">
        <f>SUM(AA15:AA24)</f>
        <v>-1878761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6012351</v>
      </c>
      <c r="D26" s="29">
        <f>+D13+D25</f>
        <v>0</v>
      </c>
      <c r="E26" s="30">
        <f t="shared" si="2"/>
        <v>3396226</v>
      </c>
      <c r="F26" s="31">
        <f t="shared" si="2"/>
        <v>10212226</v>
      </c>
      <c r="G26" s="31">
        <f t="shared" si="2"/>
        <v>138004</v>
      </c>
      <c r="H26" s="31">
        <f t="shared" si="2"/>
        <v>7527290</v>
      </c>
      <c r="I26" s="31">
        <f t="shared" si="2"/>
        <v>650909</v>
      </c>
      <c r="J26" s="31">
        <f t="shared" si="2"/>
        <v>8316203</v>
      </c>
      <c r="K26" s="31">
        <f t="shared" si="2"/>
        <v>483868</v>
      </c>
      <c r="L26" s="31">
        <f t="shared" si="2"/>
        <v>646257</v>
      </c>
      <c r="M26" s="31">
        <f t="shared" si="2"/>
        <v>640560</v>
      </c>
      <c r="N26" s="31">
        <f t="shared" si="2"/>
        <v>1770685</v>
      </c>
      <c r="O26" s="31">
        <f t="shared" si="2"/>
        <v>690140</v>
      </c>
      <c r="P26" s="31">
        <f t="shared" si="2"/>
        <v>889</v>
      </c>
      <c r="Q26" s="31">
        <f t="shared" si="2"/>
        <v>-137516</v>
      </c>
      <c r="R26" s="31">
        <f t="shared" si="2"/>
        <v>553513</v>
      </c>
      <c r="S26" s="31">
        <f t="shared" si="2"/>
        <v>666569</v>
      </c>
      <c r="T26" s="31">
        <f t="shared" si="2"/>
        <v>79566</v>
      </c>
      <c r="U26" s="31">
        <f t="shared" si="2"/>
        <v>478377</v>
      </c>
      <c r="V26" s="31">
        <f t="shared" si="2"/>
        <v>1224512</v>
      </c>
      <c r="W26" s="31">
        <f t="shared" si="2"/>
        <v>11864913</v>
      </c>
      <c r="X26" s="31">
        <f t="shared" si="2"/>
        <v>10212226</v>
      </c>
      <c r="Y26" s="31">
        <f t="shared" si="2"/>
        <v>1652687</v>
      </c>
      <c r="Z26" s="32">
        <f>+IF(X26&lt;&gt;0,+(Y26/X26)*100,0)</f>
        <v>16.183415839014923</v>
      </c>
      <c r="AA26" s="33">
        <f>+AA13+AA25</f>
        <v>10212226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11496313</v>
      </c>
      <c r="D32" s="18"/>
      <c r="E32" s="19">
        <v>-3134427</v>
      </c>
      <c r="F32" s="20">
        <v>3659316</v>
      </c>
      <c r="G32" s="20">
        <v>165084</v>
      </c>
      <c r="H32" s="20">
        <v>11661804</v>
      </c>
      <c r="I32" s="20">
        <v>152941</v>
      </c>
      <c r="J32" s="20">
        <v>11979829</v>
      </c>
      <c r="K32" s="20">
        <v>183812</v>
      </c>
      <c r="L32" s="20">
        <v>398272</v>
      </c>
      <c r="M32" s="20">
        <v>525626</v>
      </c>
      <c r="N32" s="20">
        <v>1107710</v>
      </c>
      <c r="O32" s="20">
        <v>797705</v>
      </c>
      <c r="P32" s="20">
        <v>145100</v>
      </c>
      <c r="Q32" s="20">
        <v>10282</v>
      </c>
      <c r="R32" s="20">
        <v>953087</v>
      </c>
      <c r="S32" s="20">
        <v>2400218</v>
      </c>
      <c r="T32" s="20">
        <v>1787904</v>
      </c>
      <c r="U32" s="20">
        <v>117323</v>
      </c>
      <c r="V32" s="20">
        <v>4305445</v>
      </c>
      <c r="W32" s="20">
        <v>18346071</v>
      </c>
      <c r="X32" s="20">
        <v>3659316</v>
      </c>
      <c r="Y32" s="20">
        <v>14686755</v>
      </c>
      <c r="Z32" s="21">
        <v>401.35246587067093</v>
      </c>
      <c r="AA32" s="22">
        <v>3659316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1150281</v>
      </c>
      <c r="F35" s="20">
        <v>1150281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-66047</v>
      </c>
      <c r="V35" s="20">
        <v>-66047</v>
      </c>
      <c r="W35" s="20">
        <v>-66047</v>
      </c>
      <c r="X35" s="20">
        <v>1150281</v>
      </c>
      <c r="Y35" s="20">
        <v>-1216328</v>
      </c>
      <c r="Z35" s="21">
        <v>-105.74181439144002</v>
      </c>
      <c r="AA35" s="22">
        <v>1150281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11496313</v>
      </c>
      <c r="D37" s="29">
        <f t="shared" ref="D37:Y37" si="3">SUM(D29:D36)</f>
        <v>0</v>
      </c>
      <c r="E37" s="30">
        <f t="shared" si="3"/>
        <v>-1984146</v>
      </c>
      <c r="F37" s="31">
        <f t="shared" si="3"/>
        <v>4809597</v>
      </c>
      <c r="G37" s="31">
        <f t="shared" si="3"/>
        <v>165084</v>
      </c>
      <c r="H37" s="31">
        <f t="shared" si="3"/>
        <v>11661804</v>
      </c>
      <c r="I37" s="31">
        <f t="shared" si="3"/>
        <v>152941</v>
      </c>
      <c r="J37" s="31">
        <f t="shared" si="3"/>
        <v>11979829</v>
      </c>
      <c r="K37" s="31">
        <f t="shared" si="3"/>
        <v>183812</v>
      </c>
      <c r="L37" s="31">
        <f t="shared" si="3"/>
        <v>398272</v>
      </c>
      <c r="M37" s="31">
        <f t="shared" si="3"/>
        <v>525626</v>
      </c>
      <c r="N37" s="31">
        <f t="shared" si="3"/>
        <v>1107710</v>
      </c>
      <c r="O37" s="31">
        <f t="shared" si="3"/>
        <v>797705</v>
      </c>
      <c r="P37" s="31">
        <f t="shared" si="3"/>
        <v>145100</v>
      </c>
      <c r="Q37" s="31">
        <f t="shared" si="3"/>
        <v>10282</v>
      </c>
      <c r="R37" s="31">
        <f t="shared" si="3"/>
        <v>953087</v>
      </c>
      <c r="S37" s="31">
        <f t="shared" si="3"/>
        <v>2400218</v>
      </c>
      <c r="T37" s="31">
        <f t="shared" si="3"/>
        <v>1787904</v>
      </c>
      <c r="U37" s="31">
        <f t="shared" si="3"/>
        <v>51276</v>
      </c>
      <c r="V37" s="31">
        <f t="shared" si="3"/>
        <v>4239398</v>
      </c>
      <c r="W37" s="31">
        <f t="shared" si="3"/>
        <v>18280024</v>
      </c>
      <c r="X37" s="31">
        <f t="shared" si="3"/>
        <v>4809597</v>
      </c>
      <c r="Y37" s="31">
        <f t="shared" si="3"/>
        <v>13470427</v>
      </c>
      <c r="Z37" s="32">
        <f>+IF(X37&lt;&gt;0,+(Y37/X37)*100,0)</f>
        <v>280.0739230334683</v>
      </c>
      <c r="AA37" s="33">
        <f>SUM(AA29:AA36)</f>
        <v>4809597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11496313</v>
      </c>
      <c r="D44" s="29">
        <f>+D37+D43</f>
        <v>0</v>
      </c>
      <c r="E44" s="30">
        <f t="shared" si="5"/>
        <v>-1984146</v>
      </c>
      <c r="F44" s="31">
        <f t="shared" si="5"/>
        <v>4809597</v>
      </c>
      <c r="G44" s="31">
        <f t="shared" si="5"/>
        <v>165084</v>
      </c>
      <c r="H44" s="31">
        <f t="shared" si="5"/>
        <v>11661804</v>
      </c>
      <c r="I44" s="31">
        <f t="shared" si="5"/>
        <v>152941</v>
      </c>
      <c r="J44" s="31">
        <f t="shared" si="5"/>
        <v>11979829</v>
      </c>
      <c r="K44" s="31">
        <f t="shared" si="5"/>
        <v>183812</v>
      </c>
      <c r="L44" s="31">
        <f t="shared" si="5"/>
        <v>398272</v>
      </c>
      <c r="M44" s="31">
        <f t="shared" si="5"/>
        <v>525626</v>
      </c>
      <c r="N44" s="31">
        <f t="shared" si="5"/>
        <v>1107710</v>
      </c>
      <c r="O44" s="31">
        <f t="shared" si="5"/>
        <v>797705</v>
      </c>
      <c r="P44" s="31">
        <f t="shared" si="5"/>
        <v>145100</v>
      </c>
      <c r="Q44" s="31">
        <f t="shared" si="5"/>
        <v>10282</v>
      </c>
      <c r="R44" s="31">
        <f t="shared" si="5"/>
        <v>953087</v>
      </c>
      <c r="S44" s="31">
        <f t="shared" si="5"/>
        <v>2400218</v>
      </c>
      <c r="T44" s="31">
        <f t="shared" si="5"/>
        <v>1787904</v>
      </c>
      <c r="U44" s="31">
        <f t="shared" si="5"/>
        <v>51276</v>
      </c>
      <c r="V44" s="31">
        <f t="shared" si="5"/>
        <v>4239398</v>
      </c>
      <c r="W44" s="31">
        <f t="shared" si="5"/>
        <v>18280024</v>
      </c>
      <c r="X44" s="31">
        <f t="shared" si="5"/>
        <v>4809597</v>
      </c>
      <c r="Y44" s="31">
        <f t="shared" si="5"/>
        <v>13470427</v>
      </c>
      <c r="Z44" s="32">
        <f>+IF(X44&lt;&gt;0,+(Y44/X44)*100,0)</f>
        <v>280.0739230334683</v>
      </c>
      <c r="AA44" s="33">
        <f>+AA37+AA43</f>
        <v>4809597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-5483962</v>
      </c>
      <c r="D45" s="42">
        <f t="shared" si="6"/>
        <v>0</v>
      </c>
      <c r="E45" s="43">
        <f t="shared" si="6"/>
        <v>5380372</v>
      </c>
      <c r="F45" s="44">
        <f t="shared" si="6"/>
        <v>5402629</v>
      </c>
      <c r="G45" s="44">
        <f t="shared" si="6"/>
        <v>-27080</v>
      </c>
      <c r="H45" s="44">
        <f t="shared" si="6"/>
        <v>-4134514</v>
      </c>
      <c r="I45" s="44">
        <f t="shared" si="6"/>
        <v>497968</v>
      </c>
      <c r="J45" s="44">
        <f t="shared" si="6"/>
        <v>-3663626</v>
      </c>
      <c r="K45" s="44">
        <f t="shared" si="6"/>
        <v>300056</v>
      </c>
      <c r="L45" s="44">
        <f t="shared" si="6"/>
        <v>247985</v>
      </c>
      <c r="M45" s="44">
        <f t="shared" si="6"/>
        <v>114934</v>
      </c>
      <c r="N45" s="44">
        <f t="shared" si="6"/>
        <v>662975</v>
      </c>
      <c r="O45" s="44">
        <f t="shared" si="6"/>
        <v>-107565</v>
      </c>
      <c r="P45" s="44">
        <f t="shared" si="6"/>
        <v>-144211</v>
      </c>
      <c r="Q45" s="44">
        <f t="shared" si="6"/>
        <v>-147798</v>
      </c>
      <c r="R45" s="44">
        <f t="shared" si="6"/>
        <v>-399574</v>
      </c>
      <c r="S45" s="44">
        <f t="shared" si="6"/>
        <v>-1733649</v>
      </c>
      <c r="T45" s="44">
        <f t="shared" si="6"/>
        <v>-1708338</v>
      </c>
      <c r="U45" s="44">
        <f t="shared" si="6"/>
        <v>427101</v>
      </c>
      <c r="V45" s="44">
        <f t="shared" si="6"/>
        <v>-3014886</v>
      </c>
      <c r="W45" s="44">
        <f t="shared" si="6"/>
        <v>-6415111</v>
      </c>
      <c r="X45" s="44">
        <f t="shared" si="6"/>
        <v>5402629</v>
      </c>
      <c r="Y45" s="44">
        <f t="shared" si="6"/>
        <v>-11817740</v>
      </c>
      <c r="Z45" s="45">
        <f>+IF(X45&lt;&gt;0,+(Y45/X45)*100,0)</f>
        <v>-218.7405427987004</v>
      </c>
      <c r="AA45" s="46">
        <f>+AA26-AA44</f>
        <v>5402629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-6880070</v>
      </c>
      <c r="D47" s="18"/>
      <c r="E47" s="19"/>
      <c r="F47" s="20"/>
      <c r="G47" s="20"/>
      <c r="H47" s="20">
        <v>-6880070</v>
      </c>
      <c r="I47" s="20">
        <v>985595</v>
      </c>
      <c r="J47" s="20">
        <v>-5894475</v>
      </c>
      <c r="K47" s="20">
        <v>995584</v>
      </c>
      <c r="L47" s="20">
        <v>-521044</v>
      </c>
      <c r="M47" s="20">
        <v>627328</v>
      </c>
      <c r="N47" s="20">
        <v>1101868</v>
      </c>
      <c r="O47" s="20"/>
      <c r="P47" s="20">
        <v>877285</v>
      </c>
      <c r="Q47" s="20"/>
      <c r="R47" s="20">
        <v>877285</v>
      </c>
      <c r="S47" s="20"/>
      <c r="T47" s="20">
        <v>-320673</v>
      </c>
      <c r="U47" s="20"/>
      <c r="V47" s="20">
        <v>-320673</v>
      </c>
      <c r="W47" s="20">
        <v>-4235995</v>
      </c>
      <c r="X47" s="20"/>
      <c r="Y47" s="20">
        <v>-4235995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-6880070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-6880070</v>
      </c>
      <c r="I50" s="52">
        <f t="shared" si="7"/>
        <v>985595</v>
      </c>
      <c r="J50" s="52">
        <f t="shared" si="7"/>
        <v>-5894475</v>
      </c>
      <c r="K50" s="52">
        <f t="shared" si="7"/>
        <v>995584</v>
      </c>
      <c r="L50" s="52">
        <f t="shared" si="7"/>
        <v>-521044</v>
      </c>
      <c r="M50" s="52">
        <f t="shared" si="7"/>
        <v>627328</v>
      </c>
      <c r="N50" s="52">
        <f t="shared" si="7"/>
        <v>1101868</v>
      </c>
      <c r="O50" s="52">
        <f t="shared" si="7"/>
        <v>0</v>
      </c>
      <c r="P50" s="52">
        <f t="shared" si="7"/>
        <v>877285</v>
      </c>
      <c r="Q50" s="52">
        <f t="shared" si="7"/>
        <v>0</v>
      </c>
      <c r="R50" s="52">
        <f t="shared" si="7"/>
        <v>877285</v>
      </c>
      <c r="S50" s="52">
        <f t="shared" si="7"/>
        <v>0</v>
      </c>
      <c r="T50" s="52">
        <f t="shared" si="7"/>
        <v>-320673</v>
      </c>
      <c r="U50" s="52">
        <f t="shared" si="7"/>
        <v>0</v>
      </c>
      <c r="V50" s="52">
        <f t="shared" si="7"/>
        <v>-320673</v>
      </c>
      <c r="W50" s="52">
        <f t="shared" si="7"/>
        <v>-4235995</v>
      </c>
      <c r="X50" s="52">
        <f t="shared" si="7"/>
        <v>0</v>
      </c>
      <c r="Y50" s="52">
        <f t="shared" si="7"/>
        <v>-4235995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142729767</v>
      </c>
      <c r="D6" s="18"/>
      <c r="E6" s="19">
        <v>105589529</v>
      </c>
      <c r="F6" s="20">
        <v>138472917</v>
      </c>
      <c r="G6" s="20">
        <v>151100453</v>
      </c>
      <c r="H6" s="20">
        <v>1272640</v>
      </c>
      <c r="I6" s="20"/>
      <c r="J6" s="20">
        <v>152373093</v>
      </c>
      <c r="K6" s="20">
        <v>1714465</v>
      </c>
      <c r="L6" s="20">
        <v>1188927</v>
      </c>
      <c r="M6" s="20">
        <v>6954856</v>
      </c>
      <c r="N6" s="20">
        <v>9858248</v>
      </c>
      <c r="O6" s="20">
        <v>984551</v>
      </c>
      <c r="P6" s="20">
        <v>841962</v>
      </c>
      <c r="Q6" s="20">
        <v>5666229</v>
      </c>
      <c r="R6" s="20">
        <v>7492742</v>
      </c>
      <c r="S6" s="20">
        <v>4455601</v>
      </c>
      <c r="T6" s="20">
        <v>2277913</v>
      </c>
      <c r="U6" s="20"/>
      <c r="V6" s="20">
        <v>6733514</v>
      </c>
      <c r="W6" s="20">
        <v>176457597</v>
      </c>
      <c r="X6" s="20">
        <v>138472917</v>
      </c>
      <c r="Y6" s="20">
        <v>37984680</v>
      </c>
      <c r="Z6" s="21">
        <v>27.431125755803933</v>
      </c>
      <c r="AA6" s="22">
        <v>138472917</v>
      </c>
    </row>
    <row r="7" spans="1:27" x14ac:dyDescent="0.25">
      <c r="A7" s="23" t="s">
        <v>35</v>
      </c>
      <c r="B7" s="17" t="s">
        <v>32</v>
      </c>
      <c r="C7" s="18">
        <v>75756097</v>
      </c>
      <c r="D7" s="18"/>
      <c r="E7" s="19">
        <v>128909527</v>
      </c>
      <c r="F7" s="20">
        <v>120276530</v>
      </c>
      <c r="G7" s="20">
        <v>117395831</v>
      </c>
      <c r="H7" s="20">
        <v>-26456875</v>
      </c>
      <c r="I7" s="20"/>
      <c r="J7" s="20">
        <v>90938956</v>
      </c>
      <c r="K7" s="20">
        <v>1677874</v>
      </c>
      <c r="L7" s="20">
        <v>2250283</v>
      </c>
      <c r="M7" s="20">
        <v>2481815</v>
      </c>
      <c r="N7" s="20">
        <v>6409972</v>
      </c>
      <c r="O7" s="20">
        <v>2457279</v>
      </c>
      <c r="P7" s="20">
        <v>2326772</v>
      </c>
      <c r="Q7" s="20">
        <v>2036327</v>
      </c>
      <c r="R7" s="20">
        <v>6820378</v>
      </c>
      <c r="S7" s="20">
        <v>2241543</v>
      </c>
      <c r="T7" s="20">
        <v>783527</v>
      </c>
      <c r="U7" s="20"/>
      <c r="V7" s="20">
        <v>3025070</v>
      </c>
      <c r="W7" s="20">
        <v>107194376</v>
      </c>
      <c r="X7" s="20">
        <v>120276530</v>
      </c>
      <c r="Y7" s="20">
        <v>-13082154</v>
      </c>
      <c r="Z7" s="21">
        <v>-10.87673048100074</v>
      </c>
      <c r="AA7" s="22">
        <v>120276530</v>
      </c>
    </row>
    <row r="8" spans="1:27" x14ac:dyDescent="0.25">
      <c r="A8" s="23" t="s">
        <v>36</v>
      </c>
      <c r="B8" s="17" t="s">
        <v>32</v>
      </c>
      <c r="C8" s="18">
        <v>-366018</v>
      </c>
      <c r="D8" s="18"/>
      <c r="E8" s="19">
        <v>10744398</v>
      </c>
      <c r="F8" s="20">
        <v>10744398</v>
      </c>
      <c r="G8" s="20">
        <v>-366018</v>
      </c>
      <c r="H8" s="20"/>
      <c r="I8" s="20"/>
      <c r="J8" s="20">
        <v>-366018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-366018</v>
      </c>
      <c r="X8" s="20">
        <v>10744398</v>
      </c>
      <c r="Y8" s="20">
        <v>-11110416</v>
      </c>
      <c r="Z8" s="21">
        <v>-103.40659383615535</v>
      </c>
      <c r="AA8" s="22">
        <v>10744398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1255887</v>
      </c>
      <c r="D10" s="18"/>
      <c r="E10" s="19">
        <v>1255887</v>
      </c>
      <c r="F10" s="20">
        <v>1255887</v>
      </c>
      <c r="G10" s="20">
        <v>1255887</v>
      </c>
      <c r="H10" s="20"/>
      <c r="I10" s="20"/>
      <c r="J10" s="20">
        <v>1255887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1255887</v>
      </c>
      <c r="X10" s="20">
        <v>1255887</v>
      </c>
      <c r="Y10" s="20"/>
      <c r="Z10" s="21"/>
      <c r="AA10" s="22">
        <v>1255887</v>
      </c>
    </row>
    <row r="11" spans="1:27" x14ac:dyDescent="0.25">
      <c r="A11" s="23" t="s">
        <v>39</v>
      </c>
      <c r="B11" s="17" t="s">
        <v>32</v>
      </c>
      <c r="C11" s="18">
        <v>12724323</v>
      </c>
      <c r="D11" s="18"/>
      <c r="E11" s="19">
        <v>11884475</v>
      </c>
      <c r="F11" s="20">
        <v>12724325</v>
      </c>
      <c r="G11" s="24">
        <v>13076723</v>
      </c>
      <c r="H11" s="24">
        <v>159657</v>
      </c>
      <c r="I11" s="24"/>
      <c r="J11" s="20">
        <v>13236380</v>
      </c>
      <c r="K11" s="24">
        <v>4473</v>
      </c>
      <c r="L11" s="24">
        <v>74402</v>
      </c>
      <c r="M11" s="20">
        <v>137623</v>
      </c>
      <c r="N11" s="24">
        <v>216498</v>
      </c>
      <c r="O11" s="24">
        <v>42647</v>
      </c>
      <c r="P11" s="24">
        <v>171735</v>
      </c>
      <c r="Q11" s="20">
        <v>72350</v>
      </c>
      <c r="R11" s="24">
        <v>286732</v>
      </c>
      <c r="S11" s="24">
        <v>128462</v>
      </c>
      <c r="T11" s="20">
        <v>109185</v>
      </c>
      <c r="U11" s="24"/>
      <c r="V11" s="24">
        <v>237647</v>
      </c>
      <c r="W11" s="24">
        <v>13977257</v>
      </c>
      <c r="X11" s="20">
        <v>12724325</v>
      </c>
      <c r="Y11" s="24">
        <v>1252932</v>
      </c>
      <c r="Z11" s="25">
        <v>9.8467462910606258</v>
      </c>
      <c r="AA11" s="26">
        <v>12724325</v>
      </c>
    </row>
    <row r="12" spans="1:27" x14ac:dyDescent="0.25">
      <c r="A12" s="23" t="s">
        <v>40</v>
      </c>
      <c r="B12" s="17" t="s">
        <v>32</v>
      </c>
      <c r="C12" s="18">
        <v>-4984507</v>
      </c>
      <c r="D12" s="18"/>
      <c r="E12" s="19">
        <v>-4984507</v>
      </c>
      <c r="F12" s="20">
        <v>-4984507</v>
      </c>
      <c r="G12" s="20">
        <v>-4984507</v>
      </c>
      <c r="H12" s="20"/>
      <c r="I12" s="20"/>
      <c r="J12" s="20">
        <v>-4984507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-4984507</v>
      </c>
      <c r="X12" s="20">
        <v>-4984507</v>
      </c>
      <c r="Y12" s="20"/>
      <c r="Z12" s="21"/>
      <c r="AA12" s="22">
        <v>-4984507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227115549</v>
      </c>
      <c r="D13" s="29">
        <f>SUM(D6:D12)</f>
        <v>0</v>
      </c>
      <c r="E13" s="30">
        <f t="shared" si="0"/>
        <v>253399309</v>
      </c>
      <c r="F13" s="31">
        <f t="shared" si="0"/>
        <v>278489550</v>
      </c>
      <c r="G13" s="31">
        <f t="shared" si="0"/>
        <v>277478369</v>
      </c>
      <c r="H13" s="31">
        <f t="shared" si="0"/>
        <v>-25024578</v>
      </c>
      <c r="I13" s="31">
        <f t="shared" si="0"/>
        <v>0</v>
      </c>
      <c r="J13" s="31">
        <f t="shared" si="0"/>
        <v>252453791</v>
      </c>
      <c r="K13" s="31">
        <f t="shared" si="0"/>
        <v>3396812</v>
      </c>
      <c r="L13" s="31">
        <f t="shared" si="0"/>
        <v>3513612</v>
      </c>
      <c r="M13" s="31">
        <f t="shared" si="0"/>
        <v>9574294</v>
      </c>
      <c r="N13" s="31">
        <f t="shared" si="0"/>
        <v>16484718</v>
      </c>
      <c r="O13" s="31">
        <f t="shared" si="0"/>
        <v>3484477</v>
      </c>
      <c r="P13" s="31">
        <f t="shared" si="0"/>
        <v>3340469</v>
      </c>
      <c r="Q13" s="31">
        <f t="shared" si="0"/>
        <v>7774906</v>
      </c>
      <c r="R13" s="31">
        <f t="shared" si="0"/>
        <v>14599852</v>
      </c>
      <c r="S13" s="31">
        <f t="shared" si="0"/>
        <v>6825606</v>
      </c>
      <c r="T13" s="31">
        <f t="shared" si="0"/>
        <v>3170625</v>
      </c>
      <c r="U13" s="31">
        <f t="shared" si="0"/>
        <v>0</v>
      </c>
      <c r="V13" s="31">
        <f t="shared" si="0"/>
        <v>9996231</v>
      </c>
      <c r="W13" s="31">
        <f t="shared" si="0"/>
        <v>293534592</v>
      </c>
      <c r="X13" s="31">
        <f t="shared" si="0"/>
        <v>278489550</v>
      </c>
      <c r="Y13" s="31">
        <f t="shared" si="0"/>
        <v>15045042</v>
      </c>
      <c r="Z13" s="32">
        <f>+IF(X13&lt;&gt;0,+(Y13/X13)*100,0)</f>
        <v>5.4023721895489434</v>
      </c>
      <c r="AA13" s="33">
        <f>SUM(AA6:AA12)</f>
        <v>278489550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169563401</v>
      </c>
      <c r="D17" s="18"/>
      <c r="E17" s="19">
        <v>168302469</v>
      </c>
      <c r="F17" s="20">
        <v>184163400</v>
      </c>
      <c r="G17" s="24">
        <v>172716187</v>
      </c>
      <c r="H17" s="24">
        <v>40346716</v>
      </c>
      <c r="I17" s="24"/>
      <c r="J17" s="20">
        <v>213062903</v>
      </c>
      <c r="K17" s="24">
        <v>452835</v>
      </c>
      <c r="L17" s="24">
        <v>370942</v>
      </c>
      <c r="M17" s="20">
        <v>234042</v>
      </c>
      <c r="N17" s="24">
        <v>1057819</v>
      </c>
      <c r="O17" s="24"/>
      <c r="P17" s="24">
        <v>369834</v>
      </c>
      <c r="Q17" s="20"/>
      <c r="R17" s="24">
        <v>369834</v>
      </c>
      <c r="S17" s="24">
        <v>381059</v>
      </c>
      <c r="T17" s="20"/>
      <c r="U17" s="24"/>
      <c r="V17" s="24">
        <v>381059</v>
      </c>
      <c r="W17" s="24">
        <v>214871615</v>
      </c>
      <c r="X17" s="20">
        <v>184163400</v>
      </c>
      <c r="Y17" s="24">
        <v>30708215</v>
      </c>
      <c r="Z17" s="25">
        <v>16.674439655219224</v>
      </c>
      <c r="AA17" s="26">
        <v>184163400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169563401</v>
      </c>
      <c r="D25" s="29">
        <f t="shared" ref="D25:Y25" si="1">SUM(D15:D24)</f>
        <v>0</v>
      </c>
      <c r="E25" s="35">
        <f t="shared" si="1"/>
        <v>168302469</v>
      </c>
      <c r="F25" s="36">
        <f t="shared" si="1"/>
        <v>184163400</v>
      </c>
      <c r="G25" s="36">
        <f t="shared" si="1"/>
        <v>172716187</v>
      </c>
      <c r="H25" s="36">
        <f t="shared" si="1"/>
        <v>40346716</v>
      </c>
      <c r="I25" s="36">
        <f t="shared" si="1"/>
        <v>0</v>
      </c>
      <c r="J25" s="36">
        <f t="shared" si="1"/>
        <v>213062903</v>
      </c>
      <c r="K25" s="36">
        <f t="shared" si="1"/>
        <v>452835</v>
      </c>
      <c r="L25" s="36">
        <f t="shared" si="1"/>
        <v>370942</v>
      </c>
      <c r="M25" s="36">
        <f t="shared" si="1"/>
        <v>234042</v>
      </c>
      <c r="N25" s="36">
        <f t="shared" si="1"/>
        <v>1057819</v>
      </c>
      <c r="O25" s="36">
        <f t="shared" si="1"/>
        <v>0</v>
      </c>
      <c r="P25" s="36">
        <f t="shared" si="1"/>
        <v>369834</v>
      </c>
      <c r="Q25" s="36">
        <f t="shared" si="1"/>
        <v>0</v>
      </c>
      <c r="R25" s="36">
        <f t="shared" si="1"/>
        <v>369834</v>
      </c>
      <c r="S25" s="36">
        <f t="shared" si="1"/>
        <v>381059</v>
      </c>
      <c r="T25" s="36">
        <f t="shared" si="1"/>
        <v>0</v>
      </c>
      <c r="U25" s="36">
        <f t="shared" si="1"/>
        <v>0</v>
      </c>
      <c r="V25" s="36">
        <f t="shared" si="1"/>
        <v>381059</v>
      </c>
      <c r="W25" s="36">
        <f t="shared" si="1"/>
        <v>214871615</v>
      </c>
      <c r="X25" s="36">
        <f t="shared" si="1"/>
        <v>184163400</v>
      </c>
      <c r="Y25" s="36">
        <f t="shared" si="1"/>
        <v>30708215</v>
      </c>
      <c r="Z25" s="37">
        <f>+IF(X25&lt;&gt;0,+(Y25/X25)*100,0)</f>
        <v>16.674439655219224</v>
      </c>
      <c r="AA25" s="38">
        <f>SUM(AA15:AA24)</f>
        <v>184163400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396678950</v>
      </c>
      <c r="D26" s="29">
        <f>+D13+D25</f>
        <v>0</v>
      </c>
      <c r="E26" s="30">
        <f t="shared" si="2"/>
        <v>421701778</v>
      </c>
      <c r="F26" s="31">
        <f t="shared" si="2"/>
        <v>462652950</v>
      </c>
      <c r="G26" s="31">
        <f t="shared" si="2"/>
        <v>450194556</v>
      </c>
      <c r="H26" s="31">
        <f t="shared" si="2"/>
        <v>15322138</v>
      </c>
      <c r="I26" s="31">
        <f t="shared" si="2"/>
        <v>0</v>
      </c>
      <c r="J26" s="31">
        <f t="shared" si="2"/>
        <v>465516694</v>
      </c>
      <c r="K26" s="31">
        <f t="shared" si="2"/>
        <v>3849647</v>
      </c>
      <c r="L26" s="31">
        <f t="shared" si="2"/>
        <v>3884554</v>
      </c>
      <c r="M26" s="31">
        <f t="shared" si="2"/>
        <v>9808336</v>
      </c>
      <c r="N26" s="31">
        <f t="shared" si="2"/>
        <v>17542537</v>
      </c>
      <c r="O26" s="31">
        <f t="shared" si="2"/>
        <v>3484477</v>
      </c>
      <c r="P26" s="31">
        <f t="shared" si="2"/>
        <v>3710303</v>
      </c>
      <c r="Q26" s="31">
        <f t="shared" si="2"/>
        <v>7774906</v>
      </c>
      <c r="R26" s="31">
        <f t="shared" si="2"/>
        <v>14969686</v>
      </c>
      <c r="S26" s="31">
        <f t="shared" si="2"/>
        <v>7206665</v>
      </c>
      <c r="T26" s="31">
        <f t="shared" si="2"/>
        <v>3170625</v>
      </c>
      <c r="U26" s="31">
        <f t="shared" si="2"/>
        <v>0</v>
      </c>
      <c r="V26" s="31">
        <f t="shared" si="2"/>
        <v>10377290</v>
      </c>
      <c r="W26" s="31">
        <f t="shared" si="2"/>
        <v>508406207</v>
      </c>
      <c r="X26" s="31">
        <f t="shared" si="2"/>
        <v>462652950</v>
      </c>
      <c r="Y26" s="31">
        <f t="shared" si="2"/>
        <v>45753257</v>
      </c>
      <c r="Z26" s="32">
        <f>+IF(X26&lt;&gt;0,+(Y26/X26)*100,0)</f>
        <v>9.88932568137737</v>
      </c>
      <c r="AA26" s="33">
        <f>+AA13+AA25</f>
        <v>462652950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-5194</v>
      </c>
      <c r="D31" s="18"/>
      <c r="E31" s="19">
        <v>-4255</v>
      </c>
      <c r="F31" s="20">
        <v>-5193</v>
      </c>
      <c r="G31" s="20">
        <v>-5193</v>
      </c>
      <c r="H31" s="20">
        <v>-167</v>
      </c>
      <c r="I31" s="20"/>
      <c r="J31" s="20">
        <v>-5360</v>
      </c>
      <c r="K31" s="20">
        <v>-29</v>
      </c>
      <c r="L31" s="20">
        <v>-295</v>
      </c>
      <c r="M31" s="20"/>
      <c r="N31" s="20">
        <v>-324</v>
      </c>
      <c r="O31" s="20"/>
      <c r="P31" s="20">
        <v>-215</v>
      </c>
      <c r="Q31" s="20">
        <v>-226</v>
      </c>
      <c r="R31" s="20">
        <v>-441</v>
      </c>
      <c r="S31" s="20">
        <v>-1673</v>
      </c>
      <c r="T31" s="20"/>
      <c r="U31" s="20"/>
      <c r="V31" s="20">
        <v>-1673</v>
      </c>
      <c r="W31" s="20">
        <v>-7798</v>
      </c>
      <c r="X31" s="20">
        <v>-5193</v>
      </c>
      <c r="Y31" s="20">
        <v>-2605</v>
      </c>
      <c r="Z31" s="21">
        <v>50.163681879453115</v>
      </c>
      <c r="AA31" s="22">
        <v>-5193</v>
      </c>
    </row>
    <row r="32" spans="1:27" x14ac:dyDescent="0.25">
      <c r="A32" s="23" t="s">
        <v>59</v>
      </c>
      <c r="B32" s="17" t="s">
        <v>32</v>
      </c>
      <c r="C32" s="18">
        <v>-2613057</v>
      </c>
      <c r="D32" s="18"/>
      <c r="E32" s="19">
        <v>70419327</v>
      </c>
      <c r="F32" s="20">
        <v>65560717</v>
      </c>
      <c r="G32" s="20">
        <v>-2689003</v>
      </c>
      <c r="H32" s="20">
        <v>-101474</v>
      </c>
      <c r="I32" s="20"/>
      <c r="J32" s="20">
        <v>-2790477</v>
      </c>
      <c r="K32" s="20">
        <v>-633400</v>
      </c>
      <c r="L32" s="20">
        <v>-24084</v>
      </c>
      <c r="M32" s="20">
        <v>228069</v>
      </c>
      <c r="N32" s="20">
        <v>-429415</v>
      </c>
      <c r="O32" s="20">
        <v>-173525</v>
      </c>
      <c r="P32" s="20">
        <v>614619</v>
      </c>
      <c r="Q32" s="20">
        <v>-421114</v>
      </c>
      <c r="R32" s="20">
        <v>19980</v>
      </c>
      <c r="S32" s="20">
        <v>-344352</v>
      </c>
      <c r="T32" s="20">
        <v>108194</v>
      </c>
      <c r="U32" s="20"/>
      <c r="V32" s="20">
        <v>-236158</v>
      </c>
      <c r="W32" s="20">
        <v>-3436070</v>
      </c>
      <c r="X32" s="20">
        <v>65560717</v>
      </c>
      <c r="Y32" s="20">
        <v>-68996787</v>
      </c>
      <c r="Z32" s="21">
        <v>-105.24105006356169</v>
      </c>
      <c r="AA32" s="22">
        <v>65560717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26323391</v>
      </c>
      <c r="D35" s="18"/>
      <c r="E35" s="19">
        <v>19993011</v>
      </c>
      <c r="F35" s="20">
        <v>26323392</v>
      </c>
      <c r="G35" s="20">
        <v>28309400</v>
      </c>
      <c r="H35" s="20">
        <v>410878</v>
      </c>
      <c r="I35" s="20"/>
      <c r="J35" s="20">
        <v>28720278</v>
      </c>
      <c r="K35" s="20">
        <v>415365</v>
      </c>
      <c r="L35" s="20">
        <v>409910</v>
      </c>
      <c r="M35" s="20">
        <v>407441</v>
      </c>
      <c r="N35" s="20">
        <v>1232716</v>
      </c>
      <c r="O35" s="20">
        <v>400193</v>
      </c>
      <c r="P35" s="20">
        <v>391149</v>
      </c>
      <c r="Q35" s="20">
        <v>391075</v>
      </c>
      <c r="R35" s="20">
        <v>1182417</v>
      </c>
      <c r="S35" s="20">
        <v>812030</v>
      </c>
      <c r="T35" s="20">
        <v>390273</v>
      </c>
      <c r="U35" s="20"/>
      <c r="V35" s="20">
        <v>1202303</v>
      </c>
      <c r="W35" s="20">
        <v>32337714</v>
      </c>
      <c r="X35" s="20">
        <v>26323392</v>
      </c>
      <c r="Y35" s="20">
        <v>6014322</v>
      </c>
      <c r="Z35" s="21">
        <v>22.847822955339495</v>
      </c>
      <c r="AA35" s="22">
        <v>26323392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23705140</v>
      </c>
      <c r="D37" s="29">
        <f t="shared" ref="D37:Y37" si="3">SUM(D29:D36)</f>
        <v>0</v>
      </c>
      <c r="E37" s="30">
        <f t="shared" si="3"/>
        <v>90408083</v>
      </c>
      <c r="F37" s="31">
        <f t="shared" si="3"/>
        <v>91878916</v>
      </c>
      <c r="G37" s="31">
        <f t="shared" si="3"/>
        <v>25615204</v>
      </c>
      <c r="H37" s="31">
        <f t="shared" si="3"/>
        <v>309237</v>
      </c>
      <c r="I37" s="31">
        <f t="shared" si="3"/>
        <v>0</v>
      </c>
      <c r="J37" s="31">
        <f t="shared" si="3"/>
        <v>25924441</v>
      </c>
      <c r="K37" s="31">
        <f t="shared" si="3"/>
        <v>-218064</v>
      </c>
      <c r="L37" s="31">
        <f t="shared" si="3"/>
        <v>385531</v>
      </c>
      <c r="M37" s="31">
        <f t="shared" si="3"/>
        <v>635510</v>
      </c>
      <c r="N37" s="31">
        <f t="shared" si="3"/>
        <v>802977</v>
      </c>
      <c r="O37" s="31">
        <f t="shared" si="3"/>
        <v>226668</v>
      </c>
      <c r="P37" s="31">
        <f t="shared" si="3"/>
        <v>1005553</v>
      </c>
      <c r="Q37" s="31">
        <f t="shared" si="3"/>
        <v>-30265</v>
      </c>
      <c r="R37" s="31">
        <f t="shared" si="3"/>
        <v>1201956</v>
      </c>
      <c r="S37" s="31">
        <f t="shared" si="3"/>
        <v>466005</v>
      </c>
      <c r="T37" s="31">
        <f t="shared" si="3"/>
        <v>498467</v>
      </c>
      <c r="U37" s="31">
        <f t="shared" si="3"/>
        <v>0</v>
      </c>
      <c r="V37" s="31">
        <f t="shared" si="3"/>
        <v>964472</v>
      </c>
      <c r="W37" s="31">
        <f t="shared" si="3"/>
        <v>28893846</v>
      </c>
      <c r="X37" s="31">
        <f t="shared" si="3"/>
        <v>91878916</v>
      </c>
      <c r="Y37" s="31">
        <f t="shared" si="3"/>
        <v>-62985070</v>
      </c>
      <c r="Z37" s="32">
        <f>+IF(X37&lt;&gt;0,+(Y37/X37)*100,0)</f>
        <v>-68.552256319610919</v>
      </c>
      <c r="AA37" s="33">
        <f>SUM(AA29:AA36)</f>
        <v>91878916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23705140</v>
      </c>
      <c r="D44" s="29">
        <f>+D37+D43</f>
        <v>0</v>
      </c>
      <c r="E44" s="30">
        <f t="shared" si="5"/>
        <v>90408083</v>
      </c>
      <c r="F44" s="31">
        <f t="shared" si="5"/>
        <v>91878916</v>
      </c>
      <c r="G44" s="31">
        <f t="shared" si="5"/>
        <v>25615204</v>
      </c>
      <c r="H44" s="31">
        <f t="shared" si="5"/>
        <v>309237</v>
      </c>
      <c r="I44" s="31">
        <f t="shared" si="5"/>
        <v>0</v>
      </c>
      <c r="J44" s="31">
        <f t="shared" si="5"/>
        <v>25924441</v>
      </c>
      <c r="K44" s="31">
        <f t="shared" si="5"/>
        <v>-218064</v>
      </c>
      <c r="L44" s="31">
        <f t="shared" si="5"/>
        <v>385531</v>
      </c>
      <c r="M44" s="31">
        <f t="shared" si="5"/>
        <v>635510</v>
      </c>
      <c r="N44" s="31">
        <f t="shared" si="5"/>
        <v>802977</v>
      </c>
      <c r="O44" s="31">
        <f t="shared" si="5"/>
        <v>226668</v>
      </c>
      <c r="P44" s="31">
        <f t="shared" si="5"/>
        <v>1005553</v>
      </c>
      <c r="Q44" s="31">
        <f t="shared" si="5"/>
        <v>-30265</v>
      </c>
      <c r="R44" s="31">
        <f t="shared" si="5"/>
        <v>1201956</v>
      </c>
      <c r="S44" s="31">
        <f t="shared" si="5"/>
        <v>466005</v>
      </c>
      <c r="T44" s="31">
        <f t="shared" si="5"/>
        <v>498467</v>
      </c>
      <c r="U44" s="31">
        <f t="shared" si="5"/>
        <v>0</v>
      </c>
      <c r="V44" s="31">
        <f t="shared" si="5"/>
        <v>964472</v>
      </c>
      <c r="W44" s="31">
        <f t="shared" si="5"/>
        <v>28893846</v>
      </c>
      <c r="X44" s="31">
        <f t="shared" si="5"/>
        <v>91878916</v>
      </c>
      <c r="Y44" s="31">
        <f t="shared" si="5"/>
        <v>-62985070</v>
      </c>
      <c r="Z44" s="32">
        <f>+IF(X44&lt;&gt;0,+(Y44/X44)*100,0)</f>
        <v>-68.552256319610919</v>
      </c>
      <c r="AA44" s="33">
        <f>+AA37+AA43</f>
        <v>91878916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372973810</v>
      </c>
      <c r="D45" s="42">
        <f t="shared" si="6"/>
        <v>0</v>
      </c>
      <c r="E45" s="43">
        <f t="shared" si="6"/>
        <v>331293695</v>
      </c>
      <c r="F45" s="44">
        <f t="shared" si="6"/>
        <v>370774034</v>
      </c>
      <c r="G45" s="44">
        <f t="shared" si="6"/>
        <v>424579352</v>
      </c>
      <c r="H45" s="44">
        <f t="shared" si="6"/>
        <v>15012901</v>
      </c>
      <c r="I45" s="44">
        <f t="shared" si="6"/>
        <v>0</v>
      </c>
      <c r="J45" s="44">
        <f t="shared" si="6"/>
        <v>439592253</v>
      </c>
      <c r="K45" s="44">
        <f t="shared" si="6"/>
        <v>4067711</v>
      </c>
      <c r="L45" s="44">
        <f t="shared" si="6"/>
        <v>3499023</v>
      </c>
      <c r="M45" s="44">
        <f t="shared" si="6"/>
        <v>9172826</v>
      </c>
      <c r="N45" s="44">
        <f t="shared" si="6"/>
        <v>16739560</v>
      </c>
      <c r="O45" s="44">
        <f t="shared" si="6"/>
        <v>3257809</v>
      </c>
      <c r="P45" s="44">
        <f t="shared" si="6"/>
        <v>2704750</v>
      </c>
      <c r="Q45" s="44">
        <f t="shared" si="6"/>
        <v>7805171</v>
      </c>
      <c r="R45" s="44">
        <f t="shared" si="6"/>
        <v>13767730</v>
      </c>
      <c r="S45" s="44">
        <f t="shared" si="6"/>
        <v>6740660</v>
      </c>
      <c r="T45" s="44">
        <f t="shared" si="6"/>
        <v>2672158</v>
      </c>
      <c r="U45" s="44">
        <f t="shared" si="6"/>
        <v>0</v>
      </c>
      <c r="V45" s="44">
        <f t="shared" si="6"/>
        <v>9412818</v>
      </c>
      <c r="W45" s="44">
        <f t="shared" si="6"/>
        <v>479512361</v>
      </c>
      <c r="X45" s="44">
        <f t="shared" si="6"/>
        <v>370774034</v>
      </c>
      <c r="Y45" s="44">
        <f t="shared" si="6"/>
        <v>108738327</v>
      </c>
      <c r="Z45" s="45">
        <f>+IF(X45&lt;&gt;0,+(Y45/X45)*100,0)</f>
        <v>29.327384613993761</v>
      </c>
      <c r="AA45" s="46">
        <f>+AA26-AA44</f>
        <v>370774034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36995070</v>
      </c>
      <c r="D47" s="18"/>
      <c r="E47" s="19">
        <v>6270837</v>
      </c>
      <c r="F47" s="20">
        <v>34795306</v>
      </c>
      <c r="G47" s="20">
        <v>53209215</v>
      </c>
      <c r="H47" s="20">
        <v>2677749</v>
      </c>
      <c r="I47" s="20"/>
      <c r="J47" s="20">
        <v>55886964</v>
      </c>
      <c r="K47" s="20">
        <v>1427131</v>
      </c>
      <c r="L47" s="20">
        <v>441218</v>
      </c>
      <c r="M47" s="20">
        <v>6555082</v>
      </c>
      <c r="N47" s="20">
        <v>8423431</v>
      </c>
      <c r="O47" s="20">
        <v>1143919</v>
      </c>
      <c r="P47" s="20">
        <v>508055</v>
      </c>
      <c r="Q47" s="20">
        <v>5130818</v>
      </c>
      <c r="R47" s="20">
        <v>6782792</v>
      </c>
      <c r="S47" s="20">
        <v>1380115</v>
      </c>
      <c r="T47" s="20">
        <v>207091</v>
      </c>
      <c r="U47" s="20"/>
      <c r="V47" s="20">
        <v>1587206</v>
      </c>
      <c r="W47" s="20">
        <v>72680393</v>
      </c>
      <c r="X47" s="20">
        <v>34795306</v>
      </c>
      <c r="Y47" s="20">
        <v>37885087</v>
      </c>
      <c r="Z47" s="47">
        <v>108.87987879744469</v>
      </c>
      <c r="AA47" s="22">
        <v>34795306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36995070</v>
      </c>
      <c r="D50" s="50">
        <f t="shared" ref="D50:Y50" si="7">SUM(D47:D49)</f>
        <v>0</v>
      </c>
      <c r="E50" s="51">
        <f t="shared" si="7"/>
        <v>6270837</v>
      </c>
      <c r="F50" s="52">
        <f t="shared" si="7"/>
        <v>34795306</v>
      </c>
      <c r="G50" s="52">
        <f t="shared" si="7"/>
        <v>53209215</v>
      </c>
      <c r="H50" s="52">
        <f t="shared" si="7"/>
        <v>2677749</v>
      </c>
      <c r="I50" s="52">
        <f t="shared" si="7"/>
        <v>0</v>
      </c>
      <c r="J50" s="52">
        <f t="shared" si="7"/>
        <v>55886964</v>
      </c>
      <c r="K50" s="52">
        <f t="shared" si="7"/>
        <v>1427131</v>
      </c>
      <c r="L50" s="52">
        <f t="shared" si="7"/>
        <v>441218</v>
      </c>
      <c r="M50" s="52">
        <f t="shared" si="7"/>
        <v>6555082</v>
      </c>
      <c r="N50" s="52">
        <f t="shared" si="7"/>
        <v>8423431</v>
      </c>
      <c r="O50" s="52">
        <f t="shared" si="7"/>
        <v>1143919</v>
      </c>
      <c r="P50" s="52">
        <f t="shared" si="7"/>
        <v>508055</v>
      </c>
      <c r="Q50" s="52">
        <f t="shared" si="7"/>
        <v>5130818</v>
      </c>
      <c r="R50" s="52">
        <f t="shared" si="7"/>
        <v>6782792</v>
      </c>
      <c r="S50" s="52">
        <f t="shared" si="7"/>
        <v>1380115</v>
      </c>
      <c r="T50" s="52">
        <f t="shared" si="7"/>
        <v>207091</v>
      </c>
      <c r="U50" s="52">
        <f t="shared" si="7"/>
        <v>0</v>
      </c>
      <c r="V50" s="52">
        <f t="shared" si="7"/>
        <v>1587206</v>
      </c>
      <c r="W50" s="52">
        <f t="shared" si="7"/>
        <v>72680393</v>
      </c>
      <c r="X50" s="52">
        <f t="shared" si="7"/>
        <v>34795306</v>
      </c>
      <c r="Y50" s="52">
        <f t="shared" si="7"/>
        <v>37885087</v>
      </c>
      <c r="Z50" s="53">
        <f>+IF(X50&lt;&gt;0,+(Y50/X50)*100,0)</f>
        <v>108.87987879744469</v>
      </c>
      <c r="AA50" s="54">
        <f>SUM(AA47:AA49)</f>
        <v>34795306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86454969</v>
      </c>
      <c r="D6" s="18"/>
      <c r="E6" s="19">
        <v>103993564</v>
      </c>
      <c r="F6" s="20">
        <v>102476343</v>
      </c>
      <c r="G6" s="20">
        <v>104542064</v>
      </c>
      <c r="H6" s="20">
        <v>-3307205</v>
      </c>
      <c r="I6" s="20">
        <v>-9615311</v>
      </c>
      <c r="J6" s="20">
        <v>91619548</v>
      </c>
      <c r="K6" s="20">
        <v>-1311271</v>
      </c>
      <c r="L6" s="20">
        <v>-7526715</v>
      </c>
      <c r="M6" s="20">
        <v>-3001738</v>
      </c>
      <c r="N6" s="20">
        <v>-11839724</v>
      </c>
      <c r="O6" s="20">
        <v>-8246207</v>
      </c>
      <c r="P6" s="20">
        <v>-1632543</v>
      </c>
      <c r="Q6" s="20">
        <v>17142359</v>
      </c>
      <c r="R6" s="20">
        <v>7263609</v>
      </c>
      <c r="S6" s="20">
        <v>-5704251</v>
      </c>
      <c r="T6" s="20">
        <v>-7108723</v>
      </c>
      <c r="U6" s="20">
        <v>-17196127</v>
      </c>
      <c r="V6" s="20">
        <v>-30009101</v>
      </c>
      <c r="W6" s="20">
        <v>57034332</v>
      </c>
      <c r="X6" s="20">
        <v>102476343</v>
      </c>
      <c r="Y6" s="20">
        <v>-45442011</v>
      </c>
      <c r="Z6" s="21">
        <v>-44.343903841299252</v>
      </c>
      <c r="AA6" s="22">
        <v>102476343</v>
      </c>
    </row>
    <row r="7" spans="1:27" x14ac:dyDescent="0.25">
      <c r="A7" s="23" t="s">
        <v>35</v>
      </c>
      <c r="B7" s="17" t="s">
        <v>32</v>
      </c>
      <c r="C7" s="18">
        <v>6628162</v>
      </c>
      <c r="D7" s="18"/>
      <c r="E7" s="19">
        <v>10975471</v>
      </c>
      <c r="F7" s="20">
        <v>11992020</v>
      </c>
      <c r="G7" s="20">
        <v>13847640</v>
      </c>
      <c r="H7" s="20">
        <v>-4565304</v>
      </c>
      <c r="I7" s="20">
        <v>1381527</v>
      </c>
      <c r="J7" s="20">
        <v>10663863</v>
      </c>
      <c r="K7" s="20">
        <v>444791</v>
      </c>
      <c r="L7" s="20">
        <v>1062342</v>
      </c>
      <c r="M7" s="20">
        <v>1169046</v>
      </c>
      <c r="N7" s="20">
        <v>2676179</v>
      </c>
      <c r="O7" s="20">
        <v>1497206</v>
      </c>
      <c r="P7" s="20">
        <v>1030865</v>
      </c>
      <c r="Q7" s="20">
        <v>584219</v>
      </c>
      <c r="R7" s="20">
        <v>3112290</v>
      </c>
      <c r="S7" s="20">
        <v>1092044</v>
      </c>
      <c r="T7" s="20">
        <v>2645754</v>
      </c>
      <c r="U7" s="20">
        <v>1879029</v>
      </c>
      <c r="V7" s="20">
        <v>5616827</v>
      </c>
      <c r="W7" s="20">
        <v>22069159</v>
      </c>
      <c r="X7" s="20">
        <v>11992020</v>
      </c>
      <c r="Y7" s="20">
        <v>10077139</v>
      </c>
      <c r="Z7" s="21">
        <v>84.032039639693735</v>
      </c>
      <c r="AA7" s="22">
        <v>11992020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-3014881</v>
      </c>
      <c r="D10" s="18"/>
      <c r="E10" s="19">
        <v>-2852917</v>
      </c>
      <c r="F10" s="20">
        <v>-3014879</v>
      </c>
      <c r="G10" s="20">
        <v>-3014879</v>
      </c>
      <c r="H10" s="20"/>
      <c r="I10" s="20"/>
      <c r="J10" s="20">
        <v>-3014879</v>
      </c>
      <c r="K10" s="20"/>
      <c r="L10" s="20"/>
      <c r="M10" s="20"/>
      <c r="N10" s="20"/>
      <c r="O10" s="20"/>
      <c r="P10" s="20">
        <v>2092</v>
      </c>
      <c r="Q10" s="20"/>
      <c r="R10" s="20">
        <v>2092</v>
      </c>
      <c r="S10" s="20"/>
      <c r="T10" s="20"/>
      <c r="U10" s="20"/>
      <c r="V10" s="20"/>
      <c r="W10" s="20">
        <v>-3012787</v>
      </c>
      <c r="X10" s="20">
        <v>-3014879</v>
      </c>
      <c r="Y10" s="20">
        <v>2092</v>
      </c>
      <c r="Z10" s="21">
        <v>-6.9389186100006009E-2</v>
      </c>
      <c r="AA10" s="22">
        <v>-3014879</v>
      </c>
    </row>
    <row r="11" spans="1:27" x14ac:dyDescent="0.25">
      <c r="A11" s="23" t="s">
        <v>39</v>
      </c>
      <c r="B11" s="17" t="s">
        <v>32</v>
      </c>
      <c r="C11" s="18">
        <v>34500893</v>
      </c>
      <c r="D11" s="18"/>
      <c r="E11" s="19">
        <v>25778875</v>
      </c>
      <c r="F11" s="20">
        <v>34500894</v>
      </c>
      <c r="G11" s="24">
        <v>34571645</v>
      </c>
      <c r="H11" s="24">
        <v>573802</v>
      </c>
      <c r="I11" s="24">
        <v>1491619</v>
      </c>
      <c r="J11" s="20">
        <v>36637066</v>
      </c>
      <c r="K11" s="24">
        <v>2363370</v>
      </c>
      <c r="L11" s="24">
        <v>828703</v>
      </c>
      <c r="M11" s="20">
        <v>1509007</v>
      </c>
      <c r="N11" s="24">
        <v>4701080</v>
      </c>
      <c r="O11" s="24">
        <v>1157299</v>
      </c>
      <c r="P11" s="24">
        <v>323723</v>
      </c>
      <c r="Q11" s="20">
        <v>462360</v>
      </c>
      <c r="R11" s="24">
        <v>1943382</v>
      </c>
      <c r="S11" s="24">
        <v>1206657</v>
      </c>
      <c r="T11" s="20">
        <v>1335505</v>
      </c>
      <c r="U11" s="24">
        <v>2402272</v>
      </c>
      <c r="V11" s="24">
        <v>4944434</v>
      </c>
      <c r="W11" s="24">
        <v>48225962</v>
      </c>
      <c r="X11" s="20">
        <v>34500894</v>
      </c>
      <c r="Y11" s="24">
        <v>13725068</v>
      </c>
      <c r="Z11" s="25">
        <v>39.781774930238036</v>
      </c>
      <c r="AA11" s="26">
        <v>34500894</v>
      </c>
    </row>
    <row r="12" spans="1:27" x14ac:dyDescent="0.25">
      <c r="A12" s="23" t="s">
        <v>40</v>
      </c>
      <c r="B12" s="17" t="s">
        <v>32</v>
      </c>
      <c r="C12" s="18">
        <v>-38933</v>
      </c>
      <c r="D12" s="18"/>
      <c r="E12" s="19">
        <v>-38933</v>
      </c>
      <c r="F12" s="20">
        <v>-38933</v>
      </c>
      <c r="G12" s="20">
        <v>-38933</v>
      </c>
      <c r="H12" s="20"/>
      <c r="I12" s="20"/>
      <c r="J12" s="20">
        <v>-38933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-38933</v>
      </c>
      <c r="X12" s="20">
        <v>-38933</v>
      </c>
      <c r="Y12" s="20"/>
      <c r="Z12" s="21"/>
      <c r="AA12" s="22">
        <v>-38933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124530210</v>
      </c>
      <c r="D13" s="29">
        <f>SUM(D6:D12)</f>
        <v>0</v>
      </c>
      <c r="E13" s="30">
        <f t="shared" si="0"/>
        <v>137856060</v>
      </c>
      <c r="F13" s="31">
        <f t="shared" si="0"/>
        <v>145915445</v>
      </c>
      <c r="G13" s="31">
        <f t="shared" si="0"/>
        <v>149907537</v>
      </c>
      <c r="H13" s="31">
        <f t="shared" si="0"/>
        <v>-7298707</v>
      </c>
      <c r="I13" s="31">
        <f t="shared" si="0"/>
        <v>-6742165</v>
      </c>
      <c r="J13" s="31">
        <f t="shared" si="0"/>
        <v>135866665</v>
      </c>
      <c r="K13" s="31">
        <f t="shared" si="0"/>
        <v>1496890</v>
      </c>
      <c r="L13" s="31">
        <f t="shared" si="0"/>
        <v>-5635670</v>
      </c>
      <c r="M13" s="31">
        <f t="shared" si="0"/>
        <v>-323685</v>
      </c>
      <c r="N13" s="31">
        <f t="shared" si="0"/>
        <v>-4462465</v>
      </c>
      <c r="O13" s="31">
        <f t="shared" si="0"/>
        <v>-5591702</v>
      </c>
      <c r="P13" s="31">
        <f t="shared" si="0"/>
        <v>-275863</v>
      </c>
      <c r="Q13" s="31">
        <f t="shared" si="0"/>
        <v>18188938</v>
      </c>
      <c r="R13" s="31">
        <f t="shared" si="0"/>
        <v>12321373</v>
      </c>
      <c r="S13" s="31">
        <f t="shared" si="0"/>
        <v>-3405550</v>
      </c>
      <c r="T13" s="31">
        <f t="shared" si="0"/>
        <v>-3127464</v>
      </c>
      <c r="U13" s="31">
        <f t="shared" si="0"/>
        <v>-12914826</v>
      </c>
      <c r="V13" s="31">
        <f t="shared" si="0"/>
        <v>-19447840</v>
      </c>
      <c r="W13" s="31">
        <f t="shared" si="0"/>
        <v>124277733</v>
      </c>
      <c r="X13" s="31">
        <f t="shared" si="0"/>
        <v>145915445</v>
      </c>
      <c r="Y13" s="31">
        <f t="shared" si="0"/>
        <v>-21637712</v>
      </c>
      <c r="Z13" s="32">
        <f>+IF(X13&lt;&gt;0,+(Y13/X13)*100,0)</f>
        <v>-14.82893877341086</v>
      </c>
      <c r="AA13" s="33">
        <f>SUM(AA6:AA12)</f>
        <v>145915445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292466052</v>
      </c>
      <c r="D17" s="18"/>
      <c r="E17" s="19">
        <v>349386084</v>
      </c>
      <c r="F17" s="20">
        <v>393260000</v>
      </c>
      <c r="G17" s="24">
        <v>304340204</v>
      </c>
      <c r="H17" s="24">
        <v>-5004203</v>
      </c>
      <c r="I17" s="24">
        <v>2023923</v>
      </c>
      <c r="J17" s="20">
        <v>301359924</v>
      </c>
      <c r="K17" s="24">
        <v>-1378194</v>
      </c>
      <c r="L17" s="24">
        <v>7274216</v>
      </c>
      <c r="M17" s="20">
        <v>4031879</v>
      </c>
      <c r="N17" s="24">
        <v>9927901</v>
      </c>
      <c r="O17" s="24">
        <v>7124862</v>
      </c>
      <c r="P17" s="24">
        <v>146117</v>
      </c>
      <c r="Q17" s="20">
        <v>20883462</v>
      </c>
      <c r="R17" s="24">
        <v>28154441</v>
      </c>
      <c r="S17" s="24">
        <v>3345704</v>
      </c>
      <c r="T17" s="20">
        <v>8125254</v>
      </c>
      <c r="U17" s="24">
        <v>15476145</v>
      </c>
      <c r="V17" s="24">
        <v>26947103</v>
      </c>
      <c r="W17" s="24">
        <v>366389369</v>
      </c>
      <c r="X17" s="20">
        <v>393260000</v>
      </c>
      <c r="Y17" s="24">
        <v>-26870631</v>
      </c>
      <c r="Z17" s="25">
        <v>-6.8327902659817932</v>
      </c>
      <c r="AA17" s="26">
        <v>393260000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292466052</v>
      </c>
      <c r="D25" s="29">
        <f t="shared" ref="D25:Y25" si="1">SUM(D15:D24)</f>
        <v>0</v>
      </c>
      <c r="E25" s="35">
        <f t="shared" si="1"/>
        <v>349386084</v>
      </c>
      <c r="F25" s="36">
        <f t="shared" si="1"/>
        <v>393260000</v>
      </c>
      <c r="G25" s="36">
        <f t="shared" si="1"/>
        <v>304340204</v>
      </c>
      <c r="H25" s="36">
        <f t="shared" si="1"/>
        <v>-5004203</v>
      </c>
      <c r="I25" s="36">
        <f t="shared" si="1"/>
        <v>2023923</v>
      </c>
      <c r="J25" s="36">
        <f t="shared" si="1"/>
        <v>301359924</v>
      </c>
      <c r="K25" s="36">
        <f t="shared" si="1"/>
        <v>-1378194</v>
      </c>
      <c r="L25" s="36">
        <f t="shared" si="1"/>
        <v>7274216</v>
      </c>
      <c r="M25" s="36">
        <f t="shared" si="1"/>
        <v>4031879</v>
      </c>
      <c r="N25" s="36">
        <f t="shared" si="1"/>
        <v>9927901</v>
      </c>
      <c r="O25" s="36">
        <f t="shared" si="1"/>
        <v>7124862</v>
      </c>
      <c r="P25" s="36">
        <f t="shared" si="1"/>
        <v>146117</v>
      </c>
      <c r="Q25" s="36">
        <f t="shared" si="1"/>
        <v>20883462</v>
      </c>
      <c r="R25" s="36">
        <f t="shared" si="1"/>
        <v>28154441</v>
      </c>
      <c r="S25" s="36">
        <f t="shared" si="1"/>
        <v>3345704</v>
      </c>
      <c r="T25" s="36">
        <f t="shared" si="1"/>
        <v>8125254</v>
      </c>
      <c r="U25" s="36">
        <f t="shared" si="1"/>
        <v>15476145</v>
      </c>
      <c r="V25" s="36">
        <f t="shared" si="1"/>
        <v>26947103</v>
      </c>
      <c r="W25" s="36">
        <f t="shared" si="1"/>
        <v>366389369</v>
      </c>
      <c r="X25" s="36">
        <f t="shared" si="1"/>
        <v>393260000</v>
      </c>
      <c r="Y25" s="36">
        <f t="shared" si="1"/>
        <v>-26870631</v>
      </c>
      <c r="Z25" s="37">
        <f>+IF(X25&lt;&gt;0,+(Y25/X25)*100,0)</f>
        <v>-6.8327902659817932</v>
      </c>
      <c r="AA25" s="38">
        <f>SUM(AA15:AA24)</f>
        <v>393260000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416996262</v>
      </c>
      <c r="D26" s="29">
        <f>+D13+D25</f>
        <v>0</v>
      </c>
      <c r="E26" s="30">
        <f t="shared" si="2"/>
        <v>487242144</v>
      </c>
      <c r="F26" s="31">
        <f t="shared" si="2"/>
        <v>539175445</v>
      </c>
      <c r="G26" s="31">
        <f t="shared" si="2"/>
        <v>454247741</v>
      </c>
      <c r="H26" s="31">
        <f t="shared" si="2"/>
        <v>-12302910</v>
      </c>
      <c r="I26" s="31">
        <f t="shared" si="2"/>
        <v>-4718242</v>
      </c>
      <c r="J26" s="31">
        <f t="shared" si="2"/>
        <v>437226589</v>
      </c>
      <c r="K26" s="31">
        <f t="shared" si="2"/>
        <v>118696</v>
      </c>
      <c r="L26" s="31">
        <f t="shared" si="2"/>
        <v>1638546</v>
      </c>
      <c r="M26" s="31">
        <f t="shared" si="2"/>
        <v>3708194</v>
      </c>
      <c r="N26" s="31">
        <f t="shared" si="2"/>
        <v>5465436</v>
      </c>
      <c r="O26" s="31">
        <f t="shared" si="2"/>
        <v>1533160</v>
      </c>
      <c r="P26" s="31">
        <f t="shared" si="2"/>
        <v>-129746</v>
      </c>
      <c r="Q26" s="31">
        <f t="shared" si="2"/>
        <v>39072400</v>
      </c>
      <c r="R26" s="31">
        <f t="shared" si="2"/>
        <v>40475814</v>
      </c>
      <c r="S26" s="31">
        <f t="shared" si="2"/>
        <v>-59846</v>
      </c>
      <c r="T26" s="31">
        <f t="shared" si="2"/>
        <v>4997790</v>
      </c>
      <c r="U26" s="31">
        <f t="shared" si="2"/>
        <v>2561319</v>
      </c>
      <c r="V26" s="31">
        <f t="shared" si="2"/>
        <v>7499263</v>
      </c>
      <c r="W26" s="31">
        <f t="shared" si="2"/>
        <v>490667102</v>
      </c>
      <c r="X26" s="31">
        <f t="shared" si="2"/>
        <v>539175445</v>
      </c>
      <c r="Y26" s="31">
        <f t="shared" si="2"/>
        <v>-48508343</v>
      </c>
      <c r="Z26" s="32">
        <f>+IF(X26&lt;&gt;0,+(Y26/X26)*100,0)</f>
        <v>-8.996764123781638</v>
      </c>
      <c r="AA26" s="33">
        <f>+AA13+AA25</f>
        <v>539175445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-14613</v>
      </c>
      <c r="D31" s="18"/>
      <c r="E31" s="19">
        <v>-13538</v>
      </c>
      <c r="F31" s="20">
        <v>-14613</v>
      </c>
      <c r="G31" s="20">
        <v>-14927</v>
      </c>
      <c r="H31" s="20">
        <v>-834</v>
      </c>
      <c r="I31" s="20">
        <v>-1014</v>
      </c>
      <c r="J31" s="20">
        <v>-16775</v>
      </c>
      <c r="K31" s="20"/>
      <c r="L31" s="20">
        <v>-162</v>
      </c>
      <c r="M31" s="20">
        <v>-100</v>
      </c>
      <c r="N31" s="20">
        <v>-262</v>
      </c>
      <c r="O31" s="20">
        <v>-130</v>
      </c>
      <c r="P31" s="20">
        <v>-459</v>
      </c>
      <c r="Q31" s="20"/>
      <c r="R31" s="20">
        <v>-589</v>
      </c>
      <c r="S31" s="20"/>
      <c r="T31" s="20"/>
      <c r="U31" s="20">
        <v>-19</v>
      </c>
      <c r="V31" s="20">
        <v>-19</v>
      </c>
      <c r="W31" s="20">
        <v>-17645</v>
      </c>
      <c r="X31" s="20">
        <v>-14613</v>
      </c>
      <c r="Y31" s="20">
        <v>-3032</v>
      </c>
      <c r="Z31" s="21">
        <v>20.748648463696711</v>
      </c>
      <c r="AA31" s="22">
        <v>-14613</v>
      </c>
    </row>
    <row r="32" spans="1:27" x14ac:dyDescent="0.25">
      <c r="A32" s="23" t="s">
        <v>59</v>
      </c>
      <c r="B32" s="17" t="s">
        <v>32</v>
      </c>
      <c r="C32" s="18">
        <v>11567825</v>
      </c>
      <c r="D32" s="18"/>
      <c r="E32" s="19">
        <v>6192245</v>
      </c>
      <c r="F32" s="20">
        <v>11567825</v>
      </c>
      <c r="G32" s="20">
        <v>3692512</v>
      </c>
      <c r="H32" s="20">
        <v>6034991</v>
      </c>
      <c r="I32" s="20">
        <v>-4990579</v>
      </c>
      <c r="J32" s="20">
        <v>4736924</v>
      </c>
      <c r="K32" s="20">
        <v>-409032</v>
      </c>
      <c r="L32" s="20">
        <v>121489</v>
      </c>
      <c r="M32" s="20">
        <v>-146795</v>
      </c>
      <c r="N32" s="20">
        <v>-434338</v>
      </c>
      <c r="O32" s="20">
        <v>-27911</v>
      </c>
      <c r="P32" s="20">
        <v>-37252</v>
      </c>
      <c r="Q32" s="20">
        <v>727955</v>
      </c>
      <c r="R32" s="20">
        <v>662792</v>
      </c>
      <c r="S32" s="20">
        <v>-929134</v>
      </c>
      <c r="T32" s="20">
        <v>3010385</v>
      </c>
      <c r="U32" s="20">
        <v>803144</v>
      </c>
      <c r="V32" s="20">
        <v>2884395</v>
      </c>
      <c r="W32" s="20">
        <v>7849773</v>
      </c>
      <c r="X32" s="20">
        <v>11567825</v>
      </c>
      <c r="Y32" s="20">
        <v>-3718052</v>
      </c>
      <c r="Z32" s="21">
        <v>-32.141323023126645</v>
      </c>
      <c r="AA32" s="22">
        <v>11567825</v>
      </c>
    </row>
    <row r="33" spans="1:27" x14ac:dyDescent="0.25">
      <c r="A33" s="23" t="s">
        <v>60</v>
      </c>
      <c r="B33" s="17" t="s">
        <v>32</v>
      </c>
      <c r="C33" s="18">
        <v>-15610138</v>
      </c>
      <c r="D33" s="18"/>
      <c r="E33" s="19">
        <v>4007767</v>
      </c>
      <c r="F33" s="20">
        <v>-38274537</v>
      </c>
      <c r="G33" s="20">
        <v>5303089</v>
      </c>
      <c r="H33" s="20">
        <v>-11217888</v>
      </c>
      <c r="I33" s="20">
        <v>-5457436</v>
      </c>
      <c r="J33" s="20">
        <v>-11372235</v>
      </c>
      <c r="K33" s="20">
        <v>573735</v>
      </c>
      <c r="L33" s="20">
        <v>-8770075</v>
      </c>
      <c r="M33" s="20">
        <v>-7608435</v>
      </c>
      <c r="N33" s="20">
        <v>-15804775</v>
      </c>
      <c r="O33" s="20">
        <v>-7797339</v>
      </c>
      <c r="P33" s="20">
        <v>-1934202</v>
      </c>
      <c r="Q33" s="20">
        <v>11210323</v>
      </c>
      <c r="R33" s="20">
        <v>1478782</v>
      </c>
      <c r="S33" s="20">
        <v>-4088657</v>
      </c>
      <c r="T33" s="20">
        <v>-9230004</v>
      </c>
      <c r="U33" s="20">
        <v>-17123613</v>
      </c>
      <c r="V33" s="20">
        <v>-30442274</v>
      </c>
      <c r="W33" s="20">
        <v>-56140502</v>
      </c>
      <c r="X33" s="20">
        <v>-38274537</v>
      </c>
      <c r="Y33" s="20">
        <v>-17865965</v>
      </c>
      <c r="Z33" s="21">
        <v>46.678461453367809</v>
      </c>
      <c r="AA33" s="22">
        <v>-38274537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11534298</v>
      </c>
      <c r="D35" s="18"/>
      <c r="E35" s="19">
        <v>9956177</v>
      </c>
      <c r="F35" s="20">
        <v>12456422</v>
      </c>
      <c r="G35" s="20">
        <v>11849298</v>
      </c>
      <c r="H35" s="20">
        <v>281177</v>
      </c>
      <c r="I35" s="20">
        <v>249890</v>
      </c>
      <c r="J35" s="20">
        <v>12380365</v>
      </c>
      <c r="K35" s="20">
        <v>284134</v>
      </c>
      <c r="L35" s="20">
        <v>277175</v>
      </c>
      <c r="M35" s="20">
        <v>259635</v>
      </c>
      <c r="N35" s="20">
        <v>820944</v>
      </c>
      <c r="O35" s="20">
        <v>314604</v>
      </c>
      <c r="P35" s="20">
        <v>271018</v>
      </c>
      <c r="Q35" s="20">
        <v>268971</v>
      </c>
      <c r="R35" s="20">
        <v>854593</v>
      </c>
      <c r="S35" s="20">
        <v>258083</v>
      </c>
      <c r="T35" s="20">
        <v>401778</v>
      </c>
      <c r="U35" s="20">
        <v>420573</v>
      </c>
      <c r="V35" s="20">
        <v>1080434</v>
      </c>
      <c r="W35" s="20">
        <v>15136336</v>
      </c>
      <c r="X35" s="20">
        <v>12456422</v>
      </c>
      <c r="Y35" s="20">
        <v>2679914</v>
      </c>
      <c r="Z35" s="21">
        <v>21.514316069253272</v>
      </c>
      <c r="AA35" s="22">
        <v>12456422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7477372</v>
      </c>
      <c r="D37" s="29">
        <f t="shared" ref="D37:Y37" si="3">SUM(D29:D36)</f>
        <v>0</v>
      </c>
      <c r="E37" s="30">
        <f t="shared" si="3"/>
        <v>20142651</v>
      </c>
      <c r="F37" s="31">
        <f t="shared" si="3"/>
        <v>-14264903</v>
      </c>
      <c r="G37" s="31">
        <f t="shared" si="3"/>
        <v>20829972</v>
      </c>
      <c r="H37" s="31">
        <f t="shared" si="3"/>
        <v>-4902554</v>
      </c>
      <c r="I37" s="31">
        <f t="shared" si="3"/>
        <v>-10199139</v>
      </c>
      <c r="J37" s="31">
        <f t="shared" si="3"/>
        <v>5728279</v>
      </c>
      <c r="K37" s="31">
        <f t="shared" si="3"/>
        <v>448837</v>
      </c>
      <c r="L37" s="31">
        <f t="shared" si="3"/>
        <v>-8371573</v>
      </c>
      <c r="M37" s="31">
        <f t="shared" si="3"/>
        <v>-7495695</v>
      </c>
      <c r="N37" s="31">
        <f t="shared" si="3"/>
        <v>-15418431</v>
      </c>
      <c r="O37" s="31">
        <f t="shared" si="3"/>
        <v>-7510776</v>
      </c>
      <c r="P37" s="31">
        <f t="shared" si="3"/>
        <v>-1700895</v>
      </c>
      <c r="Q37" s="31">
        <f t="shared" si="3"/>
        <v>12207249</v>
      </c>
      <c r="R37" s="31">
        <f t="shared" si="3"/>
        <v>2995578</v>
      </c>
      <c r="S37" s="31">
        <f t="shared" si="3"/>
        <v>-4759708</v>
      </c>
      <c r="T37" s="31">
        <f t="shared" si="3"/>
        <v>-5817841</v>
      </c>
      <c r="U37" s="31">
        <f t="shared" si="3"/>
        <v>-15899915</v>
      </c>
      <c r="V37" s="31">
        <f t="shared" si="3"/>
        <v>-26477464</v>
      </c>
      <c r="W37" s="31">
        <f t="shared" si="3"/>
        <v>-33172038</v>
      </c>
      <c r="X37" s="31">
        <f t="shared" si="3"/>
        <v>-14264903</v>
      </c>
      <c r="Y37" s="31">
        <f t="shared" si="3"/>
        <v>-18907135</v>
      </c>
      <c r="Z37" s="32">
        <f>+IF(X37&lt;&gt;0,+(Y37/X37)*100,0)</f>
        <v>132.54303236411772</v>
      </c>
      <c r="AA37" s="33">
        <f>SUM(AA29:AA36)</f>
        <v>-14264903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7477372</v>
      </c>
      <c r="D44" s="29">
        <f>+D37+D43</f>
        <v>0</v>
      </c>
      <c r="E44" s="30">
        <f t="shared" si="5"/>
        <v>20142651</v>
      </c>
      <c r="F44" s="31">
        <f t="shared" si="5"/>
        <v>-14264903</v>
      </c>
      <c r="G44" s="31">
        <f t="shared" si="5"/>
        <v>20829972</v>
      </c>
      <c r="H44" s="31">
        <f t="shared" si="5"/>
        <v>-4902554</v>
      </c>
      <c r="I44" s="31">
        <f t="shared" si="5"/>
        <v>-10199139</v>
      </c>
      <c r="J44" s="31">
        <f t="shared" si="5"/>
        <v>5728279</v>
      </c>
      <c r="K44" s="31">
        <f t="shared" si="5"/>
        <v>448837</v>
      </c>
      <c r="L44" s="31">
        <f t="shared" si="5"/>
        <v>-8371573</v>
      </c>
      <c r="M44" s="31">
        <f t="shared" si="5"/>
        <v>-7495695</v>
      </c>
      <c r="N44" s="31">
        <f t="shared" si="5"/>
        <v>-15418431</v>
      </c>
      <c r="O44" s="31">
        <f t="shared" si="5"/>
        <v>-7510776</v>
      </c>
      <c r="P44" s="31">
        <f t="shared" si="5"/>
        <v>-1700895</v>
      </c>
      <c r="Q44" s="31">
        <f t="shared" si="5"/>
        <v>12207249</v>
      </c>
      <c r="R44" s="31">
        <f t="shared" si="5"/>
        <v>2995578</v>
      </c>
      <c r="S44" s="31">
        <f t="shared" si="5"/>
        <v>-4759708</v>
      </c>
      <c r="T44" s="31">
        <f t="shared" si="5"/>
        <v>-5817841</v>
      </c>
      <c r="U44" s="31">
        <f t="shared" si="5"/>
        <v>-15899915</v>
      </c>
      <c r="V44" s="31">
        <f t="shared" si="5"/>
        <v>-26477464</v>
      </c>
      <c r="W44" s="31">
        <f t="shared" si="5"/>
        <v>-33172038</v>
      </c>
      <c r="X44" s="31">
        <f t="shared" si="5"/>
        <v>-14264903</v>
      </c>
      <c r="Y44" s="31">
        <f t="shared" si="5"/>
        <v>-18907135</v>
      </c>
      <c r="Z44" s="32">
        <f>+IF(X44&lt;&gt;0,+(Y44/X44)*100,0)</f>
        <v>132.54303236411772</v>
      </c>
      <c r="AA44" s="33">
        <f>+AA37+AA43</f>
        <v>-14264903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409518890</v>
      </c>
      <c r="D45" s="42">
        <f t="shared" si="6"/>
        <v>0</v>
      </c>
      <c r="E45" s="43">
        <f t="shared" si="6"/>
        <v>467099493</v>
      </c>
      <c r="F45" s="44">
        <f t="shared" si="6"/>
        <v>553440348</v>
      </c>
      <c r="G45" s="44">
        <f t="shared" si="6"/>
        <v>433417769</v>
      </c>
      <c r="H45" s="44">
        <f t="shared" si="6"/>
        <v>-7400356</v>
      </c>
      <c r="I45" s="44">
        <f t="shared" si="6"/>
        <v>5480897</v>
      </c>
      <c r="J45" s="44">
        <f t="shared" si="6"/>
        <v>431498310</v>
      </c>
      <c r="K45" s="44">
        <f t="shared" si="6"/>
        <v>-330141</v>
      </c>
      <c r="L45" s="44">
        <f t="shared" si="6"/>
        <v>10010119</v>
      </c>
      <c r="M45" s="44">
        <f t="shared" si="6"/>
        <v>11203889</v>
      </c>
      <c r="N45" s="44">
        <f t="shared" si="6"/>
        <v>20883867</v>
      </c>
      <c r="O45" s="44">
        <f t="shared" si="6"/>
        <v>9043936</v>
      </c>
      <c r="P45" s="44">
        <f t="shared" si="6"/>
        <v>1571149</v>
      </c>
      <c r="Q45" s="44">
        <f t="shared" si="6"/>
        <v>26865151</v>
      </c>
      <c r="R45" s="44">
        <f t="shared" si="6"/>
        <v>37480236</v>
      </c>
      <c r="S45" s="44">
        <f t="shared" si="6"/>
        <v>4699862</v>
      </c>
      <c r="T45" s="44">
        <f t="shared" si="6"/>
        <v>10815631</v>
      </c>
      <c r="U45" s="44">
        <f t="shared" si="6"/>
        <v>18461234</v>
      </c>
      <c r="V45" s="44">
        <f t="shared" si="6"/>
        <v>33976727</v>
      </c>
      <c r="W45" s="44">
        <f t="shared" si="6"/>
        <v>523839140</v>
      </c>
      <c r="X45" s="44">
        <f t="shared" si="6"/>
        <v>553440348</v>
      </c>
      <c r="Y45" s="44">
        <f t="shared" si="6"/>
        <v>-29601208</v>
      </c>
      <c r="Z45" s="45">
        <f>+IF(X45&lt;&gt;0,+(Y45/X45)*100,0)</f>
        <v>-5.3485814879546876</v>
      </c>
      <c r="AA45" s="46">
        <f>+AA26-AA44</f>
        <v>553440348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214385584</v>
      </c>
      <c r="D47" s="18"/>
      <c r="E47" s="19">
        <v>118104102</v>
      </c>
      <c r="F47" s="20">
        <v>357092016</v>
      </c>
      <c r="G47" s="20">
        <v>211556971</v>
      </c>
      <c r="H47" s="20">
        <v>17796269</v>
      </c>
      <c r="I47" s="20">
        <v>4621728</v>
      </c>
      <c r="J47" s="20">
        <v>233974968</v>
      </c>
      <c r="K47" s="20">
        <v>-132206</v>
      </c>
      <c r="L47" s="20">
        <v>9208599</v>
      </c>
      <c r="M47" s="20">
        <v>10317052</v>
      </c>
      <c r="N47" s="20">
        <v>19393445</v>
      </c>
      <c r="O47" s="20">
        <v>8202534</v>
      </c>
      <c r="P47" s="20">
        <v>641727</v>
      </c>
      <c r="Q47" s="20">
        <v>26075361</v>
      </c>
      <c r="R47" s="20">
        <v>34919622</v>
      </c>
      <c r="S47" s="20">
        <v>3926541</v>
      </c>
      <c r="T47" s="20">
        <v>4839183</v>
      </c>
      <c r="U47" s="20">
        <v>16660439</v>
      </c>
      <c r="V47" s="20">
        <v>25426163</v>
      </c>
      <c r="W47" s="20">
        <v>313714198</v>
      </c>
      <c r="X47" s="20">
        <v>357092016</v>
      </c>
      <c r="Y47" s="20">
        <v>-43377818</v>
      </c>
      <c r="Z47" s="47">
        <v>-12.147518302397442</v>
      </c>
      <c r="AA47" s="22">
        <v>357092016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214385584</v>
      </c>
      <c r="D50" s="50">
        <f t="shared" ref="D50:Y50" si="7">SUM(D47:D49)</f>
        <v>0</v>
      </c>
      <c r="E50" s="51">
        <f t="shared" si="7"/>
        <v>118104102</v>
      </c>
      <c r="F50" s="52">
        <f t="shared" si="7"/>
        <v>357092016</v>
      </c>
      <c r="G50" s="52">
        <f t="shared" si="7"/>
        <v>211556971</v>
      </c>
      <c r="H50" s="52">
        <f t="shared" si="7"/>
        <v>17796269</v>
      </c>
      <c r="I50" s="52">
        <f t="shared" si="7"/>
        <v>4621728</v>
      </c>
      <c r="J50" s="52">
        <f t="shared" si="7"/>
        <v>233974968</v>
      </c>
      <c r="K50" s="52">
        <f t="shared" si="7"/>
        <v>-132206</v>
      </c>
      <c r="L50" s="52">
        <f t="shared" si="7"/>
        <v>9208599</v>
      </c>
      <c r="M50" s="52">
        <f t="shared" si="7"/>
        <v>10317052</v>
      </c>
      <c r="N50" s="52">
        <f t="shared" si="7"/>
        <v>19393445</v>
      </c>
      <c r="O50" s="52">
        <f t="shared" si="7"/>
        <v>8202534</v>
      </c>
      <c r="P50" s="52">
        <f t="shared" si="7"/>
        <v>641727</v>
      </c>
      <c r="Q50" s="52">
        <f t="shared" si="7"/>
        <v>26075361</v>
      </c>
      <c r="R50" s="52">
        <f t="shared" si="7"/>
        <v>34919622</v>
      </c>
      <c r="S50" s="52">
        <f t="shared" si="7"/>
        <v>3926541</v>
      </c>
      <c r="T50" s="52">
        <f t="shared" si="7"/>
        <v>4839183</v>
      </c>
      <c r="U50" s="52">
        <f t="shared" si="7"/>
        <v>16660439</v>
      </c>
      <c r="V50" s="52">
        <f t="shared" si="7"/>
        <v>25426163</v>
      </c>
      <c r="W50" s="52">
        <f t="shared" si="7"/>
        <v>313714198</v>
      </c>
      <c r="X50" s="52">
        <f t="shared" si="7"/>
        <v>357092016</v>
      </c>
      <c r="Y50" s="52">
        <f t="shared" si="7"/>
        <v>-43377818</v>
      </c>
      <c r="Z50" s="53">
        <f>+IF(X50&lt;&gt;0,+(Y50/X50)*100,0)</f>
        <v>-12.147518302397442</v>
      </c>
      <c r="AA50" s="54">
        <f>SUM(AA47:AA49)</f>
        <v>357092016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-21182449</v>
      </c>
      <c r="D6" s="18"/>
      <c r="E6" s="19">
        <v>-11856048</v>
      </c>
      <c r="F6" s="20">
        <v>-13672829</v>
      </c>
      <c r="G6" s="20">
        <v>-1480163</v>
      </c>
      <c r="H6" s="20">
        <v>-85246</v>
      </c>
      <c r="I6" s="20">
        <v>-3438674</v>
      </c>
      <c r="J6" s="20">
        <v>-5004083</v>
      </c>
      <c r="K6" s="20">
        <v>-543522</v>
      </c>
      <c r="L6" s="20">
        <v>-4236828</v>
      </c>
      <c r="M6" s="20"/>
      <c r="N6" s="20">
        <v>-4780350</v>
      </c>
      <c r="O6" s="20">
        <v>-3091</v>
      </c>
      <c r="P6" s="20">
        <v>-3019337</v>
      </c>
      <c r="Q6" s="20">
        <v>1994607</v>
      </c>
      <c r="R6" s="20">
        <v>-1027821</v>
      </c>
      <c r="S6" s="20">
        <v>-731377</v>
      </c>
      <c r="T6" s="20">
        <v>-1927213</v>
      </c>
      <c r="U6" s="20">
        <v>-117985</v>
      </c>
      <c r="V6" s="20">
        <v>-2776575</v>
      </c>
      <c r="W6" s="20">
        <v>-13588829</v>
      </c>
      <c r="X6" s="20">
        <v>-13672829</v>
      </c>
      <c r="Y6" s="20">
        <v>84000</v>
      </c>
      <c r="Z6" s="21">
        <v>-0.61435713121256763</v>
      </c>
      <c r="AA6" s="22">
        <v>-13672829</v>
      </c>
    </row>
    <row r="7" spans="1:27" x14ac:dyDescent="0.25">
      <c r="A7" s="23" t="s">
        <v>35</v>
      </c>
      <c r="B7" s="17" t="s">
        <v>32</v>
      </c>
      <c r="C7" s="18">
        <v>-3144513</v>
      </c>
      <c r="D7" s="18"/>
      <c r="E7" s="19">
        <v>-1122554</v>
      </c>
      <c r="F7" s="20">
        <v>786860</v>
      </c>
      <c r="G7" s="20">
        <v>4931697</v>
      </c>
      <c r="H7" s="20">
        <v>154468</v>
      </c>
      <c r="I7" s="20">
        <v>308084</v>
      </c>
      <c r="J7" s="20">
        <v>5394249</v>
      </c>
      <c r="K7" s="20">
        <v>156394</v>
      </c>
      <c r="L7" s="20">
        <v>155065</v>
      </c>
      <c r="M7" s="20"/>
      <c r="N7" s="20">
        <v>311459</v>
      </c>
      <c r="O7" s="20">
        <v>164095</v>
      </c>
      <c r="P7" s="20">
        <v>166796</v>
      </c>
      <c r="Q7" s="20">
        <v>166008</v>
      </c>
      <c r="R7" s="20">
        <v>496899</v>
      </c>
      <c r="S7" s="20">
        <v>168663</v>
      </c>
      <c r="T7" s="20">
        <v>169492</v>
      </c>
      <c r="U7" s="20">
        <v>1102240</v>
      </c>
      <c r="V7" s="20">
        <v>1440395</v>
      </c>
      <c r="W7" s="20">
        <v>7643002</v>
      </c>
      <c r="X7" s="20">
        <v>786860</v>
      </c>
      <c r="Y7" s="20">
        <v>6856142</v>
      </c>
      <c r="Z7" s="21">
        <v>871.32933431614265</v>
      </c>
      <c r="AA7" s="22">
        <v>786860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-2297</v>
      </c>
      <c r="D10" s="18"/>
      <c r="E10" s="19"/>
      <c r="F10" s="20"/>
      <c r="G10" s="20"/>
      <c r="H10" s="20"/>
      <c r="I10" s="20"/>
      <c r="J10" s="20"/>
      <c r="K10" s="20">
        <v>-744</v>
      </c>
      <c r="L10" s="20"/>
      <c r="M10" s="20"/>
      <c r="N10" s="20">
        <v>-744</v>
      </c>
      <c r="O10" s="20"/>
      <c r="P10" s="20"/>
      <c r="Q10" s="20">
        <v>-657</v>
      </c>
      <c r="R10" s="20">
        <v>-657</v>
      </c>
      <c r="S10" s="20"/>
      <c r="T10" s="20"/>
      <c r="U10" s="20">
        <v>-511</v>
      </c>
      <c r="V10" s="20">
        <v>-511</v>
      </c>
      <c r="W10" s="20">
        <v>-1912</v>
      </c>
      <c r="X10" s="20"/>
      <c r="Y10" s="20">
        <v>-1912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-24329259</v>
      </c>
      <c r="D13" s="29">
        <f>SUM(D6:D12)</f>
        <v>0</v>
      </c>
      <c r="E13" s="30">
        <f t="shared" si="0"/>
        <v>-12978602</v>
      </c>
      <c r="F13" s="31">
        <f t="shared" si="0"/>
        <v>-12885969</v>
      </c>
      <c r="G13" s="31">
        <f t="shared" si="0"/>
        <v>3451534</v>
      </c>
      <c r="H13" s="31">
        <f t="shared" si="0"/>
        <v>69222</v>
      </c>
      <c r="I13" s="31">
        <f t="shared" si="0"/>
        <v>-3130590</v>
      </c>
      <c r="J13" s="31">
        <f t="shared" si="0"/>
        <v>390166</v>
      </c>
      <c r="K13" s="31">
        <f t="shared" si="0"/>
        <v>-387872</v>
      </c>
      <c r="L13" s="31">
        <f t="shared" si="0"/>
        <v>-4081763</v>
      </c>
      <c r="M13" s="31">
        <f t="shared" si="0"/>
        <v>0</v>
      </c>
      <c r="N13" s="31">
        <f t="shared" si="0"/>
        <v>-4469635</v>
      </c>
      <c r="O13" s="31">
        <f t="shared" si="0"/>
        <v>161004</v>
      </c>
      <c r="P13" s="31">
        <f t="shared" si="0"/>
        <v>-2852541</v>
      </c>
      <c r="Q13" s="31">
        <f t="shared" si="0"/>
        <v>2159958</v>
      </c>
      <c r="R13" s="31">
        <f t="shared" si="0"/>
        <v>-531579</v>
      </c>
      <c r="S13" s="31">
        <f t="shared" si="0"/>
        <v>-562714</v>
      </c>
      <c r="T13" s="31">
        <f t="shared" si="0"/>
        <v>-1757721</v>
      </c>
      <c r="U13" s="31">
        <f t="shared" si="0"/>
        <v>983744</v>
      </c>
      <c r="V13" s="31">
        <f t="shared" si="0"/>
        <v>-1336691</v>
      </c>
      <c r="W13" s="31">
        <f t="shared" si="0"/>
        <v>-5947739</v>
      </c>
      <c r="X13" s="31">
        <f t="shared" si="0"/>
        <v>-12885969</v>
      </c>
      <c r="Y13" s="31">
        <f t="shared" si="0"/>
        <v>6938230</v>
      </c>
      <c r="Z13" s="32">
        <f>+IF(X13&lt;&gt;0,+(Y13/X13)*100,0)</f>
        <v>-53.843292654203964</v>
      </c>
      <c r="AA13" s="33">
        <f>SUM(AA6:AA12)</f>
        <v>-12885969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22357299</v>
      </c>
      <c r="D17" s="18"/>
      <c r="E17" s="19">
        <v>17446899</v>
      </c>
      <c r="F17" s="20">
        <v>18577334</v>
      </c>
      <c r="G17" s="24">
        <v>48798927</v>
      </c>
      <c r="H17" s="24"/>
      <c r="I17" s="24">
        <v>3345425</v>
      </c>
      <c r="J17" s="20">
        <v>52144352</v>
      </c>
      <c r="K17" s="24">
        <v>1794955</v>
      </c>
      <c r="L17" s="24">
        <v>3805396</v>
      </c>
      <c r="M17" s="20"/>
      <c r="N17" s="24">
        <v>5600351</v>
      </c>
      <c r="O17" s="24"/>
      <c r="P17" s="24">
        <v>1849649</v>
      </c>
      <c r="Q17" s="20">
        <v>1585259</v>
      </c>
      <c r="R17" s="24">
        <v>3434908</v>
      </c>
      <c r="S17" s="24">
        <v>790873</v>
      </c>
      <c r="T17" s="20">
        <v>1907103</v>
      </c>
      <c r="U17" s="24">
        <v>4567015</v>
      </c>
      <c r="V17" s="24">
        <v>7264991</v>
      </c>
      <c r="W17" s="24">
        <v>68444602</v>
      </c>
      <c r="X17" s="20">
        <v>18577334</v>
      </c>
      <c r="Y17" s="24">
        <v>49867268</v>
      </c>
      <c r="Z17" s="25">
        <v>268.43070162812381</v>
      </c>
      <c r="AA17" s="26">
        <v>18577334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22357299</v>
      </c>
      <c r="D25" s="29">
        <f t="shared" ref="D25:Y25" si="1">SUM(D15:D24)</f>
        <v>0</v>
      </c>
      <c r="E25" s="35">
        <f t="shared" si="1"/>
        <v>17446899</v>
      </c>
      <c r="F25" s="36">
        <f t="shared" si="1"/>
        <v>18577334</v>
      </c>
      <c r="G25" s="36">
        <f t="shared" si="1"/>
        <v>48798927</v>
      </c>
      <c r="H25" s="36">
        <f t="shared" si="1"/>
        <v>0</v>
      </c>
      <c r="I25" s="36">
        <f t="shared" si="1"/>
        <v>3345425</v>
      </c>
      <c r="J25" s="36">
        <f t="shared" si="1"/>
        <v>52144352</v>
      </c>
      <c r="K25" s="36">
        <f t="shared" si="1"/>
        <v>1794955</v>
      </c>
      <c r="L25" s="36">
        <f t="shared" si="1"/>
        <v>3805396</v>
      </c>
      <c r="M25" s="36">
        <f t="shared" si="1"/>
        <v>0</v>
      </c>
      <c r="N25" s="36">
        <f t="shared" si="1"/>
        <v>5600351</v>
      </c>
      <c r="O25" s="36">
        <f t="shared" si="1"/>
        <v>0</v>
      </c>
      <c r="P25" s="36">
        <f t="shared" si="1"/>
        <v>1849649</v>
      </c>
      <c r="Q25" s="36">
        <f t="shared" si="1"/>
        <v>1585259</v>
      </c>
      <c r="R25" s="36">
        <f t="shared" si="1"/>
        <v>3434908</v>
      </c>
      <c r="S25" s="36">
        <f t="shared" si="1"/>
        <v>790873</v>
      </c>
      <c r="T25" s="36">
        <f t="shared" si="1"/>
        <v>1907103</v>
      </c>
      <c r="U25" s="36">
        <f t="shared" si="1"/>
        <v>4567015</v>
      </c>
      <c r="V25" s="36">
        <f t="shared" si="1"/>
        <v>7264991</v>
      </c>
      <c r="W25" s="36">
        <f t="shared" si="1"/>
        <v>68444602</v>
      </c>
      <c r="X25" s="36">
        <f t="shared" si="1"/>
        <v>18577334</v>
      </c>
      <c r="Y25" s="36">
        <f t="shared" si="1"/>
        <v>49867268</v>
      </c>
      <c r="Z25" s="37">
        <f>+IF(X25&lt;&gt;0,+(Y25/X25)*100,0)</f>
        <v>268.43070162812381</v>
      </c>
      <c r="AA25" s="38">
        <f>SUM(AA15:AA24)</f>
        <v>18577334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-1971960</v>
      </c>
      <c r="D26" s="29">
        <f>+D13+D25</f>
        <v>0</v>
      </c>
      <c r="E26" s="30">
        <f t="shared" si="2"/>
        <v>4468297</v>
      </c>
      <c r="F26" s="31">
        <f t="shared" si="2"/>
        <v>5691365</v>
      </c>
      <c r="G26" s="31">
        <f t="shared" si="2"/>
        <v>52250461</v>
      </c>
      <c r="H26" s="31">
        <f t="shared" si="2"/>
        <v>69222</v>
      </c>
      <c r="I26" s="31">
        <f t="shared" si="2"/>
        <v>214835</v>
      </c>
      <c r="J26" s="31">
        <f t="shared" si="2"/>
        <v>52534518</v>
      </c>
      <c r="K26" s="31">
        <f t="shared" si="2"/>
        <v>1407083</v>
      </c>
      <c r="L26" s="31">
        <f t="shared" si="2"/>
        <v>-276367</v>
      </c>
      <c r="M26" s="31">
        <f t="shared" si="2"/>
        <v>0</v>
      </c>
      <c r="N26" s="31">
        <f t="shared" si="2"/>
        <v>1130716</v>
      </c>
      <c r="O26" s="31">
        <f t="shared" si="2"/>
        <v>161004</v>
      </c>
      <c r="P26" s="31">
        <f t="shared" si="2"/>
        <v>-1002892</v>
      </c>
      <c r="Q26" s="31">
        <f t="shared" si="2"/>
        <v>3745217</v>
      </c>
      <c r="R26" s="31">
        <f t="shared" si="2"/>
        <v>2903329</v>
      </c>
      <c r="S26" s="31">
        <f t="shared" si="2"/>
        <v>228159</v>
      </c>
      <c r="T26" s="31">
        <f t="shared" si="2"/>
        <v>149382</v>
      </c>
      <c r="U26" s="31">
        <f t="shared" si="2"/>
        <v>5550759</v>
      </c>
      <c r="V26" s="31">
        <f t="shared" si="2"/>
        <v>5928300</v>
      </c>
      <c r="W26" s="31">
        <f t="shared" si="2"/>
        <v>62496863</v>
      </c>
      <c r="X26" s="31">
        <f t="shared" si="2"/>
        <v>5691365</v>
      </c>
      <c r="Y26" s="31">
        <f t="shared" si="2"/>
        <v>56805498</v>
      </c>
      <c r="Z26" s="32">
        <f>+IF(X26&lt;&gt;0,+(Y26/X26)*100,0)</f>
        <v>998.09971773028087</v>
      </c>
      <c r="AA26" s="33">
        <f>+AA13+AA25</f>
        <v>5691365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12334653</v>
      </c>
      <c r="D32" s="18"/>
      <c r="E32" s="19"/>
      <c r="F32" s="20"/>
      <c r="G32" s="20">
        <v>-4050611</v>
      </c>
      <c r="H32" s="20">
        <v>1249210</v>
      </c>
      <c r="I32" s="20">
        <v>691797</v>
      </c>
      <c r="J32" s="20">
        <v>-2109604</v>
      </c>
      <c r="K32" s="20">
        <v>2210702</v>
      </c>
      <c r="L32" s="20">
        <v>101221</v>
      </c>
      <c r="M32" s="20"/>
      <c r="N32" s="20">
        <v>2311923</v>
      </c>
      <c r="O32" s="20">
        <v>520202</v>
      </c>
      <c r="P32" s="20">
        <v>-307323</v>
      </c>
      <c r="Q32" s="20">
        <v>-765713</v>
      </c>
      <c r="R32" s="20">
        <v>-552834</v>
      </c>
      <c r="S32" s="20">
        <v>670620</v>
      </c>
      <c r="T32" s="20">
        <v>501893</v>
      </c>
      <c r="U32" s="20">
        <v>1241475</v>
      </c>
      <c r="V32" s="20">
        <v>2413988</v>
      </c>
      <c r="W32" s="20">
        <v>2063473</v>
      </c>
      <c r="X32" s="20"/>
      <c r="Y32" s="20">
        <v>2063473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-409112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-360</v>
      </c>
      <c r="V35" s="20">
        <v>-360</v>
      </c>
      <c r="W35" s="20">
        <v>-360</v>
      </c>
      <c r="X35" s="20"/>
      <c r="Y35" s="20">
        <v>-360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11925541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-4050611</v>
      </c>
      <c r="H37" s="31">
        <f t="shared" si="3"/>
        <v>1249210</v>
      </c>
      <c r="I37" s="31">
        <f t="shared" si="3"/>
        <v>691797</v>
      </c>
      <c r="J37" s="31">
        <f t="shared" si="3"/>
        <v>-2109604</v>
      </c>
      <c r="K37" s="31">
        <f t="shared" si="3"/>
        <v>2210702</v>
      </c>
      <c r="L37" s="31">
        <f t="shared" si="3"/>
        <v>101221</v>
      </c>
      <c r="M37" s="31">
        <f t="shared" si="3"/>
        <v>0</v>
      </c>
      <c r="N37" s="31">
        <f t="shared" si="3"/>
        <v>2311923</v>
      </c>
      <c r="O37" s="31">
        <f t="shared" si="3"/>
        <v>520202</v>
      </c>
      <c r="P37" s="31">
        <f t="shared" si="3"/>
        <v>-307323</v>
      </c>
      <c r="Q37" s="31">
        <f t="shared" si="3"/>
        <v>-765713</v>
      </c>
      <c r="R37" s="31">
        <f t="shared" si="3"/>
        <v>-552834</v>
      </c>
      <c r="S37" s="31">
        <f t="shared" si="3"/>
        <v>670620</v>
      </c>
      <c r="T37" s="31">
        <f t="shared" si="3"/>
        <v>501893</v>
      </c>
      <c r="U37" s="31">
        <f t="shared" si="3"/>
        <v>1241115</v>
      </c>
      <c r="V37" s="31">
        <f t="shared" si="3"/>
        <v>2413628</v>
      </c>
      <c r="W37" s="31">
        <f t="shared" si="3"/>
        <v>2063113</v>
      </c>
      <c r="X37" s="31">
        <f t="shared" si="3"/>
        <v>0</v>
      </c>
      <c r="Y37" s="31">
        <f t="shared" si="3"/>
        <v>2063113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11925541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-4050611</v>
      </c>
      <c r="H44" s="31">
        <f t="shared" si="5"/>
        <v>1249210</v>
      </c>
      <c r="I44" s="31">
        <f t="shared" si="5"/>
        <v>691797</v>
      </c>
      <c r="J44" s="31">
        <f t="shared" si="5"/>
        <v>-2109604</v>
      </c>
      <c r="K44" s="31">
        <f t="shared" si="5"/>
        <v>2210702</v>
      </c>
      <c r="L44" s="31">
        <f t="shared" si="5"/>
        <v>101221</v>
      </c>
      <c r="M44" s="31">
        <f t="shared" si="5"/>
        <v>0</v>
      </c>
      <c r="N44" s="31">
        <f t="shared" si="5"/>
        <v>2311923</v>
      </c>
      <c r="O44" s="31">
        <f t="shared" si="5"/>
        <v>520202</v>
      </c>
      <c r="P44" s="31">
        <f t="shared" si="5"/>
        <v>-307323</v>
      </c>
      <c r="Q44" s="31">
        <f t="shared" si="5"/>
        <v>-765713</v>
      </c>
      <c r="R44" s="31">
        <f t="shared" si="5"/>
        <v>-552834</v>
      </c>
      <c r="S44" s="31">
        <f t="shared" si="5"/>
        <v>670620</v>
      </c>
      <c r="T44" s="31">
        <f t="shared" si="5"/>
        <v>501893</v>
      </c>
      <c r="U44" s="31">
        <f t="shared" si="5"/>
        <v>1241115</v>
      </c>
      <c r="V44" s="31">
        <f t="shared" si="5"/>
        <v>2413628</v>
      </c>
      <c r="W44" s="31">
        <f t="shared" si="5"/>
        <v>2063113</v>
      </c>
      <c r="X44" s="31">
        <f t="shared" si="5"/>
        <v>0</v>
      </c>
      <c r="Y44" s="31">
        <f t="shared" si="5"/>
        <v>2063113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-13897501</v>
      </c>
      <c r="D45" s="42">
        <f t="shared" si="6"/>
        <v>0</v>
      </c>
      <c r="E45" s="43">
        <f t="shared" si="6"/>
        <v>4468297</v>
      </c>
      <c r="F45" s="44">
        <f t="shared" si="6"/>
        <v>5691365</v>
      </c>
      <c r="G45" s="44">
        <f t="shared" si="6"/>
        <v>56301072</v>
      </c>
      <c r="H45" s="44">
        <f t="shared" si="6"/>
        <v>-1179988</v>
      </c>
      <c r="I45" s="44">
        <f t="shared" si="6"/>
        <v>-476962</v>
      </c>
      <c r="J45" s="44">
        <f t="shared" si="6"/>
        <v>54644122</v>
      </c>
      <c r="K45" s="44">
        <f t="shared" si="6"/>
        <v>-803619</v>
      </c>
      <c r="L45" s="44">
        <f t="shared" si="6"/>
        <v>-377588</v>
      </c>
      <c r="M45" s="44">
        <f t="shared" si="6"/>
        <v>0</v>
      </c>
      <c r="N45" s="44">
        <f t="shared" si="6"/>
        <v>-1181207</v>
      </c>
      <c r="O45" s="44">
        <f t="shared" si="6"/>
        <v>-359198</v>
      </c>
      <c r="P45" s="44">
        <f t="shared" si="6"/>
        <v>-695569</v>
      </c>
      <c r="Q45" s="44">
        <f t="shared" si="6"/>
        <v>4510930</v>
      </c>
      <c r="R45" s="44">
        <f t="shared" si="6"/>
        <v>3456163</v>
      </c>
      <c r="S45" s="44">
        <f t="shared" si="6"/>
        <v>-442461</v>
      </c>
      <c r="T45" s="44">
        <f t="shared" si="6"/>
        <v>-352511</v>
      </c>
      <c r="U45" s="44">
        <f t="shared" si="6"/>
        <v>4309644</v>
      </c>
      <c r="V45" s="44">
        <f t="shared" si="6"/>
        <v>3514672</v>
      </c>
      <c r="W45" s="44">
        <f t="shared" si="6"/>
        <v>60433750</v>
      </c>
      <c r="X45" s="44">
        <f t="shared" si="6"/>
        <v>5691365</v>
      </c>
      <c r="Y45" s="44">
        <f t="shared" si="6"/>
        <v>54742385</v>
      </c>
      <c r="Z45" s="45">
        <f>+IF(X45&lt;&gt;0,+(Y45/X45)*100,0)</f>
        <v>961.84983742915801</v>
      </c>
      <c r="AA45" s="46">
        <f>+AA26-AA44</f>
        <v>5691365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33455650</v>
      </c>
      <c r="D6" s="18"/>
      <c r="E6" s="19">
        <v>-27976928</v>
      </c>
      <c r="F6" s="20">
        <v>90989783</v>
      </c>
      <c r="G6" s="20">
        <v>45435800</v>
      </c>
      <c r="H6" s="20">
        <v>3455506</v>
      </c>
      <c r="I6" s="20">
        <v>862308</v>
      </c>
      <c r="J6" s="20">
        <v>49753614</v>
      </c>
      <c r="K6" s="20">
        <v>-632796</v>
      </c>
      <c r="L6" s="20">
        <v>851372</v>
      </c>
      <c r="M6" s="20">
        <v>-457183</v>
      </c>
      <c r="N6" s="20">
        <v>-238607</v>
      </c>
      <c r="O6" s="20">
        <v>3401593</v>
      </c>
      <c r="P6" s="20">
        <v>3313072</v>
      </c>
      <c r="Q6" s="20">
        <v>-2893453</v>
      </c>
      <c r="R6" s="20">
        <v>3821212</v>
      </c>
      <c r="S6" s="20">
        <v>575660</v>
      </c>
      <c r="T6" s="20">
        <v>-1977859</v>
      </c>
      <c r="U6" s="20">
        <v>207789</v>
      </c>
      <c r="V6" s="20">
        <v>-1194410</v>
      </c>
      <c r="W6" s="20">
        <v>52141809</v>
      </c>
      <c r="X6" s="20">
        <v>90989783</v>
      </c>
      <c r="Y6" s="20">
        <v>-38847974</v>
      </c>
      <c r="Z6" s="21">
        <v>-42.694874874028436</v>
      </c>
      <c r="AA6" s="22">
        <v>90989783</v>
      </c>
    </row>
    <row r="7" spans="1:27" x14ac:dyDescent="0.25">
      <c r="A7" s="23" t="s">
        <v>35</v>
      </c>
      <c r="B7" s="17" t="s">
        <v>32</v>
      </c>
      <c r="C7" s="18">
        <v>44947259</v>
      </c>
      <c r="D7" s="18"/>
      <c r="E7" s="19">
        <v>70413252</v>
      </c>
      <c r="F7" s="20">
        <v>2357636</v>
      </c>
      <c r="G7" s="20">
        <v>47978823</v>
      </c>
      <c r="H7" s="20">
        <v>-12103296</v>
      </c>
      <c r="I7" s="20">
        <v>-4094196</v>
      </c>
      <c r="J7" s="20">
        <v>31781331</v>
      </c>
      <c r="K7" s="20">
        <v>-4943296</v>
      </c>
      <c r="L7" s="20">
        <v>-4716501</v>
      </c>
      <c r="M7" s="20">
        <v>-6518630</v>
      </c>
      <c r="N7" s="20">
        <v>-16178427</v>
      </c>
      <c r="O7" s="20">
        <v>-4444801</v>
      </c>
      <c r="P7" s="20">
        <v>40386</v>
      </c>
      <c r="Q7" s="20">
        <v>-27812333</v>
      </c>
      <c r="R7" s="20">
        <v>-32216748</v>
      </c>
      <c r="S7" s="20">
        <v>-28292113</v>
      </c>
      <c r="T7" s="20">
        <v>57659641</v>
      </c>
      <c r="U7" s="20">
        <v>-639838</v>
      </c>
      <c r="V7" s="20">
        <v>28727690</v>
      </c>
      <c r="W7" s="20">
        <v>12113846</v>
      </c>
      <c r="X7" s="20">
        <v>2357636</v>
      </c>
      <c r="Y7" s="20">
        <v>9756210</v>
      </c>
      <c r="Z7" s="21">
        <v>413.81324343537341</v>
      </c>
      <c r="AA7" s="22">
        <v>2357636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-4856996</v>
      </c>
      <c r="D10" s="18"/>
      <c r="E10" s="19">
        <v>-5258000</v>
      </c>
      <c r="F10" s="20">
        <v>-6916000</v>
      </c>
      <c r="G10" s="20">
        <v>-5041442</v>
      </c>
      <c r="H10" s="20">
        <v>-198024</v>
      </c>
      <c r="I10" s="20">
        <v>-155137</v>
      </c>
      <c r="J10" s="20">
        <v>-5394603</v>
      </c>
      <c r="K10" s="20">
        <v>-194201</v>
      </c>
      <c r="L10" s="20">
        <v>-161357</v>
      </c>
      <c r="M10" s="20">
        <v>-244370</v>
      </c>
      <c r="N10" s="20">
        <v>-599928</v>
      </c>
      <c r="O10" s="20">
        <v>-238529</v>
      </c>
      <c r="P10" s="20">
        <v>-97440</v>
      </c>
      <c r="Q10" s="20">
        <v>-141139</v>
      </c>
      <c r="R10" s="20">
        <v>-477108</v>
      </c>
      <c r="S10" s="20">
        <v>-149989</v>
      </c>
      <c r="T10" s="20">
        <v>-136984</v>
      </c>
      <c r="U10" s="20">
        <v>-92015</v>
      </c>
      <c r="V10" s="20">
        <v>-378988</v>
      </c>
      <c r="W10" s="20">
        <v>-6850627</v>
      </c>
      <c r="X10" s="20">
        <v>-6916000</v>
      </c>
      <c r="Y10" s="20">
        <v>65373</v>
      </c>
      <c r="Z10" s="21">
        <v>-0.94524291497975699</v>
      </c>
      <c r="AA10" s="22">
        <v>-6916000</v>
      </c>
    </row>
    <row r="11" spans="1:27" x14ac:dyDescent="0.25">
      <c r="A11" s="23" t="s">
        <v>39</v>
      </c>
      <c r="B11" s="17" t="s">
        <v>32</v>
      </c>
      <c r="C11" s="18">
        <v>7940858</v>
      </c>
      <c r="D11" s="18"/>
      <c r="E11" s="19"/>
      <c r="F11" s="20"/>
      <c r="G11" s="24">
        <v>8411578</v>
      </c>
      <c r="H11" s="24">
        <v>116048</v>
      </c>
      <c r="I11" s="24">
        <v>552470</v>
      </c>
      <c r="J11" s="20">
        <v>9080096</v>
      </c>
      <c r="K11" s="24">
        <v>700443</v>
      </c>
      <c r="L11" s="24">
        <v>517065</v>
      </c>
      <c r="M11" s="20">
        <v>778092</v>
      </c>
      <c r="N11" s="24">
        <v>1995600</v>
      </c>
      <c r="O11" s="24">
        <v>424800</v>
      </c>
      <c r="P11" s="24">
        <v>180107</v>
      </c>
      <c r="Q11" s="20">
        <v>1203180</v>
      </c>
      <c r="R11" s="24">
        <v>1808087</v>
      </c>
      <c r="S11" s="24">
        <v>512215</v>
      </c>
      <c r="T11" s="20">
        <v>869491</v>
      </c>
      <c r="U11" s="24">
        <v>979076</v>
      </c>
      <c r="V11" s="24">
        <v>2360782</v>
      </c>
      <c r="W11" s="24">
        <v>15244565</v>
      </c>
      <c r="X11" s="20"/>
      <c r="Y11" s="24">
        <v>15244565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81486771</v>
      </c>
      <c r="D13" s="29">
        <f>SUM(D6:D12)</f>
        <v>0</v>
      </c>
      <c r="E13" s="30">
        <f t="shared" si="0"/>
        <v>37178324</v>
      </c>
      <c r="F13" s="31">
        <f t="shared" si="0"/>
        <v>86431419</v>
      </c>
      <c r="G13" s="31">
        <f t="shared" si="0"/>
        <v>96784759</v>
      </c>
      <c r="H13" s="31">
        <f t="shared" si="0"/>
        <v>-8729766</v>
      </c>
      <c r="I13" s="31">
        <f t="shared" si="0"/>
        <v>-2834555</v>
      </c>
      <c r="J13" s="31">
        <f t="shared" si="0"/>
        <v>85220438</v>
      </c>
      <c r="K13" s="31">
        <f t="shared" si="0"/>
        <v>-5069850</v>
      </c>
      <c r="L13" s="31">
        <f t="shared" si="0"/>
        <v>-3509421</v>
      </c>
      <c r="M13" s="31">
        <f t="shared" si="0"/>
        <v>-6442091</v>
      </c>
      <c r="N13" s="31">
        <f t="shared" si="0"/>
        <v>-15021362</v>
      </c>
      <c r="O13" s="31">
        <f t="shared" si="0"/>
        <v>-856937</v>
      </c>
      <c r="P13" s="31">
        <f t="shared" si="0"/>
        <v>3436125</v>
      </c>
      <c r="Q13" s="31">
        <f t="shared" si="0"/>
        <v>-29643745</v>
      </c>
      <c r="R13" s="31">
        <f t="shared" si="0"/>
        <v>-27064557</v>
      </c>
      <c r="S13" s="31">
        <f t="shared" si="0"/>
        <v>-27354227</v>
      </c>
      <c r="T13" s="31">
        <f t="shared" si="0"/>
        <v>56414289</v>
      </c>
      <c r="U13" s="31">
        <f t="shared" si="0"/>
        <v>455012</v>
      </c>
      <c r="V13" s="31">
        <f t="shared" si="0"/>
        <v>29515074</v>
      </c>
      <c r="W13" s="31">
        <f t="shared" si="0"/>
        <v>72649593</v>
      </c>
      <c r="X13" s="31">
        <f t="shared" si="0"/>
        <v>86431419</v>
      </c>
      <c r="Y13" s="31">
        <f t="shared" si="0"/>
        <v>-13781826</v>
      </c>
      <c r="Z13" s="32">
        <f>+IF(X13&lt;&gt;0,+(Y13/X13)*100,0)</f>
        <v>-15.945389025719917</v>
      </c>
      <c r="AA13" s="33">
        <f>SUM(AA6:AA12)</f>
        <v>86431419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90518418</v>
      </c>
      <c r="D17" s="18"/>
      <c r="E17" s="19">
        <v>9964076</v>
      </c>
      <c r="F17" s="20">
        <v>454529877</v>
      </c>
      <c r="G17" s="24">
        <v>75005687</v>
      </c>
      <c r="H17" s="24">
        <v>19595346</v>
      </c>
      <c r="I17" s="24">
        <v>2769315</v>
      </c>
      <c r="J17" s="20">
        <v>97370348</v>
      </c>
      <c r="K17" s="24">
        <v>3436782</v>
      </c>
      <c r="L17" s="24">
        <v>3674199</v>
      </c>
      <c r="M17" s="20">
        <v>4352833</v>
      </c>
      <c r="N17" s="24">
        <v>11463814</v>
      </c>
      <c r="O17" s="24">
        <v>1532532</v>
      </c>
      <c r="P17" s="24">
        <v>831906</v>
      </c>
      <c r="Q17" s="20">
        <v>7118362</v>
      </c>
      <c r="R17" s="24">
        <v>9482800</v>
      </c>
      <c r="S17" s="24">
        <v>2555576</v>
      </c>
      <c r="T17" s="20">
        <v>4529578</v>
      </c>
      <c r="U17" s="24">
        <v>2721380</v>
      </c>
      <c r="V17" s="24">
        <v>9806534</v>
      </c>
      <c r="W17" s="24">
        <v>128123496</v>
      </c>
      <c r="X17" s="20">
        <v>454529877</v>
      </c>
      <c r="Y17" s="24">
        <v>-326406381</v>
      </c>
      <c r="Z17" s="25">
        <v>-71.811864855695731</v>
      </c>
      <c r="AA17" s="26">
        <v>454529877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90518418</v>
      </c>
      <c r="D25" s="29">
        <f t="shared" ref="D25:Y25" si="1">SUM(D15:D24)</f>
        <v>0</v>
      </c>
      <c r="E25" s="35">
        <f t="shared" si="1"/>
        <v>9964076</v>
      </c>
      <c r="F25" s="36">
        <f t="shared" si="1"/>
        <v>454529877</v>
      </c>
      <c r="G25" s="36">
        <f t="shared" si="1"/>
        <v>75005687</v>
      </c>
      <c r="H25" s="36">
        <f t="shared" si="1"/>
        <v>19595346</v>
      </c>
      <c r="I25" s="36">
        <f t="shared" si="1"/>
        <v>2769315</v>
      </c>
      <c r="J25" s="36">
        <f t="shared" si="1"/>
        <v>97370348</v>
      </c>
      <c r="K25" s="36">
        <f t="shared" si="1"/>
        <v>3436782</v>
      </c>
      <c r="L25" s="36">
        <f t="shared" si="1"/>
        <v>3674199</v>
      </c>
      <c r="M25" s="36">
        <f t="shared" si="1"/>
        <v>4352833</v>
      </c>
      <c r="N25" s="36">
        <f t="shared" si="1"/>
        <v>11463814</v>
      </c>
      <c r="O25" s="36">
        <f t="shared" si="1"/>
        <v>1532532</v>
      </c>
      <c r="P25" s="36">
        <f t="shared" si="1"/>
        <v>831906</v>
      </c>
      <c r="Q25" s="36">
        <f t="shared" si="1"/>
        <v>7118362</v>
      </c>
      <c r="R25" s="36">
        <f t="shared" si="1"/>
        <v>9482800</v>
      </c>
      <c r="S25" s="36">
        <f t="shared" si="1"/>
        <v>2555576</v>
      </c>
      <c r="T25" s="36">
        <f t="shared" si="1"/>
        <v>4529578</v>
      </c>
      <c r="U25" s="36">
        <f t="shared" si="1"/>
        <v>2721380</v>
      </c>
      <c r="V25" s="36">
        <f t="shared" si="1"/>
        <v>9806534</v>
      </c>
      <c r="W25" s="36">
        <f t="shared" si="1"/>
        <v>128123496</v>
      </c>
      <c r="X25" s="36">
        <f t="shared" si="1"/>
        <v>454529877</v>
      </c>
      <c r="Y25" s="36">
        <f t="shared" si="1"/>
        <v>-326406381</v>
      </c>
      <c r="Z25" s="37">
        <f>+IF(X25&lt;&gt;0,+(Y25/X25)*100,0)</f>
        <v>-71.811864855695731</v>
      </c>
      <c r="AA25" s="38">
        <f>SUM(AA15:AA24)</f>
        <v>454529877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172005189</v>
      </c>
      <c r="D26" s="29">
        <f>+D13+D25</f>
        <v>0</v>
      </c>
      <c r="E26" s="30">
        <f t="shared" si="2"/>
        <v>47142400</v>
      </c>
      <c r="F26" s="31">
        <f t="shared" si="2"/>
        <v>540961296</v>
      </c>
      <c r="G26" s="31">
        <f t="shared" si="2"/>
        <v>171790446</v>
      </c>
      <c r="H26" s="31">
        <f t="shared" si="2"/>
        <v>10865580</v>
      </c>
      <c r="I26" s="31">
        <f t="shared" si="2"/>
        <v>-65240</v>
      </c>
      <c r="J26" s="31">
        <f t="shared" si="2"/>
        <v>182590786</v>
      </c>
      <c r="K26" s="31">
        <f t="shared" si="2"/>
        <v>-1633068</v>
      </c>
      <c r="L26" s="31">
        <f t="shared" si="2"/>
        <v>164778</v>
      </c>
      <c r="M26" s="31">
        <f t="shared" si="2"/>
        <v>-2089258</v>
      </c>
      <c r="N26" s="31">
        <f t="shared" si="2"/>
        <v>-3557548</v>
      </c>
      <c r="O26" s="31">
        <f t="shared" si="2"/>
        <v>675595</v>
      </c>
      <c r="P26" s="31">
        <f t="shared" si="2"/>
        <v>4268031</v>
      </c>
      <c r="Q26" s="31">
        <f t="shared" si="2"/>
        <v>-22525383</v>
      </c>
      <c r="R26" s="31">
        <f t="shared" si="2"/>
        <v>-17581757</v>
      </c>
      <c r="S26" s="31">
        <f t="shared" si="2"/>
        <v>-24798651</v>
      </c>
      <c r="T26" s="31">
        <f t="shared" si="2"/>
        <v>60943867</v>
      </c>
      <c r="U26" s="31">
        <f t="shared" si="2"/>
        <v>3176392</v>
      </c>
      <c r="V26" s="31">
        <f t="shared" si="2"/>
        <v>39321608</v>
      </c>
      <c r="W26" s="31">
        <f t="shared" si="2"/>
        <v>200773089</v>
      </c>
      <c r="X26" s="31">
        <f t="shared" si="2"/>
        <v>540961296</v>
      </c>
      <c r="Y26" s="31">
        <f t="shared" si="2"/>
        <v>-340188207</v>
      </c>
      <c r="Z26" s="32">
        <f>+IF(X26&lt;&gt;0,+(Y26/X26)*100,0)</f>
        <v>-62.885868086207772</v>
      </c>
      <c r="AA26" s="33">
        <f>+AA13+AA25</f>
        <v>540961296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81272225</v>
      </c>
      <c r="D32" s="18"/>
      <c r="E32" s="19">
        <v>47589655</v>
      </c>
      <c r="F32" s="20">
        <v>46891206</v>
      </c>
      <c r="G32" s="20">
        <v>82158181</v>
      </c>
      <c r="H32" s="20">
        <v>1834992</v>
      </c>
      <c r="I32" s="20">
        <v>2551398</v>
      </c>
      <c r="J32" s="20">
        <v>86544571</v>
      </c>
      <c r="K32" s="20">
        <v>1656744</v>
      </c>
      <c r="L32" s="20">
        <v>2577640</v>
      </c>
      <c r="M32" s="20">
        <v>1948966</v>
      </c>
      <c r="N32" s="20">
        <v>6183350</v>
      </c>
      <c r="O32" s="20">
        <v>3493764</v>
      </c>
      <c r="P32" s="20">
        <v>630825</v>
      </c>
      <c r="Q32" s="20">
        <v>1895755</v>
      </c>
      <c r="R32" s="20">
        <v>6020344</v>
      </c>
      <c r="S32" s="20">
        <v>806108</v>
      </c>
      <c r="T32" s="20">
        <v>349711</v>
      </c>
      <c r="U32" s="20">
        <v>3943084</v>
      </c>
      <c r="V32" s="20">
        <v>5098903</v>
      </c>
      <c r="W32" s="20">
        <v>103847168</v>
      </c>
      <c r="X32" s="20">
        <v>46891206</v>
      </c>
      <c r="Y32" s="20">
        <v>56955962</v>
      </c>
      <c r="Z32" s="21">
        <v>121.4640587405664</v>
      </c>
      <c r="AA32" s="22">
        <v>46891206</v>
      </c>
    </row>
    <row r="33" spans="1:27" x14ac:dyDescent="0.25">
      <c r="A33" s="23" t="s">
        <v>60</v>
      </c>
      <c r="B33" s="17" t="s">
        <v>32</v>
      </c>
      <c r="C33" s="18">
        <v>-104926315</v>
      </c>
      <c r="D33" s="18"/>
      <c r="E33" s="19">
        <v>-34730100</v>
      </c>
      <c r="F33" s="20"/>
      <c r="G33" s="20">
        <v>-97171196</v>
      </c>
      <c r="H33" s="20">
        <v>-1156313</v>
      </c>
      <c r="I33" s="20">
        <v>-2482610</v>
      </c>
      <c r="J33" s="20">
        <v>-100810119</v>
      </c>
      <c r="K33" s="20">
        <v>5654476</v>
      </c>
      <c r="L33" s="20">
        <v>-3663472</v>
      </c>
      <c r="M33" s="20">
        <v>5952703</v>
      </c>
      <c r="N33" s="20">
        <v>7943707</v>
      </c>
      <c r="O33" s="20">
        <v>-191454</v>
      </c>
      <c r="P33" s="20">
        <v>-877683</v>
      </c>
      <c r="Q33" s="20">
        <v>-189112</v>
      </c>
      <c r="R33" s="20">
        <v>-1258249</v>
      </c>
      <c r="S33" s="20">
        <v>-4680114</v>
      </c>
      <c r="T33" s="20">
        <v>-2720757</v>
      </c>
      <c r="U33" s="20">
        <v>-3374445</v>
      </c>
      <c r="V33" s="20">
        <v>-10775316</v>
      </c>
      <c r="W33" s="20">
        <v>-104899977</v>
      </c>
      <c r="X33" s="20"/>
      <c r="Y33" s="20">
        <v>-104899977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-4294406</v>
      </c>
      <c r="D35" s="18"/>
      <c r="E35" s="19"/>
      <c r="F35" s="20">
        <v>11882703</v>
      </c>
      <c r="G35" s="20">
        <v>-4221841</v>
      </c>
      <c r="H35" s="20">
        <v>-125992</v>
      </c>
      <c r="I35" s="20"/>
      <c r="J35" s="20">
        <v>-4347833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-4347833</v>
      </c>
      <c r="X35" s="20">
        <v>11882703</v>
      </c>
      <c r="Y35" s="20">
        <v>-16230536</v>
      </c>
      <c r="Z35" s="21">
        <v>-136.5895958183925</v>
      </c>
      <c r="AA35" s="22">
        <v>11882703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-27948496</v>
      </c>
      <c r="D37" s="29">
        <f t="shared" ref="D37:Y37" si="3">SUM(D29:D36)</f>
        <v>0</v>
      </c>
      <c r="E37" s="30">
        <f t="shared" si="3"/>
        <v>12859555</v>
      </c>
      <c r="F37" s="31">
        <f t="shared" si="3"/>
        <v>58773909</v>
      </c>
      <c r="G37" s="31">
        <f t="shared" si="3"/>
        <v>-19234856</v>
      </c>
      <c r="H37" s="31">
        <f t="shared" si="3"/>
        <v>552687</v>
      </c>
      <c r="I37" s="31">
        <f t="shared" si="3"/>
        <v>68788</v>
      </c>
      <c r="J37" s="31">
        <f t="shared" si="3"/>
        <v>-18613381</v>
      </c>
      <c r="K37" s="31">
        <f t="shared" si="3"/>
        <v>7311220</v>
      </c>
      <c r="L37" s="31">
        <f t="shared" si="3"/>
        <v>-1085832</v>
      </c>
      <c r="M37" s="31">
        <f t="shared" si="3"/>
        <v>7901669</v>
      </c>
      <c r="N37" s="31">
        <f t="shared" si="3"/>
        <v>14127057</v>
      </c>
      <c r="O37" s="31">
        <f t="shared" si="3"/>
        <v>3302310</v>
      </c>
      <c r="P37" s="31">
        <f t="shared" si="3"/>
        <v>-246858</v>
      </c>
      <c r="Q37" s="31">
        <f t="shared" si="3"/>
        <v>1706643</v>
      </c>
      <c r="R37" s="31">
        <f t="shared" si="3"/>
        <v>4762095</v>
      </c>
      <c r="S37" s="31">
        <f t="shared" si="3"/>
        <v>-3874006</v>
      </c>
      <c r="T37" s="31">
        <f t="shared" si="3"/>
        <v>-2371046</v>
      </c>
      <c r="U37" s="31">
        <f t="shared" si="3"/>
        <v>568639</v>
      </c>
      <c r="V37" s="31">
        <f t="shared" si="3"/>
        <v>-5676413</v>
      </c>
      <c r="W37" s="31">
        <f t="shared" si="3"/>
        <v>-5400642</v>
      </c>
      <c r="X37" s="31">
        <f t="shared" si="3"/>
        <v>58773909</v>
      </c>
      <c r="Y37" s="31">
        <f t="shared" si="3"/>
        <v>-64174551</v>
      </c>
      <c r="Z37" s="32">
        <f>+IF(X37&lt;&gt;0,+(Y37/X37)*100,0)</f>
        <v>-109.18884262062609</v>
      </c>
      <c r="AA37" s="33">
        <f>SUM(AA29:AA36)</f>
        <v>58773909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-27948496</v>
      </c>
      <c r="D44" s="29">
        <f>+D37+D43</f>
        <v>0</v>
      </c>
      <c r="E44" s="30">
        <f t="shared" si="5"/>
        <v>12859555</v>
      </c>
      <c r="F44" s="31">
        <f t="shared" si="5"/>
        <v>58773909</v>
      </c>
      <c r="G44" s="31">
        <f t="shared" si="5"/>
        <v>-19234856</v>
      </c>
      <c r="H44" s="31">
        <f t="shared" si="5"/>
        <v>552687</v>
      </c>
      <c r="I44" s="31">
        <f t="shared" si="5"/>
        <v>68788</v>
      </c>
      <c r="J44" s="31">
        <f t="shared" si="5"/>
        <v>-18613381</v>
      </c>
      <c r="K44" s="31">
        <f t="shared" si="5"/>
        <v>7311220</v>
      </c>
      <c r="L44" s="31">
        <f t="shared" si="5"/>
        <v>-1085832</v>
      </c>
      <c r="M44" s="31">
        <f t="shared" si="5"/>
        <v>7901669</v>
      </c>
      <c r="N44" s="31">
        <f t="shared" si="5"/>
        <v>14127057</v>
      </c>
      <c r="O44" s="31">
        <f t="shared" si="5"/>
        <v>3302310</v>
      </c>
      <c r="P44" s="31">
        <f t="shared" si="5"/>
        <v>-246858</v>
      </c>
      <c r="Q44" s="31">
        <f t="shared" si="5"/>
        <v>1706643</v>
      </c>
      <c r="R44" s="31">
        <f t="shared" si="5"/>
        <v>4762095</v>
      </c>
      <c r="S44" s="31">
        <f t="shared" si="5"/>
        <v>-3874006</v>
      </c>
      <c r="T44" s="31">
        <f t="shared" si="5"/>
        <v>-2371046</v>
      </c>
      <c r="U44" s="31">
        <f t="shared" si="5"/>
        <v>568639</v>
      </c>
      <c r="V44" s="31">
        <f t="shared" si="5"/>
        <v>-5676413</v>
      </c>
      <c r="W44" s="31">
        <f t="shared" si="5"/>
        <v>-5400642</v>
      </c>
      <c r="X44" s="31">
        <f t="shared" si="5"/>
        <v>58773909</v>
      </c>
      <c r="Y44" s="31">
        <f t="shared" si="5"/>
        <v>-64174551</v>
      </c>
      <c r="Z44" s="32">
        <f>+IF(X44&lt;&gt;0,+(Y44/X44)*100,0)</f>
        <v>-109.18884262062609</v>
      </c>
      <c r="AA44" s="33">
        <f>+AA37+AA43</f>
        <v>58773909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199953685</v>
      </c>
      <c r="D45" s="42">
        <f t="shared" si="6"/>
        <v>0</v>
      </c>
      <c r="E45" s="43">
        <f t="shared" si="6"/>
        <v>34282845</v>
      </c>
      <c r="F45" s="44">
        <f t="shared" si="6"/>
        <v>482187387</v>
      </c>
      <c r="G45" s="44">
        <f t="shared" si="6"/>
        <v>191025302</v>
      </c>
      <c r="H45" s="44">
        <f t="shared" si="6"/>
        <v>10312893</v>
      </c>
      <c r="I45" s="44">
        <f t="shared" si="6"/>
        <v>-134028</v>
      </c>
      <c r="J45" s="44">
        <f t="shared" si="6"/>
        <v>201204167</v>
      </c>
      <c r="K45" s="44">
        <f t="shared" si="6"/>
        <v>-8944288</v>
      </c>
      <c r="L45" s="44">
        <f t="shared" si="6"/>
        <v>1250610</v>
      </c>
      <c r="M45" s="44">
        <f t="shared" si="6"/>
        <v>-9990927</v>
      </c>
      <c r="N45" s="44">
        <f t="shared" si="6"/>
        <v>-17684605</v>
      </c>
      <c r="O45" s="44">
        <f t="shared" si="6"/>
        <v>-2626715</v>
      </c>
      <c r="P45" s="44">
        <f t="shared" si="6"/>
        <v>4514889</v>
      </c>
      <c r="Q45" s="44">
        <f t="shared" si="6"/>
        <v>-24232026</v>
      </c>
      <c r="R45" s="44">
        <f t="shared" si="6"/>
        <v>-22343852</v>
      </c>
      <c r="S45" s="44">
        <f t="shared" si="6"/>
        <v>-20924645</v>
      </c>
      <c r="T45" s="44">
        <f t="shared" si="6"/>
        <v>63314913</v>
      </c>
      <c r="U45" s="44">
        <f t="shared" si="6"/>
        <v>2607753</v>
      </c>
      <c r="V45" s="44">
        <f t="shared" si="6"/>
        <v>44998021</v>
      </c>
      <c r="W45" s="44">
        <f t="shared" si="6"/>
        <v>206173731</v>
      </c>
      <c r="X45" s="44">
        <f t="shared" si="6"/>
        <v>482187387</v>
      </c>
      <c r="Y45" s="44">
        <f t="shared" si="6"/>
        <v>-276013656</v>
      </c>
      <c r="Z45" s="45">
        <f>+IF(X45&lt;&gt;0,+(Y45/X45)*100,0)</f>
        <v>-57.241990031564228</v>
      </c>
      <c r="AA45" s="46">
        <f>+AA26-AA44</f>
        <v>482187387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7584605</v>
      </c>
      <c r="D47" s="18"/>
      <c r="E47" s="19"/>
      <c r="F47" s="20"/>
      <c r="G47" s="20">
        <v>29353695</v>
      </c>
      <c r="H47" s="20">
        <v>-21769091</v>
      </c>
      <c r="I47" s="20">
        <v>6003760</v>
      </c>
      <c r="J47" s="20">
        <v>13588364</v>
      </c>
      <c r="K47" s="20">
        <v>-5488139</v>
      </c>
      <c r="L47" s="20">
        <v>-1510337</v>
      </c>
      <c r="M47" s="20"/>
      <c r="N47" s="20">
        <v>-6998476</v>
      </c>
      <c r="O47" s="20">
        <v>-5932415</v>
      </c>
      <c r="P47" s="20">
        <v>47064329</v>
      </c>
      <c r="Q47" s="20">
        <v>-45104830</v>
      </c>
      <c r="R47" s="20">
        <v>-3972916</v>
      </c>
      <c r="S47" s="20">
        <v>17349213</v>
      </c>
      <c r="T47" s="20">
        <v>19496741</v>
      </c>
      <c r="U47" s="20"/>
      <c r="V47" s="20">
        <v>36845954</v>
      </c>
      <c r="W47" s="20">
        <v>39462926</v>
      </c>
      <c r="X47" s="20"/>
      <c r="Y47" s="20">
        <v>39462926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7584605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29353695</v>
      </c>
      <c r="H50" s="52">
        <f t="shared" si="7"/>
        <v>-21769091</v>
      </c>
      <c r="I50" s="52">
        <f t="shared" si="7"/>
        <v>6003760</v>
      </c>
      <c r="J50" s="52">
        <f t="shared" si="7"/>
        <v>13588364</v>
      </c>
      <c r="K50" s="52">
        <f t="shared" si="7"/>
        <v>-5488139</v>
      </c>
      <c r="L50" s="52">
        <f t="shared" si="7"/>
        <v>-1510337</v>
      </c>
      <c r="M50" s="52">
        <f t="shared" si="7"/>
        <v>0</v>
      </c>
      <c r="N50" s="52">
        <f t="shared" si="7"/>
        <v>-6998476</v>
      </c>
      <c r="O50" s="52">
        <f t="shared" si="7"/>
        <v>-5932415</v>
      </c>
      <c r="P50" s="52">
        <f t="shared" si="7"/>
        <v>47064329</v>
      </c>
      <c r="Q50" s="52">
        <f t="shared" si="7"/>
        <v>-45104830</v>
      </c>
      <c r="R50" s="52">
        <f t="shared" si="7"/>
        <v>-3972916</v>
      </c>
      <c r="S50" s="52">
        <f t="shared" si="7"/>
        <v>17349213</v>
      </c>
      <c r="T50" s="52">
        <f t="shared" si="7"/>
        <v>19496741</v>
      </c>
      <c r="U50" s="52">
        <f t="shared" si="7"/>
        <v>0</v>
      </c>
      <c r="V50" s="52">
        <f t="shared" si="7"/>
        <v>36845954</v>
      </c>
      <c r="W50" s="52">
        <f t="shared" si="7"/>
        <v>39462926</v>
      </c>
      <c r="X50" s="52">
        <f t="shared" si="7"/>
        <v>0</v>
      </c>
      <c r="Y50" s="52">
        <f t="shared" si="7"/>
        <v>39462926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163797</v>
      </c>
      <c r="D6" s="18"/>
      <c r="E6" s="19"/>
      <c r="F6" s="20"/>
      <c r="G6" s="20"/>
      <c r="H6" s="20">
        <v>39578</v>
      </c>
      <c r="I6" s="20">
        <v>12714</v>
      </c>
      <c r="J6" s="20">
        <v>52292</v>
      </c>
      <c r="K6" s="20">
        <v>24756</v>
      </c>
      <c r="L6" s="20">
        <v>29147</v>
      </c>
      <c r="M6" s="20">
        <v>14455</v>
      </c>
      <c r="N6" s="20">
        <v>68358</v>
      </c>
      <c r="O6" s="20">
        <v>14738</v>
      </c>
      <c r="P6" s="20">
        <v>11809</v>
      </c>
      <c r="Q6" s="20">
        <v>23256</v>
      </c>
      <c r="R6" s="20">
        <v>49803</v>
      </c>
      <c r="S6" s="20">
        <v>11817</v>
      </c>
      <c r="T6" s="20">
        <v>10003</v>
      </c>
      <c r="U6" s="20">
        <v>12641</v>
      </c>
      <c r="V6" s="20">
        <v>34461</v>
      </c>
      <c r="W6" s="20">
        <v>204914</v>
      </c>
      <c r="X6" s="20"/>
      <c r="Y6" s="20">
        <v>204914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19792937</v>
      </c>
      <c r="D7" s="18"/>
      <c r="E7" s="19"/>
      <c r="F7" s="20"/>
      <c r="G7" s="20"/>
      <c r="H7" s="20">
        <v>1845675</v>
      </c>
      <c r="I7" s="20">
        <v>1858684</v>
      </c>
      <c r="J7" s="20">
        <v>3704359</v>
      </c>
      <c r="K7" s="20">
        <v>1876715</v>
      </c>
      <c r="L7" s="20">
        <v>3792702</v>
      </c>
      <c r="M7" s="20">
        <v>1908432</v>
      </c>
      <c r="N7" s="20">
        <v>7577849</v>
      </c>
      <c r="O7" s="20">
        <v>1694377</v>
      </c>
      <c r="P7" s="20">
        <v>1683762</v>
      </c>
      <c r="Q7" s="20">
        <v>1710880</v>
      </c>
      <c r="R7" s="20">
        <v>5089019</v>
      </c>
      <c r="S7" s="20">
        <v>1728058</v>
      </c>
      <c r="T7" s="20">
        <v>1744125</v>
      </c>
      <c r="U7" s="20">
        <v>1748354</v>
      </c>
      <c r="V7" s="20">
        <v>5220537</v>
      </c>
      <c r="W7" s="20">
        <v>21591764</v>
      </c>
      <c r="X7" s="20"/>
      <c r="Y7" s="20">
        <v>21591764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-693</v>
      </c>
      <c r="Q8" s="20"/>
      <c r="R8" s="20">
        <v>-693</v>
      </c>
      <c r="S8" s="20"/>
      <c r="T8" s="20"/>
      <c r="U8" s="20"/>
      <c r="V8" s="20"/>
      <c r="W8" s="20">
        <v>-693</v>
      </c>
      <c r="X8" s="20"/>
      <c r="Y8" s="20">
        <v>-693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19956734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1885253</v>
      </c>
      <c r="I13" s="31">
        <f t="shared" si="0"/>
        <v>1871398</v>
      </c>
      <c r="J13" s="31">
        <f t="shared" si="0"/>
        <v>3756651</v>
      </c>
      <c r="K13" s="31">
        <f t="shared" si="0"/>
        <v>1901471</v>
      </c>
      <c r="L13" s="31">
        <f t="shared" si="0"/>
        <v>3821849</v>
      </c>
      <c r="M13" s="31">
        <f t="shared" si="0"/>
        <v>1922887</v>
      </c>
      <c r="N13" s="31">
        <f t="shared" si="0"/>
        <v>7646207</v>
      </c>
      <c r="O13" s="31">
        <f t="shared" si="0"/>
        <v>1709115</v>
      </c>
      <c r="P13" s="31">
        <f t="shared" si="0"/>
        <v>1694878</v>
      </c>
      <c r="Q13" s="31">
        <f t="shared" si="0"/>
        <v>1734136</v>
      </c>
      <c r="R13" s="31">
        <f t="shared" si="0"/>
        <v>5138129</v>
      </c>
      <c r="S13" s="31">
        <f t="shared" si="0"/>
        <v>1739875</v>
      </c>
      <c r="T13" s="31">
        <f t="shared" si="0"/>
        <v>1754128</v>
      </c>
      <c r="U13" s="31">
        <f t="shared" si="0"/>
        <v>1760995</v>
      </c>
      <c r="V13" s="31">
        <f t="shared" si="0"/>
        <v>5254998</v>
      </c>
      <c r="W13" s="31">
        <f t="shared" si="0"/>
        <v>21795985</v>
      </c>
      <c r="X13" s="31">
        <f t="shared" si="0"/>
        <v>0</v>
      </c>
      <c r="Y13" s="31">
        <f t="shared" si="0"/>
        <v>21795985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10627501</v>
      </c>
      <c r="D17" s="18"/>
      <c r="E17" s="19">
        <v>26626164</v>
      </c>
      <c r="F17" s="20">
        <v>32901152</v>
      </c>
      <c r="G17" s="24">
        <v>2267993</v>
      </c>
      <c r="H17" s="24">
        <v>-1582278</v>
      </c>
      <c r="I17" s="24">
        <v>1046198</v>
      </c>
      <c r="J17" s="20">
        <v>1731913</v>
      </c>
      <c r="K17" s="24">
        <v>1579031</v>
      </c>
      <c r="L17" s="24"/>
      <c r="M17" s="20">
        <v>1880852</v>
      </c>
      <c r="N17" s="24">
        <v>3459883</v>
      </c>
      <c r="O17" s="24">
        <v>518866</v>
      </c>
      <c r="P17" s="24">
        <v>850989</v>
      </c>
      <c r="Q17" s="20">
        <v>2647722</v>
      </c>
      <c r="R17" s="24">
        <v>4017577</v>
      </c>
      <c r="S17" s="24">
        <v>1264544</v>
      </c>
      <c r="T17" s="20">
        <v>196254</v>
      </c>
      <c r="U17" s="24">
        <v>768430</v>
      </c>
      <c r="V17" s="24">
        <v>2229228</v>
      </c>
      <c r="W17" s="24">
        <v>11438601</v>
      </c>
      <c r="X17" s="20">
        <v>32901152</v>
      </c>
      <c r="Y17" s="24">
        <v>-21462551</v>
      </c>
      <c r="Z17" s="25">
        <v>-65.233433163677674</v>
      </c>
      <c r="AA17" s="26">
        <v>32901152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10627501</v>
      </c>
      <c r="D25" s="29">
        <f t="shared" ref="D25:Y25" si="1">SUM(D15:D24)</f>
        <v>0</v>
      </c>
      <c r="E25" s="35">
        <f t="shared" si="1"/>
        <v>26626164</v>
      </c>
      <c r="F25" s="36">
        <f t="shared" si="1"/>
        <v>32901152</v>
      </c>
      <c r="G25" s="36">
        <f t="shared" si="1"/>
        <v>2267993</v>
      </c>
      <c r="H25" s="36">
        <f t="shared" si="1"/>
        <v>-1582278</v>
      </c>
      <c r="I25" s="36">
        <f t="shared" si="1"/>
        <v>1046198</v>
      </c>
      <c r="J25" s="36">
        <f t="shared" si="1"/>
        <v>1731913</v>
      </c>
      <c r="K25" s="36">
        <f t="shared" si="1"/>
        <v>1579031</v>
      </c>
      <c r="L25" s="36">
        <f t="shared" si="1"/>
        <v>0</v>
      </c>
      <c r="M25" s="36">
        <f t="shared" si="1"/>
        <v>1880852</v>
      </c>
      <c r="N25" s="36">
        <f t="shared" si="1"/>
        <v>3459883</v>
      </c>
      <c r="O25" s="36">
        <f t="shared" si="1"/>
        <v>518866</v>
      </c>
      <c r="P25" s="36">
        <f t="shared" si="1"/>
        <v>850989</v>
      </c>
      <c r="Q25" s="36">
        <f t="shared" si="1"/>
        <v>2647722</v>
      </c>
      <c r="R25" s="36">
        <f t="shared" si="1"/>
        <v>4017577</v>
      </c>
      <c r="S25" s="36">
        <f t="shared" si="1"/>
        <v>1264544</v>
      </c>
      <c r="T25" s="36">
        <f t="shared" si="1"/>
        <v>196254</v>
      </c>
      <c r="U25" s="36">
        <f t="shared" si="1"/>
        <v>768430</v>
      </c>
      <c r="V25" s="36">
        <f t="shared" si="1"/>
        <v>2229228</v>
      </c>
      <c r="W25" s="36">
        <f t="shared" si="1"/>
        <v>11438601</v>
      </c>
      <c r="X25" s="36">
        <f t="shared" si="1"/>
        <v>32901152</v>
      </c>
      <c r="Y25" s="36">
        <f t="shared" si="1"/>
        <v>-21462551</v>
      </c>
      <c r="Z25" s="37">
        <f>+IF(X25&lt;&gt;0,+(Y25/X25)*100,0)</f>
        <v>-65.233433163677674</v>
      </c>
      <c r="AA25" s="38">
        <f>SUM(AA15:AA24)</f>
        <v>32901152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30584235</v>
      </c>
      <c r="D26" s="29">
        <f>+D13+D25</f>
        <v>0</v>
      </c>
      <c r="E26" s="30">
        <f t="shared" si="2"/>
        <v>26626164</v>
      </c>
      <c r="F26" s="31">
        <f t="shared" si="2"/>
        <v>32901152</v>
      </c>
      <c r="G26" s="31">
        <f t="shared" si="2"/>
        <v>2267993</v>
      </c>
      <c r="H26" s="31">
        <f t="shared" si="2"/>
        <v>302975</v>
      </c>
      <c r="I26" s="31">
        <f t="shared" si="2"/>
        <v>2917596</v>
      </c>
      <c r="J26" s="31">
        <f t="shared" si="2"/>
        <v>5488564</v>
      </c>
      <c r="K26" s="31">
        <f t="shared" si="2"/>
        <v>3480502</v>
      </c>
      <c r="L26" s="31">
        <f t="shared" si="2"/>
        <v>3821849</v>
      </c>
      <c r="M26" s="31">
        <f t="shared" si="2"/>
        <v>3803739</v>
      </c>
      <c r="N26" s="31">
        <f t="shared" si="2"/>
        <v>11106090</v>
      </c>
      <c r="O26" s="31">
        <f t="shared" si="2"/>
        <v>2227981</v>
      </c>
      <c r="P26" s="31">
        <f t="shared" si="2"/>
        <v>2545867</v>
      </c>
      <c r="Q26" s="31">
        <f t="shared" si="2"/>
        <v>4381858</v>
      </c>
      <c r="R26" s="31">
        <f t="shared" si="2"/>
        <v>9155706</v>
      </c>
      <c r="S26" s="31">
        <f t="shared" si="2"/>
        <v>3004419</v>
      </c>
      <c r="T26" s="31">
        <f t="shared" si="2"/>
        <v>1950382</v>
      </c>
      <c r="U26" s="31">
        <f t="shared" si="2"/>
        <v>2529425</v>
      </c>
      <c r="V26" s="31">
        <f t="shared" si="2"/>
        <v>7484226</v>
      </c>
      <c r="W26" s="31">
        <f t="shared" si="2"/>
        <v>33234586</v>
      </c>
      <c r="X26" s="31">
        <f t="shared" si="2"/>
        <v>32901152</v>
      </c>
      <c r="Y26" s="31">
        <f t="shared" si="2"/>
        <v>333434</v>
      </c>
      <c r="Z26" s="32">
        <f>+IF(X26&lt;&gt;0,+(Y26/X26)*100,0)</f>
        <v>1.013441717785444</v>
      </c>
      <c r="AA26" s="33">
        <f>+AA13+AA25</f>
        <v>32901152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13703398</v>
      </c>
      <c r="D32" s="18"/>
      <c r="E32" s="19"/>
      <c r="F32" s="20"/>
      <c r="G32" s="20">
        <v>147397</v>
      </c>
      <c r="H32" s="20">
        <v>1260759</v>
      </c>
      <c r="I32" s="20">
        <v>1386739</v>
      </c>
      <c r="J32" s="20">
        <v>2794895</v>
      </c>
      <c r="K32" s="20">
        <v>515679</v>
      </c>
      <c r="L32" s="20">
        <v>459028</v>
      </c>
      <c r="M32" s="20">
        <v>468657</v>
      </c>
      <c r="N32" s="20">
        <v>1443364</v>
      </c>
      <c r="O32" s="20">
        <v>430176</v>
      </c>
      <c r="P32" s="20">
        <v>931039</v>
      </c>
      <c r="Q32" s="20">
        <v>479295</v>
      </c>
      <c r="R32" s="20">
        <v>1840510</v>
      </c>
      <c r="S32" s="20">
        <v>475760</v>
      </c>
      <c r="T32" s="20">
        <v>536105</v>
      </c>
      <c r="U32" s="20">
        <v>598317</v>
      </c>
      <c r="V32" s="20">
        <v>1610182</v>
      </c>
      <c r="W32" s="20">
        <v>7688951</v>
      </c>
      <c r="X32" s="20"/>
      <c r="Y32" s="20">
        <v>7688951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>
        <v>-118</v>
      </c>
      <c r="Q35" s="20"/>
      <c r="R35" s="20">
        <v>-118</v>
      </c>
      <c r="S35" s="20"/>
      <c r="T35" s="20"/>
      <c r="U35" s="20"/>
      <c r="V35" s="20"/>
      <c r="W35" s="20">
        <v>-118</v>
      </c>
      <c r="X35" s="20"/>
      <c r="Y35" s="20">
        <v>-118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13703398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147397</v>
      </c>
      <c r="H37" s="31">
        <f t="shared" si="3"/>
        <v>1260759</v>
      </c>
      <c r="I37" s="31">
        <f t="shared" si="3"/>
        <v>1386739</v>
      </c>
      <c r="J37" s="31">
        <f t="shared" si="3"/>
        <v>2794895</v>
      </c>
      <c r="K37" s="31">
        <f t="shared" si="3"/>
        <v>515679</v>
      </c>
      <c r="L37" s="31">
        <f t="shared" si="3"/>
        <v>459028</v>
      </c>
      <c r="M37" s="31">
        <f t="shared" si="3"/>
        <v>468657</v>
      </c>
      <c r="N37" s="31">
        <f t="shared" si="3"/>
        <v>1443364</v>
      </c>
      <c r="O37" s="31">
        <f t="shared" si="3"/>
        <v>430176</v>
      </c>
      <c r="P37" s="31">
        <f t="shared" si="3"/>
        <v>930921</v>
      </c>
      <c r="Q37" s="31">
        <f t="shared" si="3"/>
        <v>479295</v>
      </c>
      <c r="R37" s="31">
        <f t="shared" si="3"/>
        <v>1840392</v>
      </c>
      <c r="S37" s="31">
        <f t="shared" si="3"/>
        <v>475760</v>
      </c>
      <c r="T37" s="31">
        <f t="shared" si="3"/>
        <v>536105</v>
      </c>
      <c r="U37" s="31">
        <f t="shared" si="3"/>
        <v>598317</v>
      </c>
      <c r="V37" s="31">
        <f t="shared" si="3"/>
        <v>1610182</v>
      </c>
      <c r="W37" s="31">
        <f t="shared" si="3"/>
        <v>7688833</v>
      </c>
      <c r="X37" s="31">
        <f t="shared" si="3"/>
        <v>0</v>
      </c>
      <c r="Y37" s="31">
        <f t="shared" si="3"/>
        <v>7688833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13703398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147397</v>
      </c>
      <c r="H44" s="31">
        <f t="shared" si="5"/>
        <v>1260759</v>
      </c>
      <c r="I44" s="31">
        <f t="shared" si="5"/>
        <v>1386739</v>
      </c>
      <c r="J44" s="31">
        <f t="shared" si="5"/>
        <v>2794895</v>
      </c>
      <c r="K44" s="31">
        <f t="shared" si="5"/>
        <v>515679</v>
      </c>
      <c r="L44" s="31">
        <f t="shared" si="5"/>
        <v>459028</v>
      </c>
      <c r="M44" s="31">
        <f t="shared" si="5"/>
        <v>468657</v>
      </c>
      <c r="N44" s="31">
        <f t="shared" si="5"/>
        <v>1443364</v>
      </c>
      <c r="O44" s="31">
        <f t="shared" si="5"/>
        <v>430176</v>
      </c>
      <c r="P44" s="31">
        <f t="shared" si="5"/>
        <v>930921</v>
      </c>
      <c r="Q44" s="31">
        <f t="shared" si="5"/>
        <v>479295</v>
      </c>
      <c r="R44" s="31">
        <f t="shared" si="5"/>
        <v>1840392</v>
      </c>
      <c r="S44" s="31">
        <f t="shared" si="5"/>
        <v>475760</v>
      </c>
      <c r="T44" s="31">
        <f t="shared" si="5"/>
        <v>536105</v>
      </c>
      <c r="U44" s="31">
        <f t="shared" si="5"/>
        <v>598317</v>
      </c>
      <c r="V44" s="31">
        <f t="shared" si="5"/>
        <v>1610182</v>
      </c>
      <c r="W44" s="31">
        <f t="shared" si="5"/>
        <v>7688833</v>
      </c>
      <c r="X44" s="31">
        <f t="shared" si="5"/>
        <v>0</v>
      </c>
      <c r="Y44" s="31">
        <f t="shared" si="5"/>
        <v>7688833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16880837</v>
      </c>
      <c r="D45" s="42">
        <f t="shared" si="6"/>
        <v>0</v>
      </c>
      <c r="E45" s="43">
        <f t="shared" si="6"/>
        <v>26626164</v>
      </c>
      <c r="F45" s="44">
        <f t="shared" si="6"/>
        <v>32901152</v>
      </c>
      <c r="G45" s="44">
        <f t="shared" si="6"/>
        <v>2120596</v>
      </c>
      <c r="H45" s="44">
        <f t="shared" si="6"/>
        <v>-957784</v>
      </c>
      <c r="I45" s="44">
        <f t="shared" si="6"/>
        <v>1530857</v>
      </c>
      <c r="J45" s="44">
        <f t="shared" si="6"/>
        <v>2693669</v>
      </c>
      <c r="K45" s="44">
        <f t="shared" si="6"/>
        <v>2964823</v>
      </c>
      <c r="L45" s="44">
        <f t="shared" si="6"/>
        <v>3362821</v>
      </c>
      <c r="M45" s="44">
        <f t="shared" si="6"/>
        <v>3335082</v>
      </c>
      <c r="N45" s="44">
        <f t="shared" si="6"/>
        <v>9662726</v>
      </c>
      <c r="O45" s="44">
        <f t="shared" si="6"/>
        <v>1797805</v>
      </c>
      <c r="P45" s="44">
        <f t="shared" si="6"/>
        <v>1614946</v>
      </c>
      <c r="Q45" s="44">
        <f t="shared" si="6"/>
        <v>3902563</v>
      </c>
      <c r="R45" s="44">
        <f t="shared" si="6"/>
        <v>7315314</v>
      </c>
      <c r="S45" s="44">
        <f t="shared" si="6"/>
        <v>2528659</v>
      </c>
      <c r="T45" s="44">
        <f t="shared" si="6"/>
        <v>1414277</v>
      </c>
      <c r="U45" s="44">
        <f t="shared" si="6"/>
        <v>1931108</v>
      </c>
      <c r="V45" s="44">
        <f t="shared" si="6"/>
        <v>5874044</v>
      </c>
      <c r="W45" s="44">
        <f t="shared" si="6"/>
        <v>25545753</v>
      </c>
      <c r="X45" s="44">
        <f t="shared" si="6"/>
        <v>32901152</v>
      </c>
      <c r="Y45" s="44">
        <f t="shared" si="6"/>
        <v>-7355399</v>
      </c>
      <c r="Z45" s="45">
        <f>+IF(X45&lt;&gt;0,+(Y45/X45)*100,0)</f>
        <v>-22.356053064646488</v>
      </c>
      <c r="AA45" s="46">
        <f>+AA26-AA44</f>
        <v>32901152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</v>
      </c>
      <c r="F7" s="20">
        <v>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</v>
      </c>
      <c r="Y7" s="20">
        <v>-2</v>
      </c>
      <c r="Z7" s="21">
        <v>-100</v>
      </c>
      <c r="AA7" s="22">
        <v>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</v>
      </c>
      <c r="F13" s="31">
        <f t="shared" si="0"/>
        <v>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</v>
      </c>
      <c r="Y13" s="31">
        <f t="shared" si="0"/>
        <v>-2</v>
      </c>
      <c r="Z13" s="32">
        <f>+IF(X13&lt;&gt;0,+(Y13/X13)*100,0)</f>
        <v>-100</v>
      </c>
      <c r="AA13" s="33">
        <f>SUM(AA6:AA12)</f>
        <v>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</v>
      </c>
      <c r="F26" s="31">
        <f t="shared" si="2"/>
        <v>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</v>
      </c>
      <c r="Y26" s="31">
        <f t="shared" si="2"/>
        <v>-2</v>
      </c>
      <c r="Z26" s="32">
        <f>+IF(X26&lt;&gt;0,+(Y26/X26)*100,0)</f>
        <v>-100</v>
      </c>
      <c r="AA26" s="33">
        <f>+AA13+AA25</f>
        <v>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</v>
      </c>
      <c r="F45" s="44">
        <f t="shared" si="6"/>
        <v>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</v>
      </c>
      <c r="Y45" s="44">
        <f t="shared" si="6"/>
        <v>-2</v>
      </c>
      <c r="Z45" s="45">
        <f>+IF(X45&lt;&gt;0,+(Y45/X45)*100,0)</f>
        <v>-100</v>
      </c>
      <c r="AA45" s="46">
        <f>+AA26-AA44</f>
        <v>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77190</v>
      </c>
      <c r="F6" s="20">
        <v>77190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77196</v>
      </c>
      <c r="Y6" s="20">
        <v>-77196</v>
      </c>
      <c r="Z6" s="21">
        <v>-100</v>
      </c>
      <c r="AA6" s="22">
        <v>77190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77190</v>
      </c>
      <c r="F13" s="31">
        <f t="shared" si="0"/>
        <v>77190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77196</v>
      </c>
      <c r="Y13" s="31">
        <f t="shared" si="0"/>
        <v>-77196</v>
      </c>
      <c r="Z13" s="32">
        <f>+IF(X13&lt;&gt;0,+(Y13/X13)*100,0)</f>
        <v>-100</v>
      </c>
      <c r="AA13" s="33">
        <f>SUM(AA6:AA12)</f>
        <v>77190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77190</v>
      </c>
      <c r="F26" s="31">
        <f t="shared" si="2"/>
        <v>77190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77196</v>
      </c>
      <c r="Y26" s="31">
        <f t="shared" si="2"/>
        <v>-77196</v>
      </c>
      <c r="Z26" s="32">
        <f>+IF(X26&lt;&gt;0,+(Y26/X26)*100,0)</f>
        <v>-100</v>
      </c>
      <c r="AA26" s="33">
        <f>+AA13+AA25</f>
        <v>77190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10068</v>
      </c>
      <c r="F35" s="20">
        <v>10068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10068</v>
      </c>
      <c r="Y35" s="20">
        <v>-10068</v>
      </c>
      <c r="Z35" s="21">
        <v>-100</v>
      </c>
      <c r="AA35" s="22">
        <v>10068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10068</v>
      </c>
      <c r="F37" s="31">
        <f t="shared" si="3"/>
        <v>10068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10068</v>
      </c>
      <c r="Y37" s="31">
        <f t="shared" si="3"/>
        <v>-10068</v>
      </c>
      <c r="Z37" s="32">
        <f>+IF(X37&lt;&gt;0,+(Y37/X37)*100,0)</f>
        <v>-100</v>
      </c>
      <c r="AA37" s="33">
        <f>SUM(AA29:AA36)</f>
        <v>10068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10068</v>
      </c>
      <c r="F44" s="31">
        <f t="shared" si="5"/>
        <v>10068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10068</v>
      </c>
      <c r="Y44" s="31">
        <f t="shared" si="5"/>
        <v>-10068</v>
      </c>
      <c r="Z44" s="32">
        <f>+IF(X44&lt;&gt;0,+(Y44/X44)*100,0)</f>
        <v>-100</v>
      </c>
      <c r="AA44" s="33">
        <f>+AA37+AA43</f>
        <v>10068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67122</v>
      </c>
      <c r="F45" s="44">
        <f t="shared" si="6"/>
        <v>67122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67128</v>
      </c>
      <c r="Y45" s="44">
        <f t="shared" si="6"/>
        <v>-67128</v>
      </c>
      <c r="Z45" s="45">
        <f>+IF(X45&lt;&gt;0,+(Y45/X45)*100,0)</f>
        <v>-100</v>
      </c>
      <c r="AA45" s="46">
        <f>+AA26-AA44</f>
        <v>67122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-71885165</v>
      </c>
      <c r="D6" s="18"/>
      <c r="E6" s="19">
        <v>191476476</v>
      </c>
      <c r="F6" s="20">
        <v>-48841593</v>
      </c>
      <c r="G6" s="20">
        <v>-2861850</v>
      </c>
      <c r="H6" s="20">
        <v>-2687274</v>
      </c>
      <c r="I6" s="20">
        <v>-2779801</v>
      </c>
      <c r="J6" s="20">
        <v>-8328925</v>
      </c>
      <c r="K6" s="20">
        <v>-3169101</v>
      </c>
      <c r="L6" s="20">
        <v>-2845678</v>
      </c>
      <c r="M6" s="20">
        <v>-2890746</v>
      </c>
      <c r="N6" s="20">
        <v>-8905525</v>
      </c>
      <c r="O6" s="20">
        <v>-3016750</v>
      </c>
      <c r="P6" s="20">
        <v>-2752854</v>
      </c>
      <c r="Q6" s="20">
        <v>-2591353</v>
      </c>
      <c r="R6" s="20">
        <v>-8360957</v>
      </c>
      <c r="S6" s="20"/>
      <c r="T6" s="20"/>
      <c r="U6" s="20"/>
      <c r="V6" s="20"/>
      <c r="W6" s="20">
        <v>-25595407</v>
      </c>
      <c r="X6" s="20">
        <v>-48841593</v>
      </c>
      <c r="Y6" s="20">
        <v>23246186</v>
      </c>
      <c r="Z6" s="21">
        <v>-47.595061037423577</v>
      </c>
      <c r="AA6" s="22">
        <v>-48841593</v>
      </c>
    </row>
    <row r="7" spans="1:27" x14ac:dyDescent="0.25">
      <c r="A7" s="23" t="s">
        <v>35</v>
      </c>
      <c r="B7" s="17" t="s">
        <v>32</v>
      </c>
      <c r="C7" s="18">
        <v>16002637</v>
      </c>
      <c r="D7" s="18"/>
      <c r="E7" s="19">
        <v>-11077800</v>
      </c>
      <c r="F7" s="20">
        <v>-15396247</v>
      </c>
      <c r="G7" s="20">
        <v>17972949</v>
      </c>
      <c r="H7" s="20">
        <v>15706828</v>
      </c>
      <c r="I7" s="20">
        <v>17429983</v>
      </c>
      <c r="J7" s="20">
        <v>51109760</v>
      </c>
      <c r="K7" s="20">
        <v>15375089</v>
      </c>
      <c r="L7" s="20">
        <v>17520537</v>
      </c>
      <c r="M7" s="20">
        <v>13686355</v>
      </c>
      <c r="N7" s="20">
        <v>46581981</v>
      </c>
      <c r="O7" s="20">
        <v>17418797</v>
      </c>
      <c r="P7" s="20">
        <v>17438117</v>
      </c>
      <c r="Q7" s="20">
        <v>15353480</v>
      </c>
      <c r="R7" s="20">
        <v>50210394</v>
      </c>
      <c r="S7" s="20">
        <v>18660205</v>
      </c>
      <c r="T7" s="20">
        <v>25822721</v>
      </c>
      <c r="U7" s="20">
        <v>23610846</v>
      </c>
      <c r="V7" s="20">
        <v>68093772</v>
      </c>
      <c r="W7" s="20">
        <v>215995907</v>
      </c>
      <c r="X7" s="20">
        <v>-15396247</v>
      </c>
      <c r="Y7" s="20">
        <v>231392154</v>
      </c>
      <c r="Z7" s="21">
        <v>-1502.9127163262579</v>
      </c>
      <c r="AA7" s="22">
        <v>-15396247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-292466</v>
      </c>
      <c r="D9" s="18"/>
      <c r="E9" s="19"/>
      <c r="F9" s="20"/>
      <c r="G9" s="20">
        <v>-3210</v>
      </c>
      <c r="H9" s="20">
        <v>-3047</v>
      </c>
      <c r="I9" s="20">
        <v>-3116</v>
      </c>
      <c r="J9" s="20">
        <v>-9373</v>
      </c>
      <c r="K9" s="20">
        <v>-3182</v>
      </c>
      <c r="L9" s="20">
        <v>-3084</v>
      </c>
      <c r="M9" s="20">
        <v>-3129</v>
      </c>
      <c r="N9" s="20">
        <v>-9395</v>
      </c>
      <c r="O9" s="20">
        <v>-3067</v>
      </c>
      <c r="P9" s="20">
        <v>-2864</v>
      </c>
      <c r="Q9" s="20">
        <v>-2711</v>
      </c>
      <c r="R9" s="20">
        <v>-8642</v>
      </c>
      <c r="S9" s="20"/>
      <c r="T9" s="20"/>
      <c r="U9" s="20"/>
      <c r="V9" s="20"/>
      <c r="W9" s="20">
        <v>-27410</v>
      </c>
      <c r="X9" s="20"/>
      <c r="Y9" s="20">
        <v>-27410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156504305</v>
      </c>
      <c r="D10" s="18"/>
      <c r="E10" s="19">
        <v>-12</v>
      </c>
      <c r="F10" s="20">
        <v>-218440</v>
      </c>
      <c r="G10" s="20"/>
      <c r="H10" s="20">
        <v>470140</v>
      </c>
      <c r="I10" s="20">
        <v>428812</v>
      </c>
      <c r="J10" s="20">
        <v>898952</v>
      </c>
      <c r="K10" s="20">
        <v>84870</v>
      </c>
      <c r="L10" s="20">
        <v>280000</v>
      </c>
      <c r="M10" s="20">
        <v>91651</v>
      </c>
      <c r="N10" s="20">
        <v>456521</v>
      </c>
      <c r="O10" s="20">
        <v>14000</v>
      </c>
      <c r="P10" s="20">
        <v>340127</v>
      </c>
      <c r="Q10" s="20">
        <v>627952</v>
      </c>
      <c r="R10" s="20">
        <v>982079</v>
      </c>
      <c r="S10" s="20"/>
      <c r="T10" s="20"/>
      <c r="U10" s="20"/>
      <c r="V10" s="20"/>
      <c r="W10" s="20">
        <v>2337552</v>
      </c>
      <c r="X10" s="20">
        <v>-218440</v>
      </c>
      <c r="Y10" s="20">
        <v>2555992</v>
      </c>
      <c r="Z10" s="21">
        <v>-1170.1117011536348</v>
      </c>
      <c r="AA10" s="22">
        <v>-218440</v>
      </c>
    </row>
    <row r="11" spans="1:27" x14ac:dyDescent="0.25">
      <c r="A11" s="23" t="s">
        <v>39</v>
      </c>
      <c r="B11" s="17" t="s">
        <v>32</v>
      </c>
      <c r="C11" s="18">
        <v>14716847</v>
      </c>
      <c r="D11" s="18"/>
      <c r="E11" s="19"/>
      <c r="F11" s="20">
        <v>4996776</v>
      </c>
      <c r="G11" s="24">
        <v>17845</v>
      </c>
      <c r="H11" s="24">
        <v>126807</v>
      </c>
      <c r="I11" s="24">
        <v>108492</v>
      </c>
      <c r="J11" s="20">
        <v>253144</v>
      </c>
      <c r="K11" s="24">
        <v>64462</v>
      </c>
      <c r="L11" s="24">
        <v>45219</v>
      </c>
      <c r="M11" s="20">
        <v>-224081</v>
      </c>
      <c r="N11" s="24">
        <v>-114400</v>
      </c>
      <c r="O11" s="24">
        <v>-86451</v>
      </c>
      <c r="P11" s="24">
        <v>28314</v>
      </c>
      <c r="Q11" s="20">
        <v>835737</v>
      </c>
      <c r="R11" s="24">
        <v>777600</v>
      </c>
      <c r="S11" s="24"/>
      <c r="T11" s="20"/>
      <c r="U11" s="24"/>
      <c r="V11" s="24"/>
      <c r="W11" s="24">
        <v>916344</v>
      </c>
      <c r="X11" s="20">
        <v>4996776</v>
      </c>
      <c r="Y11" s="24">
        <v>-4080432</v>
      </c>
      <c r="Z11" s="25">
        <v>-81.661295203146992</v>
      </c>
      <c r="AA11" s="26">
        <v>4996776</v>
      </c>
    </row>
    <row r="12" spans="1:27" x14ac:dyDescent="0.25">
      <c r="A12" s="23" t="s">
        <v>40</v>
      </c>
      <c r="B12" s="17" t="s">
        <v>32</v>
      </c>
      <c r="C12" s="18">
        <v>599994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115646152</v>
      </c>
      <c r="D13" s="29">
        <f>SUM(D6:D12)</f>
        <v>0</v>
      </c>
      <c r="E13" s="30">
        <f t="shared" si="0"/>
        <v>180398664</v>
      </c>
      <c r="F13" s="31">
        <f t="shared" si="0"/>
        <v>-59459504</v>
      </c>
      <c r="G13" s="31">
        <f t="shared" si="0"/>
        <v>15125734</v>
      </c>
      <c r="H13" s="31">
        <f t="shared" si="0"/>
        <v>13613454</v>
      </c>
      <c r="I13" s="31">
        <f t="shared" si="0"/>
        <v>15184370</v>
      </c>
      <c r="J13" s="31">
        <f t="shared" si="0"/>
        <v>43923558</v>
      </c>
      <c r="K13" s="31">
        <f t="shared" si="0"/>
        <v>12352138</v>
      </c>
      <c r="L13" s="31">
        <f t="shared" si="0"/>
        <v>14996994</v>
      </c>
      <c r="M13" s="31">
        <f t="shared" si="0"/>
        <v>10660050</v>
      </c>
      <c r="N13" s="31">
        <f t="shared" si="0"/>
        <v>38009182</v>
      </c>
      <c r="O13" s="31">
        <f t="shared" si="0"/>
        <v>14326529</v>
      </c>
      <c r="P13" s="31">
        <f t="shared" si="0"/>
        <v>15050840</v>
      </c>
      <c r="Q13" s="31">
        <f t="shared" si="0"/>
        <v>14223105</v>
      </c>
      <c r="R13" s="31">
        <f t="shared" si="0"/>
        <v>43600474</v>
      </c>
      <c r="S13" s="31">
        <f t="shared" si="0"/>
        <v>18660205</v>
      </c>
      <c r="T13" s="31">
        <f t="shared" si="0"/>
        <v>25822721</v>
      </c>
      <c r="U13" s="31">
        <f t="shared" si="0"/>
        <v>23610846</v>
      </c>
      <c r="V13" s="31">
        <f t="shared" si="0"/>
        <v>68093772</v>
      </c>
      <c r="W13" s="31">
        <f t="shared" si="0"/>
        <v>193626986</v>
      </c>
      <c r="X13" s="31">
        <f t="shared" si="0"/>
        <v>-59459504</v>
      </c>
      <c r="Y13" s="31">
        <f t="shared" si="0"/>
        <v>253086490</v>
      </c>
      <c r="Z13" s="32">
        <f>+IF(X13&lt;&gt;0,+(Y13/X13)*100,0)</f>
        <v>-425.6451416076394</v>
      </c>
      <c r="AA13" s="33">
        <f>SUM(AA6:AA12)</f>
        <v>-59459504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-326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-3096751</v>
      </c>
      <c r="D17" s="18"/>
      <c r="E17" s="19">
        <v>277740</v>
      </c>
      <c r="F17" s="20">
        <v>-332234</v>
      </c>
      <c r="G17" s="24"/>
      <c r="H17" s="24"/>
      <c r="I17" s="24"/>
      <c r="J17" s="20"/>
      <c r="K17" s="24"/>
      <c r="L17" s="24"/>
      <c r="M17" s="20"/>
      <c r="N17" s="24"/>
      <c r="O17" s="24"/>
      <c r="P17" s="24">
        <v>163097</v>
      </c>
      <c r="Q17" s="20"/>
      <c r="R17" s="24">
        <v>163097</v>
      </c>
      <c r="S17" s="24"/>
      <c r="T17" s="20"/>
      <c r="U17" s="24"/>
      <c r="V17" s="24"/>
      <c r="W17" s="24">
        <v>163097</v>
      </c>
      <c r="X17" s="20">
        <v>-332234</v>
      </c>
      <c r="Y17" s="24">
        <v>495331</v>
      </c>
      <c r="Z17" s="25">
        <v>-149.09100212500829</v>
      </c>
      <c r="AA17" s="26">
        <v>-332234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-3097077</v>
      </c>
      <c r="D25" s="29">
        <f t="shared" ref="D25:Y25" si="1">SUM(D15:D24)</f>
        <v>0</v>
      </c>
      <c r="E25" s="35">
        <f t="shared" si="1"/>
        <v>277740</v>
      </c>
      <c r="F25" s="36">
        <f t="shared" si="1"/>
        <v>-332234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163097</v>
      </c>
      <c r="Q25" s="36">
        <f t="shared" si="1"/>
        <v>0</v>
      </c>
      <c r="R25" s="36">
        <f t="shared" si="1"/>
        <v>163097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163097</v>
      </c>
      <c r="X25" s="36">
        <f t="shared" si="1"/>
        <v>-332234</v>
      </c>
      <c r="Y25" s="36">
        <f t="shared" si="1"/>
        <v>495331</v>
      </c>
      <c r="Z25" s="37">
        <f>+IF(X25&lt;&gt;0,+(Y25/X25)*100,0)</f>
        <v>-149.09100212500829</v>
      </c>
      <c r="AA25" s="38">
        <f>SUM(AA15:AA24)</f>
        <v>-332234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112549075</v>
      </c>
      <c r="D26" s="29">
        <f>+D13+D25</f>
        <v>0</v>
      </c>
      <c r="E26" s="30">
        <f t="shared" si="2"/>
        <v>180676404</v>
      </c>
      <c r="F26" s="31">
        <f t="shared" si="2"/>
        <v>-59791738</v>
      </c>
      <c r="G26" s="31">
        <f t="shared" si="2"/>
        <v>15125734</v>
      </c>
      <c r="H26" s="31">
        <f t="shared" si="2"/>
        <v>13613454</v>
      </c>
      <c r="I26" s="31">
        <f t="shared" si="2"/>
        <v>15184370</v>
      </c>
      <c r="J26" s="31">
        <f t="shared" si="2"/>
        <v>43923558</v>
      </c>
      <c r="K26" s="31">
        <f t="shared" si="2"/>
        <v>12352138</v>
      </c>
      <c r="L26" s="31">
        <f t="shared" si="2"/>
        <v>14996994</v>
      </c>
      <c r="M26" s="31">
        <f t="shared" si="2"/>
        <v>10660050</v>
      </c>
      <c r="N26" s="31">
        <f t="shared" si="2"/>
        <v>38009182</v>
      </c>
      <c r="O26" s="31">
        <f t="shared" si="2"/>
        <v>14326529</v>
      </c>
      <c r="P26" s="31">
        <f t="shared" si="2"/>
        <v>15213937</v>
      </c>
      <c r="Q26" s="31">
        <f t="shared" si="2"/>
        <v>14223105</v>
      </c>
      <c r="R26" s="31">
        <f t="shared" si="2"/>
        <v>43763571</v>
      </c>
      <c r="S26" s="31">
        <f t="shared" si="2"/>
        <v>18660205</v>
      </c>
      <c r="T26" s="31">
        <f t="shared" si="2"/>
        <v>25822721</v>
      </c>
      <c r="U26" s="31">
        <f t="shared" si="2"/>
        <v>23610846</v>
      </c>
      <c r="V26" s="31">
        <f t="shared" si="2"/>
        <v>68093772</v>
      </c>
      <c r="W26" s="31">
        <f t="shared" si="2"/>
        <v>193790083</v>
      </c>
      <c r="X26" s="31">
        <f t="shared" si="2"/>
        <v>-59791738</v>
      </c>
      <c r="Y26" s="31">
        <f t="shared" si="2"/>
        <v>253581821</v>
      </c>
      <c r="Z26" s="32">
        <f>+IF(X26&lt;&gt;0,+(Y26/X26)*100,0)</f>
        <v>-424.10846294516477</v>
      </c>
      <c r="AA26" s="33">
        <f>+AA13+AA25</f>
        <v>-59791738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123820337</v>
      </c>
      <c r="D32" s="18"/>
      <c r="E32" s="19">
        <v>430656</v>
      </c>
      <c r="F32" s="20"/>
      <c r="G32" s="20">
        <v>1700948</v>
      </c>
      <c r="H32" s="20">
        <v>3320277</v>
      </c>
      <c r="I32" s="20">
        <v>4675348</v>
      </c>
      <c r="J32" s="20">
        <v>9696573</v>
      </c>
      <c r="K32" s="20">
        <v>3802109</v>
      </c>
      <c r="L32" s="20">
        <v>3124484</v>
      </c>
      <c r="M32" s="20">
        <v>3517285</v>
      </c>
      <c r="N32" s="20">
        <v>10443878</v>
      </c>
      <c r="O32" s="20">
        <v>4287706</v>
      </c>
      <c r="P32" s="20">
        <v>3548276</v>
      </c>
      <c r="Q32" s="20">
        <v>2168896</v>
      </c>
      <c r="R32" s="20">
        <v>10004878</v>
      </c>
      <c r="S32" s="20"/>
      <c r="T32" s="20"/>
      <c r="U32" s="20"/>
      <c r="V32" s="20"/>
      <c r="W32" s="20">
        <v>30145329</v>
      </c>
      <c r="X32" s="20"/>
      <c r="Y32" s="20">
        <v>30145329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267040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18453777</v>
      </c>
      <c r="D35" s="18"/>
      <c r="E35" s="19"/>
      <c r="F35" s="20"/>
      <c r="G35" s="20">
        <v>1308</v>
      </c>
      <c r="H35" s="20">
        <v>1236</v>
      </c>
      <c r="I35" s="20">
        <v>1250</v>
      </c>
      <c r="J35" s="20">
        <v>3794</v>
      </c>
      <c r="K35" s="20">
        <v>1259</v>
      </c>
      <c r="L35" s="20">
        <v>1220</v>
      </c>
      <c r="M35" s="20">
        <v>1246</v>
      </c>
      <c r="N35" s="20">
        <v>3725</v>
      </c>
      <c r="O35" s="20">
        <v>1213</v>
      </c>
      <c r="P35" s="20">
        <v>1153</v>
      </c>
      <c r="Q35" s="20">
        <v>1126</v>
      </c>
      <c r="R35" s="20">
        <v>3492</v>
      </c>
      <c r="S35" s="20"/>
      <c r="T35" s="20"/>
      <c r="U35" s="20">
        <v>2633</v>
      </c>
      <c r="V35" s="20">
        <v>2633</v>
      </c>
      <c r="W35" s="20">
        <v>13644</v>
      </c>
      <c r="X35" s="20"/>
      <c r="Y35" s="20">
        <v>13644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142541154</v>
      </c>
      <c r="D37" s="29">
        <f t="shared" ref="D37:Y37" si="3">SUM(D29:D36)</f>
        <v>0</v>
      </c>
      <c r="E37" s="30">
        <f t="shared" si="3"/>
        <v>430656</v>
      </c>
      <c r="F37" s="31">
        <f t="shared" si="3"/>
        <v>0</v>
      </c>
      <c r="G37" s="31">
        <f t="shared" si="3"/>
        <v>1702256</v>
      </c>
      <c r="H37" s="31">
        <f t="shared" si="3"/>
        <v>3321513</v>
      </c>
      <c r="I37" s="31">
        <f t="shared" si="3"/>
        <v>4676598</v>
      </c>
      <c r="J37" s="31">
        <f t="shared" si="3"/>
        <v>9700367</v>
      </c>
      <c r="K37" s="31">
        <f t="shared" si="3"/>
        <v>3803368</v>
      </c>
      <c r="L37" s="31">
        <f t="shared" si="3"/>
        <v>3125704</v>
      </c>
      <c r="M37" s="31">
        <f t="shared" si="3"/>
        <v>3518531</v>
      </c>
      <c r="N37" s="31">
        <f t="shared" si="3"/>
        <v>10447603</v>
      </c>
      <c r="O37" s="31">
        <f t="shared" si="3"/>
        <v>4288919</v>
      </c>
      <c r="P37" s="31">
        <f t="shared" si="3"/>
        <v>3549429</v>
      </c>
      <c r="Q37" s="31">
        <f t="shared" si="3"/>
        <v>2170022</v>
      </c>
      <c r="R37" s="31">
        <f t="shared" si="3"/>
        <v>10008370</v>
      </c>
      <c r="S37" s="31">
        <f t="shared" si="3"/>
        <v>0</v>
      </c>
      <c r="T37" s="31">
        <f t="shared" si="3"/>
        <v>0</v>
      </c>
      <c r="U37" s="31">
        <f t="shared" si="3"/>
        <v>2633</v>
      </c>
      <c r="V37" s="31">
        <f t="shared" si="3"/>
        <v>2633</v>
      </c>
      <c r="W37" s="31">
        <f t="shared" si="3"/>
        <v>30158973</v>
      </c>
      <c r="X37" s="31">
        <f t="shared" si="3"/>
        <v>0</v>
      </c>
      <c r="Y37" s="31">
        <f t="shared" si="3"/>
        <v>30158973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142541154</v>
      </c>
      <c r="D44" s="29">
        <f>+D37+D43</f>
        <v>0</v>
      </c>
      <c r="E44" s="30">
        <f t="shared" si="5"/>
        <v>430656</v>
      </c>
      <c r="F44" s="31">
        <f t="shared" si="5"/>
        <v>0</v>
      </c>
      <c r="G44" s="31">
        <f t="shared" si="5"/>
        <v>1702256</v>
      </c>
      <c r="H44" s="31">
        <f t="shared" si="5"/>
        <v>3321513</v>
      </c>
      <c r="I44" s="31">
        <f t="shared" si="5"/>
        <v>4676598</v>
      </c>
      <c r="J44" s="31">
        <f t="shared" si="5"/>
        <v>9700367</v>
      </c>
      <c r="K44" s="31">
        <f t="shared" si="5"/>
        <v>3803368</v>
      </c>
      <c r="L44" s="31">
        <f t="shared" si="5"/>
        <v>3125704</v>
      </c>
      <c r="M44" s="31">
        <f t="shared" si="5"/>
        <v>3518531</v>
      </c>
      <c r="N44" s="31">
        <f t="shared" si="5"/>
        <v>10447603</v>
      </c>
      <c r="O44" s="31">
        <f t="shared" si="5"/>
        <v>4288919</v>
      </c>
      <c r="P44" s="31">
        <f t="shared" si="5"/>
        <v>3549429</v>
      </c>
      <c r="Q44" s="31">
        <f t="shared" si="5"/>
        <v>2170022</v>
      </c>
      <c r="R44" s="31">
        <f t="shared" si="5"/>
        <v>10008370</v>
      </c>
      <c r="S44" s="31">
        <f t="shared" si="5"/>
        <v>0</v>
      </c>
      <c r="T44" s="31">
        <f t="shared" si="5"/>
        <v>0</v>
      </c>
      <c r="U44" s="31">
        <f t="shared" si="5"/>
        <v>2633</v>
      </c>
      <c r="V44" s="31">
        <f t="shared" si="5"/>
        <v>2633</v>
      </c>
      <c r="W44" s="31">
        <f t="shared" si="5"/>
        <v>30158973</v>
      </c>
      <c r="X44" s="31">
        <f t="shared" si="5"/>
        <v>0</v>
      </c>
      <c r="Y44" s="31">
        <f t="shared" si="5"/>
        <v>30158973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-29992079</v>
      </c>
      <c r="D45" s="42">
        <f t="shared" si="6"/>
        <v>0</v>
      </c>
      <c r="E45" s="43">
        <f t="shared" si="6"/>
        <v>180245748</v>
      </c>
      <c r="F45" s="44">
        <f t="shared" si="6"/>
        <v>-59791738</v>
      </c>
      <c r="G45" s="44">
        <f t="shared" si="6"/>
        <v>13423478</v>
      </c>
      <c r="H45" s="44">
        <f t="shared" si="6"/>
        <v>10291941</v>
      </c>
      <c r="I45" s="44">
        <f t="shared" si="6"/>
        <v>10507772</v>
      </c>
      <c r="J45" s="44">
        <f t="shared" si="6"/>
        <v>34223191</v>
      </c>
      <c r="K45" s="44">
        <f t="shared" si="6"/>
        <v>8548770</v>
      </c>
      <c r="L45" s="44">
        <f t="shared" si="6"/>
        <v>11871290</v>
      </c>
      <c r="M45" s="44">
        <f t="shared" si="6"/>
        <v>7141519</v>
      </c>
      <c r="N45" s="44">
        <f t="shared" si="6"/>
        <v>27561579</v>
      </c>
      <c r="O45" s="44">
        <f t="shared" si="6"/>
        <v>10037610</v>
      </c>
      <c r="P45" s="44">
        <f t="shared" si="6"/>
        <v>11664508</v>
      </c>
      <c r="Q45" s="44">
        <f t="shared" si="6"/>
        <v>12053083</v>
      </c>
      <c r="R45" s="44">
        <f t="shared" si="6"/>
        <v>33755201</v>
      </c>
      <c r="S45" s="44">
        <f t="shared" si="6"/>
        <v>18660205</v>
      </c>
      <c r="T45" s="44">
        <f t="shared" si="6"/>
        <v>25822721</v>
      </c>
      <c r="U45" s="44">
        <f t="shared" si="6"/>
        <v>23608213</v>
      </c>
      <c r="V45" s="44">
        <f t="shared" si="6"/>
        <v>68091139</v>
      </c>
      <c r="W45" s="44">
        <f t="shared" si="6"/>
        <v>163631110</v>
      </c>
      <c r="X45" s="44">
        <f t="shared" si="6"/>
        <v>-59791738</v>
      </c>
      <c r="Y45" s="44">
        <f t="shared" si="6"/>
        <v>223422848</v>
      </c>
      <c r="Z45" s="45">
        <f>+IF(X45&lt;&gt;0,+(Y45/X45)*100,0)</f>
        <v>-373.66842890567926</v>
      </c>
      <c r="AA45" s="46">
        <f>+AA26-AA44</f>
        <v>-59791738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-613606</v>
      </c>
      <c r="L6" s="20"/>
      <c r="M6" s="20"/>
      <c r="N6" s="20">
        <v>-613606</v>
      </c>
      <c r="O6" s="20"/>
      <c r="P6" s="20"/>
      <c r="Q6" s="20">
        <v>-71190</v>
      </c>
      <c r="R6" s="20">
        <v>-71190</v>
      </c>
      <c r="S6" s="20"/>
      <c r="T6" s="20">
        <v>-517865</v>
      </c>
      <c r="U6" s="20"/>
      <c r="V6" s="20">
        <v>-517865</v>
      </c>
      <c r="W6" s="20">
        <v>-1202661</v>
      </c>
      <c r="X6" s="20"/>
      <c r="Y6" s="20">
        <v>-1202661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-613606</v>
      </c>
      <c r="L13" s="31">
        <f t="shared" si="0"/>
        <v>0</v>
      </c>
      <c r="M13" s="31">
        <f t="shared" si="0"/>
        <v>0</v>
      </c>
      <c r="N13" s="31">
        <f t="shared" si="0"/>
        <v>-613606</v>
      </c>
      <c r="O13" s="31">
        <f t="shared" si="0"/>
        <v>0</v>
      </c>
      <c r="P13" s="31">
        <f t="shared" si="0"/>
        <v>0</v>
      </c>
      <c r="Q13" s="31">
        <f t="shared" si="0"/>
        <v>-71190</v>
      </c>
      <c r="R13" s="31">
        <f t="shared" si="0"/>
        <v>-71190</v>
      </c>
      <c r="S13" s="31">
        <f t="shared" si="0"/>
        <v>0</v>
      </c>
      <c r="T13" s="31">
        <f t="shared" si="0"/>
        <v>-517865</v>
      </c>
      <c r="U13" s="31">
        <f t="shared" si="0"/>
        <v>0</v>
      </c>
      <c r="V13" s="31">
        <f t="shared" si="0"/>
        <v>-517865</v>
      </c>
      <c r="W13" s="31">
        <f t="shared" si="0"/>
        <v>-1202661</v>
      </c>
      <c r="X13" s="31">
        <f t="shared" si="0"/>
        <v>0</v>
      </c>
      <c r="Y13" s="31">
        <f t="shared" si="0"/>
        <v>-1202661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>
        <v>613606</v>
      </c>
      <c r="L17" s="24"/>
      <c r="M17" s="20"/>
      <c r="N17" s="24">
        <v>613606</v>
      </c>
      <c r="O17" s="24"/>
      <c r="P17" s="24">
        <v>121190</v>
      </c>
      <c r="Q17" s="20"/>
      <c r="R17" s="24">
        <v>121190</v>
      </c>
      <c r="S17" s="24"/>
      <c r="T17" s="20">
        <v>1735459</v>
      </c>
      <c r="U17" s="24"/>
      <c r="V17" s="24">
        <v>1735459</v>
      </c>
      <c r="W17" s="24">
        <v>2470255</v>
      </c>
      <c r="X17" s="20"/>
      <c r="Y17" s="24">
        <v>2470255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613606</v>
      </c>
      <c r="L25" s="36">
        <f t="shared" si="1"/>
        <v>0</v>
      </c>
      <c r="M25" s="36">
        <f t="shared" si="1"/>
        <v>0</v>
      </c>
      <c r="N25" s="36">
        <f t="shared" si="1"/>
        <v>613606</v>
      </c>
      <c r="O25" s="36">
        <f t="shared" si="1"/>
        <v>0</v>
      </c>
      <c r="P25" s="36">
        <f t="shared" si="1"/>
        <v>121190</v>
      </c>
      <c r="Q25" s="36">
        <f t="shared" si="1"/>
        <v>0</v>
      </c>
      <c r="R25" s="36">
        <f t="shared" si="1"/>
        <v>121190</v>
      </c>
      <c r="S25" s="36">
        <f t="shared" si="1"/>
        <v>0</v>
      </c>
      <c r="T25" s="36">
        <f t="shared" si="1"/>
        <v>1735459</v>
      </c>
      <c r="U25" s="36">
        <f t="shared" si="1"/>
        <v>0</v>
      </c>
      <c r="V25" s="36">
        <f t="shared" si="1"/>
        <v>1735459</v>
      </c>
      <c r="W25" s="36">
        <f t="shared" si="1"/>
        <v>2470255</v>
      </c>
      <c r="X25" s="36">
        <f t="shared" si="1"/>
        <v>0</v>
      </c>
      <c r="Y25" s="36">
        <f t="shared" si="1"/>
        <v>2470255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121190</v>
      </c>
      <c r="Q26" s="31">
        <f t="shared" si="2"/>
        <v>-71190</v>
      </c>
      <c r="R26" s="31">
        <f t="shared" si="2"/>
        <v>50000</v>
      </c>
      <c r="S26" s="31">
        <f t="shared" si="2"/>
        <v>0</v>
      </c>
      <c r="T26" s="31">
        <f t="shared" si="2"/>
        <v>1217594</v>
      </c>
      <c r="U26" s="31">
        <f t="shared" si="2"/>
        <v>0</v>
      </c>
      <c r="V26" s="31">
        <f t="shared" si="2"/>
        <v>1217594</v>
      </c>
      <c r="W26" s="31">
        <f t="shared" si="2"/>
        <v>1267594</v>
      </c>
      <c r="X26" s="31">
        <f t="shared" si="2"/>
        <v>0</v>
      </c>
      <c r="Y26" s="31">
        <f t="shared" si="2"/>
        <v>1267594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121190</v>
      </c>
      <c r="Q32" s="20">
        <v>-71190</v>
      </c>
      <c r="R32" s="20">
        <v>50000</v>
      </c>
      <c r="S32" s="20"/>
      <c r="T32" s="20">
        <v>1217594</v>
      </c>
      <c r="U32" s="20"/>
      <c r="V32" s="20">
        <v>1217594</v>
      </c>
      <c r="W32" s="20">
        <v>1267594</v>
      </c>
      <c r="X32" s="20"/>
      <c r="Y32" s="20">
        <v>1267594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121190</v>
      </c>
      <c r="Q37" s="31">
        <f t="shared" si="3"/>
        <v>-71190</v>
      </c>
      <c r="R37" s="31">
        <f t="shared" si="3"/>
        <v>50000</v>
      </c>
      <c r="S37" s="31">
        <f t="shared" si="3"/>
        <v>0</v>
      </c>
      <c r="T37" s="31">
        <f t="shared" si="3"/>
        <v>1217594</v>
      </c>
      <c r="U37" s="31">
        <f t="shared" si="3"/>
        <v>0</v>
      </c>
      <c r="V37" s="31">
        <f t="shared" si="3"/>
        <v>1217594</v>
      </c>
      <c r="W37" s="31">
        <f t="shared" si="3"/>
        <v>1267594</v>
      </c>
      <c r="X37" s="31">
        <f t="shared" si="3"/>
        <v>0</v>
      </c>
      <c r="Y37" s="31">
        <f t="shared" si="3"/>
        <v>1267594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121190</v>
      </c>
      <c r="Q44" s="31">
        <f t="shared" si="5"/>
        <v>-71190</v>
      </c>
      <c r="R44" s="31">
        <f t="shared" si="5"/>
        <v>50000</v>
      </c>
      <c r="S44" s="31">
        <f t="shared" si="5"/>
        <v>0</v>
      </c>
      <c r="T44" s="31">
        <f t="shared" si="5"/>
        <v>1217594</v>
      </c>
      <c r="U44" s="31">
        <f t="shared" si="5"/>
        <v>0</v>
      </c>
      <c r="V44" s="31">
        <f t="shared" si="5"/>
        <v>1217594</v>
      </c>
      <c r="W44" s="31">
        <f t="shared" si="5"/>
        <v>1267594</v>
      </c>
      <c r="X44" s="31">
        <f t="shared" si="5"/>
        <v>0</v>
      </c>
      <c r="Y44" s="31">
        <f t="shared" si="5"/>
        <v>1267594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-200000</v>
      </c>
      <c r="F6" s="20">
        <v>-200000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-200000</v>
      </c>
      <c r="Y6" s="20">
        <v>200000</v>
      </c>
      <c r="Z6" s="21">
        <v>-100</v>
      </c>
      <c r="AA6" s="22">
        <v>-200000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26087</v>
      </c>
      <c r="F11" s="20">
        <v>26087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26087</v>
      </c>
      <c r="Y11" s="24">
        <v>-26087</v>
      </c>
      <c r="Z11" s="25">
        <v>-100</v>
      </c>
      <c r="AA11" s="26">
        <v>26087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-173913</v>
      </c>
      <c r="F13" s="31">
        <f t="shared" si="0"/>
        <v>-173913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-173913</v>
      </c>
      <c r="Y13" s="31">
        <f t="shared" si="0"/>
        <v>173913</v>
      </c>
      <c r="Z13" s="32">
        <f>+IF(X13&lt;&gt;0,+(Y13/X13)*100,0)</f>
        <v>-100</v>
      </c>
      <c r="AA13" s="33">
        <f>SUM(AA6:AA12)</f>
        <v>-173913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403568</v>
      </c>
      <c r="D17" s="18"/>
      <c r="E17" s="19">
        <v>173913</v>
      </c>
      <c r="F17" s="20">
        <v>173913</v>
      </c>
      <c r="G17" s="24">
        <v>-644388</v>
      </c>
      <c r="H17" s="24"/>
      <c r="I17" s="24">
        <v>6998</v>
      </c>
      <c r="J17" s="20">
        <v>-637390</v>
      </c>
      <c r="K17" s="24"/>
      <c r="L17" s="24"/>
      <c r="M17" s="20"/>
      <c r="N17" s="24"/>
      <c r="O17" s="24">
        <v>644388</v>
      </c>
      <c r="P17" s="24"/>
      <c r="Q17" s="20"/>
      <c r="R17" s="24">
        <v>644388</v>
      </c>
      <c r="S17" s="24"/>
      <c r="T17" s="20"/>
      <c r="U17" s="24"/>
      <c r="V17" s="24"/>
      <c r="W17" s="24">
        <v>6998</v>
      </c>
      <c r="X17" s="20">
        <v>173913</v>
      </c>
      <c r="Y17" s="24">
        <v>-166915</v>
      </c>
      <c r="Z17" s="25">
        <v>-95.976148994037246</v>
      </c>
      <c r="AA17" s="26">
        <v>173913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403568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-644388</v>
      </c>
      <c r="H25" s="36">
        <f t="shared" si="1"/>
        <v>0</v>
      </c>
      <c r="I25" s="36">
        <f t="shared" si="1"/>
        <v>6998</v>
      </c>
      <c r="J25" s="36">
        <f t="shared" si="1"/>
        <v>-637390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644388</v>
      </c>
      <c r="P25" s="36">
        <f t="shared" si="1"/>
        <v>0</v>
      </c>
      <c r="Q25" s="36">
        <f t="shared" si="1"/>
        <v>0</v>
      </c>
      <c r="R25" s="36">
        <f t="shared" si="1"/>
        <v>644388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6998</v>
      </c>
      <c r="X25" s="36">
        <f t="shared" si="1"/>
        <v>173913</v>
      </c>
      <c r="Y25" s="36">
        <f t="shared" si="1"/>
        <v>-166915</v>
      </c>
      <c r="Z25" s="37">
        <f>+IF(X25&lt;&gt;0,+(Y25/X25)*100,0)</f>
        <v>-95.976148994037246</v>
      </c>
      <c r="AA25" s="38">
        <f>SUM(AA15:AA24)</f>
        <v>173913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403568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-644388</v>
      </c>
      <c r="H26" s="31">
        <f t="shared" si="2"/>
        <v>0</v>
      </c>
      <c r="I26" s="31">
        <f t="shared" si="2"/>
        <v>6998</v>
      </c>
      <c r="J26" s="31">
        <f t="shared" si="2"/>
        <v>-637390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644388</v>
      </c>
      <c r="P26" s="31">
        <f t="shared" si="2"/>
        <v>0</v>
      </c>
      <c r="Q26" s="31">
        <f t="shared" si="2"/>
        <v>0</v>
      </c>
      <c r="R26" s="31">
        <f t="shared" si="2"/>
        <v>644388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6998</v>
      </c>
      <c r="X26" s="31">
        <f t="shared" si="2"/>
        <v>0</v>
      </c>
      <c r="Y26" s="31">
        <f t="shared" si="2"/>
        <v>6998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403568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-644388</v>
      </c>
      <c r="H45" s="44">
        <f t="shared" si="6"/>
        <v>0</v>
      </c>
      <c r="I45" s="44">
        <f t="shared" si="6"/>
        <v>6998</v>
      </c>
      <c r="J45" s="44">
        <f t="shared" si="6"/>
        <v>-637390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644388</v>
      </c>
      <c r="P45" s="44">
        <f t="shared" si="6"/>
        <v>0</v>
      </c>
      <c r="Q45" s="44">
        <f t="shared" si="6"/>
        <v>0</v>
      </c>
      <c r="R45" s="44">
        <f t="shared" si="6"/>
        <v>644388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6998</v>
      </c>
      <c r="X45" s="44">
        <f t="shared" si="6"/>
        <v>0</v>
      </c>
      <c r="Y45" s="44">
        <f t="shared" si="6"/>
        <v>6998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-2062424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-2062424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-2062424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507568</v>
      </c>
      <c r="D32" s="18"/>
      <c r="E32" s="19"/>
      <c r="F32" s="20">
        <v>-2</v>
      </c>
      <c r="G32" s="20">
        <v>52181</v>
      </c>
      <c r="H32" s="20">
        <v>48954</v>
      </c>
      <c r="I32" s="20">
        <v>52117</v>
      </c>
      <c r="J32" s="20">
        <v>153252</v>
      </c>
      <c r="K32" s="20">
        <v>51857</v>
      </c>
      <c r="L32" s="20">
        <v>52014</v>
      </c>
      <c r="M32" s="20">
        <v>54465</v>
      </c>
      <c r="N32" s="20">
        <v>158336</v>
      </c>
      <c r="O32" s="20">
        <v>52996</v>
      </c>
      <c r="P32" s="20">
        <v>54426</v>
      </c>
      <c r="Q32" s="20">
        <v>53959</v>
      </c>
      <c r="R32" s="20">
        <v>161381</v>
      </c>
      <c r="S32" s="20">
        <v>53620</v>
      </c>
      <c r="T32" s="20">
        <v>54279</v>
      </c>
      <c r="U32" s="20">
        <v>54242</v>
      </c>
      <c r="V32" s="20">
        <v>162141</v>
      </c>
      <c r="W32" s="20">
        <v>635110</v>
      </c>
      <c r="X32" s="20">
        <v>-2</v>
      </c>
      <c r="Y32" s="20">
        <v>635112</v>
      </c>
      <c r="Z32" s="21">
        <v>-31755600</v>
      </c>
      <c r="AA32" s="22">
        <v>-2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507568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-2</v>
      </c>
      <c r="G37" s="31">
        <f t="shared" si="3"/>
        <v>52181</v>
      </c>
      <c r="H37" s="31">
        <f t="shared" si="3"/>
        <v>48954</v>
      </c>
      <c r="I37" s="31">
        <f t="shared" si="3"/>
        <v>52117</v>
      </c>
      <c r="J37" s="31">
        <f t="shared" si="3"/>
        <v>153252</v>
      </c>
      <c r="K37" s="31">
        <f t="shared" si="3"/>
        <v>51857</v>
      </c>
      <c r="L37" s="31">
        <f t="shared" si="3"/>
        <v>52014</v>
      </c>
      <c r="M37" s="31">
        <f t="shared" si="3"/>
        <v>54465</v>
      </c>
      <c r="N37" s="31">
        <f t="shared" si="3"/>
        <v>158336</v>
      </c>
      <c r="O37" s="31">
        <f t="shared" si="3"/>
        <v>52996</v>
      </c>
      <c r="P37" s="31">
        <f t="shared" si="3"/>
        <v>54426</v>
      </c>
      <c r="Q37" s="31">
        <f t="shared" si="3"/>
        <v>53959</v>
      </c>
      <c r="R37" s="31">
        <f t="shared" si="3"/>
        <v>161381</v>
      </c>
      <c r="S37" s="31">
        <f t="shared" si="3"/>
        <v>53620</v>
      </c>
      <c r="T37" s="31">
        <f t="shared" si="3"/>
        <v>54279</v>
      </c>
      <c r="U37" s="31">
        <f t="shared" si="3"/>
        <v>54242</v>
      </c>
      <c r="V37" s="31">
        <f t="shared" si="3"/>
        <v>162141</v>
      </c>
      <c r="W37" s="31">
        <f t="shared" si="3"/>
        <v>635110</v>
      </c>
      <c r="X37" s="31">
        <f t="shared" si="3"/>
        <v>-2</v>
      </c>
      <c r="Y37" s="31">
        <f t="shared" si="3"/>
        <v>635112</v>
      </c>
      <c r="Z37" s="32">
        <f>+IF(X37&lt;&gt;0,+(Y37/X37)*100,0)</f>
        <v>-31755600</v>
      </c>
      <c r="AA37" s="33">
        <f>SUM(AA29:AA36)</f>
        <v>-2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507568</v>
      </c>
      <c r="D44" s="29">
        <f>+D37+D43</f>
        <v>0</v>
      </c>
      <c r="E44" s="30">
        <f t="shared" si="5"/>
        <v>0</v>
      </c>
      <c r="F44" s="31">
        <f t="shared" si="5"/>
        <v>-2</v>
      </c>
      <c r="G44" s="31">
        <f t="shared" si="5"/>
        <v>52181</v>
      </c>
      <c r="H44" s="31">
        <f t="shared" si="5"/>
        <v>48954</v>
      </c>
      <c r="I44" s="31">
        <f t="shared" si="5"/>
        <v>52117</v>
      </c>
      <c r="J44" s="31">
        <f t="shared" si="5"/>
        <v>153252</v>
      </c>
      <c r="K44" s="31">
        <f t="shared" si="5"/>
        <v>51857</v>
      </c>
      <c r="L44" s="31">
        <f t="shared" si="5"/>
        <v>52014</v>
      </c>
      <c r="M44" s="31">
        <f t="shared" si="5"/>
        <v>54465</v>
      </c>
      <c r="N44" s="31">
        <f t="shared" si="5"/>
        <v>158336</v>
      </c>
      <c r="O44" s="31">
        <f t="shared" si="5"/>
        <v>52996</v>
      </c>
      <c r="P44" s="31">
        <f t="shared" si="5"/>
        <v>54426</v>
      </c>
      <c r="Q44" s="31">
        <f t="shared" si="5"/>
        <v>53959</v>
      </c>
      <c r="R44" s="31">
        <f t="shared" si="5"/>
        <v>161381</v>
      </c>
      <c r="S44" s="31">
        <f t="shared" si="5"/>
        <v>53620</v>
      </c>
      <c r="T44" s="31">
        <f t="shared" si="5"/>
        <v>54279</v>
      </c>
      <c r="U44" s="31">
        <f t="shared" si="5"/>
        <v>54242</v>
      </c>
      <c r="V44" s="31">
        <f t="shared" si="5"/>
        <v>162141</v>
      </c>
      <c r="W44" s="31">
        <f t="shared" si="5"/>
        <v>635110</v>
      </c>
      <c r="X44" s="31">
        <f t="shared" si="5"/>
        <v>-2</v>
      </c>
      <c r="Y44" s="31">
        <f t="shared" si="5"/>
        <v>635112</v>
      </c>
      <c r="Z44" s="32">
        <f>+IF(X44&lt;&gt;0,+(Y44/X44)*100,0)</f>
        <v>-31755600</v>
      </c>
      <c r="AA44" s="33">
        <f>+AA37+AA43</f>
        <v>-2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-2569992</v>
      </c>
      <c r="D45" s="42">
        <f t="shared" si="6"/>
        <v>0</v>
      </c>
      <c r="E45" s="43">
        <f t="shared" si="6"/>
        <v>0</v>
      </c>
      <c r="F45" s="44">
        <f t="shared" si="6"/>
        <v>2</v>
      </c>
      <c r="G45" s="44">
        <f t="shared" si="6"/>
        <v>-52181</v>
      </c>
      <c r="H45" s="44">
        <f t="shared" si="6"/>
        <v>-48954</v>
      </c>
      <c r="I45" s="44">
        <f t="shared" si="6"/>
        <v>-52117</v>
      </c>
      <c r="J45" s="44">
        <f t="shared" si="6"/>
        <v>-153252</v>
      </c>
      <c r="K45" s="44">
        <f t="shared" si="6"/>
        <v>-51857</v>
      </c>
      <c r="L45" s="44">
        <f t="shared" si="6"/>
        <v>-52014</v>
      </c>
      <c r="M45" s="44">
        <f t="shared" si="6"/>
        <v>-54465</v>
      </c>
      <c r="N45" s="44">
        <f t="shared" si="6"/>
        <v>-158336</v>
      </c>
      <c r="O45" s="44">
        <f t="shared" si="6"/>
        <v>-52996</v>
      </c>
      <c r="P45" s="44">
        <f t="shared" si="6"/>
        <v>-54426</v>
      </c>
      <c r="Q45" s="44">
        <f t="shared" si="6"/>
        <v>-53959</v>
      </c>
      <c r="R45" s="44">
        <f t="shared" si="6"/>
        <v>-161381</v>
      </c>
      <c r="S45" s="44">
        <f t="shared" si="6"/>
        <v>-53620</v>
      </c>
      <c r="T45" s="44">
        <f t="shared" si="6"/>
        <v>-54279</v>
      </c>
      <c r="U45" s="44">
        <f t="shared" si="6"/>
        <v>-54242</v>
      </c>
      <c r="V45" s="44">
        <f t="shared" si="6"/>
        <v>-162141</v>
      </c>
      <c r="W45" s="44">
        <f t="shared" si="6"/>
        <v>-635110</v>
      </c>
      <c r="X45" s="44">
        <f t="shared" si="6"/>
        <v>2</v>
      </c>
      <c r="Y45" s="44">
        <f t="shared" si="6"/>
        <v>-635112</v>
      </c>
      <c r="Z45" s="45">
        <f>+IF(X45&lt;&gt;0,+(Y45/X45)*100,0)</f>
        <v>-31755600</v>
      </c>
      <c r="AA45" s="46">
        <f>+AA26-AA44</f>
        <v>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5127</v>
      </c>
      <c r="D6" s="18"/>
      <c r="E6" s="19"/>
      <c r="F6" s="20"/>
      <c r="G6" s="20">
        <v>6</v>
      </c>
      <c r="H6" s="20">
        <v>452</v>
      </c>
      <c r="I6" s="20"/>
      <c r="J6" s="20">
        <v>458</v>
      </c>
      <c r="K6" s="20">
        <v>263</v>
      </c>
      <c r="L6" s="20"/>
      <c r="M6" s="20">
        <v>435</v>
      </c>
      <c r="N6" s="20">
        <v>698</v>
      </c>
      <c r="O6" s="20">
        <v>157</v>
      </c>
      <c r="P6" s="20"/>
      <c r="Q6" s="20">
        <v>176</v>
      </c>
      <c r="R6" s="20">
        <v>333</v>
      </c>
      <c r="S6" s="20">
        <v>365</v>
      </c>
      <c r="T6" s="20"/>
      <c r="U6" s="20">
        <v>174</v>
      </c>
      <c r="V6" s="20">
        <v>539</v>
      </c>
      <c r="W6" s="20">
        <v>2028</v>
      </c>
      <c r="X6" s="20"/>
      <c r="Y6" s="20">
        <v>2028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5127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</v>
      </c>
      <c r="H13" s="31">
        <f t="shared" si="0"/>
        <v>452</v>
      </c>
      <c r="I13" s="31">
        <f t="shared" si="0"/>
        <v>0</v>
      </c>
      <c r="J13" s="31">
        <f t="shared" si="0"/>
        <v>458</v>
      </c>
      <c r="K13" s="31">
        <f t="shared" si="0"/>
        <v>263</v>
      </c>
      <c r="L13" s="31">
        <f t="shared" si="0"/>
        <v>0</v>
      </c>
      <c r="M13" s="31">
        <f t="shared" si="0"/>
        <v>435</v>
      </c>
      <c r="N13" s="31">
        <f t="shared" si="0"/>
        <v>698</v>
      </c>
      <c r="O13" s="31">
        <f t="shared" si="0"/>
        <v>157</v>
      </c>
      <c r="P13" s="31">
        <f t="shared" si="0"/>
        <v>0</v>
      </c>
      <c r="Q13" s="31">
        <f t="shared" si="0"/>
        <v>176</v>
      </c>
      <c r="R13" s="31">
        <f t="shared" si="0"/>
        <v>333</v>
      </c>
      <c r="S13" s="31">
        <f t="shared" si="0"/>
        <v>365</v>
      </c>
      <c r="T13" s="31">
        <f t="shared" si="0"/>
        <v>0</v>
      </c>
      <c r="U13" s="31">
        <f t="shared" si="0"/>
        <v>174</v>
      </c>
      <c r="V13" s="31">
        <f t="shared" si="0"/>
        <v>539</v>
      </c>
      <c r="W13" s="31">
        <f t="shared" si="0"/>
        <v>2028</v>
      </c>
      <c r="X13" s="31">
        <f t="shared" si="0"/>
        <v>0</v>
      </c>
      <c r="Y13" s="31">
        <f t="shared" si="0"/>
        <v>2028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5127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6</v>
      </c>
      <c r="H26" s="31">
        <f t="shared" si="2"/>
        <v>452</v>
      </c>
      <c r="I26" s="31">
        <f t="shared" si="2"/>
        <v>0</v>
      </c>
      <c r="J26" s="31">
        <f t="shared" si="2"/>
        <v>458</v>
      </c>
      <c r="K26" s="31">
        <f t="shared" si="2"/>
        <v>263</v>
      </c>
      <c r="L26" s="31">
        <f t="shared" si="2"/>
        <v>0</v>
      </c>
      <c r="M26" s="31">
        <f t="shared" si="2"/>
        <v>435</v>
      </c>
      <c r="N26" s="31">
        <f t="shared" si="2"/>
        <v>698</v>
      </c>
      <c r="O26" s="31">
        <f t="shared" si="2"/>
        <v>157</v>
      </c>
      <c r="P26" s="31">
        <f t="shared" si="2"/>
        <v>0</v>
      </c>
      <c r="Q26" s="31">
        <f t="shared" si="2"/>
        <v>176</v>
      </c>
      <c r="R26" s="31">
        <f t="shared" si="2"/>
        <v>333</v>
      </c>
      <c r="S26" s="31">
        <f t="shared" si="2"/>
        <v>365</v>
      </c>
      <c r="T26" s="31">
        <f t="shared" si="2"/>
        <v>0</v>
      </c>
      <c r="U26" s="31">
        <f t="shared" si="2"/>
        <v>174</v>
      </c>
      <c r="V26" s="31">
        <f t="shared" si="2"/>
        <v>539</v>
      </c>
      <c r="W26" s="31">
        <f t="shared" si="2"/>
        <v>2028</v>
      </c>
      <c r="X26" s="31">
        <f t="shared" si="2"/>
        <v>0</v>
      </c>
      <c r="Y26" s="31">
        <f t="shared" si="2"/>
        <v>2028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5127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6</v>
      </c>
      <c r="H45" s="44">
        <f t="shared" si="6"/>
        <v>452</v>
      </c>
      <c r="I45" s="44">
        <f t="shared" si="6"/>
        <v>0</v>
      </c>
      <c r="J45" s="44">
        <f t="shared" si="6"/>
        <v>458</v>
      </c>
      <c r="K45" s="44">
        <f t="shared" si="6"/>
        <v>263</v>
      </c>
      <c r="L45" s="44">
        <f t="shared" si="6"/>
        <v>0</v>
      </c>
      <c r="M45" s="44">
        <f t="shared" si="6"/>
        <v>435</v>
      </c>
      <c r="N45" s="44">
        <f t="shared" si="6"/>
        <v>698</v>
      </c>
      <c r="O45" s="44">
        <f t="shared" si="6"/>
        <v>157</v>
      </c>
      <c r="P45" s="44">
        <f t="shared" si="6"/>
        <v>0</v>
      </c>
      <c r="Q45" s="44">
        <f t="shared" si="6"/>
        <v>176</v>
      </c>
      <c r="R45" s="44">
        <f t="shared" si="6"/>
        <v>333</v>
      </c>
      <c r="S45" s="44">
        <f t="shared" si="6"/>
        <v>365</v>
      </c>
      <c r="T45" s="44">
        <f t="shared" si="6"/>
        <v>0</v>
      </c>
      <c r="U45" s="44">
        <f t="shared" si="6"/>
        <v>174</v>
      </c>
      <c r="V45" s="44">
        <f t="shared" si="6"/>
        <v>539</v>
      </c>
      <c r="W45" s="44">
        <f t="shared" si="6"/>
        <v>2028</v>
      </c>
      <c r="X45" s="44">
        <f t="shared" si="6"/>
        <v>0</v>
      </c>
      <c r="Y45" s="44">
        <f t="shared" si="6"/>
        <v>2028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>
        <v>-310982</v>
      </c>
      <c r="T17" s="20"/>
      <c r="U17" s="24"/>
      <c r="V17" s="24">
        <v>-310982</v>
      </c>
      <c r="W17" s="24">
        <v>-310982</v>
      </c>
      <c r="X17" s="20"/>
      <c r="Y17" s="24">
        <v>-310982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-310982</v>
      </c>
      <c r="T25" s="36">
        <f t="shared" si="1"/>
        <v>0</v>
      </c>
      <c r="U25" s="36">
        <f t="shared" si="1"/>
        <v>0</v>
      </c>
      <c r="V25" s="36">
        <f t="shared" si="1"/>
        <v>-310982</v>
      </c>
      <c r="W25" s="36">
        <f t="shared" si="1"/>
        <v>-310982</v>
      </c>
      <c r="X25" s="36">
        <f t="shared" si="1"/>
        <v>0</v>
      </c>
      <c r="Y25" s="36">
        <f t="shared" si="1"/>
        <v>-310982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-310982</v>
      </c>
      <c r="T26" s="31">
        <f t="shared" si="2"/>
        <v>0</v>
      </c>
      <c r="U26" s="31">
        <f t="shared" si="2"/>
        <v>0</v>
      </c>
      <c r="V26" s="31">
        <f t="shared" si="2"/>
        <v>-310982</v>
      </c>
      <c r="W26" s="31">
        <f t="shared" si="2"/>
        <v>-310982</v>
      </c>
      <c r="X26" s="31">
        <f t="shared" si="2"/>
        <v>0</v>
      </c>
      <c r="Y26" s="31">
        <f t="shared" si="2"/>
        <v>-310982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-310982</v>
      </c>
      <c r="T45" s="44">
        <f t="shared" si="6"/>
        <v>0</v>
      </c>
      <c r="U45" s="44">
        <f t="shared" si="6"/>
        <v>0</v>
      </c>
      <c r="V45" s="44">
        <f t="shared" si="6"/>
        <v>-310982</v>
      </c>
      <c r="W45" s="44">
        <f t="shared" si="6"/>
        <v>-310982</v>
      </c>
      <c r="X45" s="44">
        <f t="shared" si="6"/>
        <v>0</v>
      </c>
      <c r="Y45" s="44">
        <f t="shared" si="6"/>
        <v>-310982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378726632</v>
      </c>
      <c r="D17" s="18"/>
      <c r="E17" s="19">
        <v>-39435031</v>
      </c>
      <c r="F17" s="20">
        <v>-39435031</v>
      </c>
      <c r="G17" s="24">
        <v>313659687</v>
      </c>
      <c r="H17" s="24">
        <v>65065429</v>
      </c>
      <c r="I17" s="24"/>
      <c r="J17" s="20">
        <v>378725116</v>
      </c>
      <c r="K17" s="24"/>
      <c r="L17" s="24">
        <v>1516</v>
      </c>
      <c r="M17" s="20"/>
      <c r="N17" s="24">
        <v>1516</v>
      </c>
      <c r="O17" s="24"/>
      <c r="P17" s="24"/>
      <c r="Q17" s="20"/>
      <c r="R17" s="24"/>
      <c r="S17" s="24"/>
      <c r="T17" s="20"/>
      <c r="U17" s="24"/>
      <c r="V17" s="24"/>
      <c r="W17" s="24">
        <v>378726632</v>
      </c>
      <c r="X17" s="20">
        <v>-39435031</v>
      </c>
      <c r="Y17" s="24">
        <v>418161663</v>
      </c>
      <c r="Z17" s="25">
        <v>-1060.3812204433159</v>
      </c>
      <c r="AA17" s="26">
        <v>-39435031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378726632</v>
      </c>
      <c r="D25" s="29">
        <f t="shared" ref="D25:Y25" si="1">SUM(D15:D24)</f>
        <v>0</v>
      </c>
      <c r="E25" s="35">
        <f t="shared" si="1"/>
        <v>-39435031</v>
      </c>
      <c r="F25" s="36">
        <f t="shared" si="1"/>
        <v>-39435031</v>
      </c>
      <c r="G25" s="36">
        <f t="shared" si="1"/>
        <v>313659687</v>
      </c>
      <c r="H25" s="36">
        <f t="shared" si="1"/>
        <v>65065429</v>
      </c>
      <c r="I25" s="36">
        <f t="shared" si="1"/>
        <v>0</v>
      </c>
      <c r="J25" s="36">
        <f t="shared" si="1"/>
        <v>378725116</v>
      </c>
      <c r="K25" s="36">
        <f t="shared" si="1"/>
        <v>0</v>
      </c>
      <c r="L25" s="36">
        <f t="shared" si="1"/>
        <v>1516</v>
      </c>
      <c r="M25" s="36">
        <f t="shared" si="1"/>
        <v>0</v>
      </c>
      <c r="N25" s="36">
        <f t="shared" si="1"/>
        <v>1516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378726632</v>
      </c>
      <c r="X25" s="36">
        <f t="shared" si="1"/>
        <v>-39435031</v>
      </c>
      <c r="Y25" s="36">
        <f t="shared" si="1"/>
        <v>418161663</v>
      </c>
      <c r="Z25" s="37">
        <f>+IF(X25&lt;&gt;0,+(Y25/X25)*100,0)</f>
        <v>-1060.3812204433159</v>
      </c>
      <c r="AA25" s="38">
        <f>SUM(AA15:AA24)</f>
        <v>-39435031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378726632</v>
      </c>
      <c r="D26" s="29">
        <f>+D13+D25</f>
        <v>0</v>
      </c>
      <c r="E26" s="30">
        <f t="shared" si="2"/>
        <v>-39435031</v>
      </c>
      <c r="F26" s="31">
        <f t="shared" si="2"/>
        <v>-39435031</v>
      </c>
      <c r="G26" s="31">
        <f t="shared" si="2"/>
        <v>313659687</v>
      </c>
      <c r="H26" s="31">
        <f t="shared" si="2"/>
        <v>65065429</v>
      </c>
      <c r="I26" s="31">
        <f t="shared" si="2"/>
        <v>0</v>
      </c>
      <c r="J26" s="31">
        <f t="shared" si="2"/>
        <v>378725116</v>
      </c>
      <c r="K26" s="31">
        <f t="shared" si="2"/>
        <v>0</v>
      </c>
      <c r="L26" s="31">
        <f t="shared" si="2"/>
        <v>1516</v>
      </c>
      <c r="M26" s="31">
        <f t="shared" si="2"/>
        <v>0</v>
      </c>
      <c r="N26" s="31">
        <f t="shared" si="2"/>
        <v>1516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378726632</v>
      </c>
      <c r="X26" s="31">
        <f t="shared" si="2"/>
        <v>-39435031</v>
      </c>
      <c r="Y26" s="31">
        <f t="shared" si="2"/>
        <v>418161663</v>
      </c>
      <c r="Z26" s="32">
        <f>+IF(X26&lt;&gt;0,+(Y26/X26)*100,0)</f>
        <v>-1060.3812204433159</v>
      </c>
      <c r="AA26" s="33">
        <f>+AA13+AA25</f>
        <v>-39435031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378726632</v>
      </c>
      <c r="D45" s="42">
        <f t="shared" si="6"/>
        <v>0</v>
      </c>
      <c r="E45" s="43">
        <f t="shared" si="6"/>
        <v>-39435031</v>
      </c>
      <c r="F45" s="44">
        <f t="shared" si="6"/>
        <v>-39435031</v>
      </c>
      <c r="G45" s="44">
        <f t="shared" si="6"/>
        <v>313659687</v>
      </c>
      <c r="H45" s="44">
        <f t="shared" si="6"/>
        <v>65065429</v>
      </c>
      <c r="I45" s="44">
        <f t="shared" si="6"/>
        <v>0</v>
      </c>
      <c r="J45" s="44">
        <f t="shared" si="6"/>
        <v>378725116</v>
      </c>
      <c r="K45" s="44">
        <f t="shared" si="6"/>
        <v>0</v>
      </c>
      <c r="L45" s="44">
        <f t="shared" si="6"/>
        <v>1516</v>
      </c>
      <c r="M45" s="44">
        <f t="shared" si="6"/>
        <v>0</v>
      </c>
      <c r="N45" s="44">
        <f t="shared" si="6"/>
        <v>1516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378726632</v>
      </c>
      <c r="X45" s="44">
        <f t="shared" si="6"/>
        <v>-39435031</v>
      </c>
      <c r="Y45" s="44">
        <f t="shared" si="6"/>
        <v>418161663</v>
      </c>
      <c r="Z45" s="45">
        <f>+IF(X45&lt;&gt;0,+(Y45/X45)*100,0)</f>
        <v>-1060.3812204433159</v>
      </c>
      <c r="AA45" s="46">
        <f>+AA26-AA44</f>
        <v>-39435031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69046618</v>
      </c>
      <c r="D47" s="18"/>
      <c r="E47" s="19">
        <v>-78229845</v>
      </c>
      <c r="F47" s="20">
        <v>-78229845</v>
      </c>
      <c r="G47" s="20">
        <v>128428819</v>
      </c>
      <c r="H47" s="20">
        <v>-70573071</v>
      </c>
      <c r="I47" s="20">
        <v>304496</v>
      </c>
      <c r="J47" s="20">
        <v>58160244</v>
      </c>
      <c r="K47" s="20">
        <v>-5557927</v>
      </c>
      <c r="L47" s="20">
        <v>718213</v>
      </c>
      <c r="M47" s="20">
        <v>465339</v>
      </c>
      <c r="N47" s="20">
        <v>-4374375</v>
      </c>
      <c r="O47" s="20">
        <v>1003455</v>
      </c>
      <c r="P47" s="20">
        <v>711591</v>
      </c>
      <c r="Q47" s="20">
        <v>397106</v>
      </c>
      <c r="R47" s="20">
        <v>2112152</v>
      </c>
      <c r="S47" s="20">
        <v>1057929</v>
      </c>
      <c r="T47" s="20">
        <v>1225119</v>
      </c>
      <c r="U47" s="20">
        <v>20143007</v>
      </c>
      <c r="V47" s="20">
        <v>22426055</v>
      </c>
      <c r="W47" s="20">
        <v>78324076</v>
      </c>
      <c r="X47" s="20">
        <v>-78229845</v>
      </c>
      <c r="Y47" s="20">
        <v>156553921</v>
      </c>
      <c r="Z47" s="47">
        <v>-200.12045402876612</v>
      </c>
      <c r="AA47" s="22">
        <v>-78229845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69046618</v>
      </c>
      <c r="D50" s="50">
        <f t="shared" ref="D50:Y50" si="7">SUM(D47:D49)</f>
        <v>0</v>
      </c>
      <c r="E50" s="51">
        <f t="shared" si="7"/>
        <v>-78229845</v>
      </c>
      <c r="F50" s="52">
        <f t="shared" si="7"/>
        <v>-78229845</v>
      </c>
      <c r="G50" s="52">
        <f t="shared" si="7"/>
        <v>128428819</v>
      </c>
      <c r="H50" s="52">
        <f t="shared" si="7"/>
        <v>-70573071</v>
      </c>
      <c r="I50" s="52">
        <f t="shared" si="7"/>
        <v>304496</v>
      </c>
      <c r="J50" s="52">
        <f t="shared" si="7"/>
        <v>58160244</v>
      </c>
      <c r="K50" s="52">
        <f t="shared" si="7"/>
        <v>-5557927</v>
      </c>
      <c r="L50" s="52">
        <f t="shared" si="7"/>
        <v>718213</v>
      </c>
      <c r="M50" s="52">
        <f t="shared" si="7"/>
        <v>465339</v>
      </c>
      <c r="N50" s="52">
        <f t="shared" si="7"/>
        <v>-4374375</v>
      </c>
      <c r="O50" s="52">
        <f t="shared" si="7"/>
        <v>1003455</v>
      </c>
      <c r="P50" s="52">
        <f t="shared" si="7"/>
        <v>711591</v>
      </c>
      <c r="Q50" s="52">
        <f t="shared" si="7"/>
        <v>397106</v>
      </c>
      <c r="R50" s="52">
        <f t="shared" si="7"/>
        <v>2112152</v>
      </c>
      <c r="S50" s="52">
        <f t="shared" si="7"/>
        <v>1057929</v>
      </c>
      <c r="T50" s="52">
        <f t="shared" si="7"/>
        <v>1225119</v>
      </c>
      <c r="U50" s="52">
        <f t="shared" si="7"/>
        <v>20143007</v>
      </c>
      <c r="V50" s="52">
        <f t="shared" si="7"/>
        <v>22426055</v>
      </c>
      <c r="W50" s="52">
        <f t="shared" si="7"/>
        <v>78324076</v>
      </c>
      <c r="X50" s="52">
        <f t="shared" si="7"/>
        <v>-78229845</v>
      </c>
      <c r="Y50" s="52">
        <f t="shared" si="7"/>
        <v>156553921</v>
      </c>
      <c r="Z50" s="53">
        <f>+IF(X50&lt;&gt;0,+(Y50/X50)*100,0)</f>
        <v>-200.12045402876612</v>
      </c>
      <c r="AA50" s="54">
        <f>SUM(AA47:AA49)</f>
        <v>-78229845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47968286</v>
      </c>
      <c r="D17" s="18"/>
      <c r="E17" s="19">
        <v>50199259</v>
      </c>
      <c r="F17" s="20">
        <v>45861587</v>
      </c>
      <c r="G17" s="24"/>
      <c r="H17" s="24"/>
      <c r="I17" s="24">
        <v>47968286</v>
      </c>
      <c r="J17" s="20">
        <v>47968286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47968286</v>
      </c>
      <c r="X17" s="20">
        <v>45861587</v>
      </c>
      <c r="Y17" s="24">
        <v>2106699</v>
      </c>
      <c r="Z17" s="25">
        <v>4.5936024847984438</v>
      </c>
      <c r="AA17" s="26">
        <v>45861587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47968286</v>
      </c>
      <c r="D25" s="29">
        <f t="shared" ref="D25:Y25" si="1">SUM(D15:D24)</f>
        <v>0</v>
      </c>
      <c r="E25" s="35">
        <f t="shared" si="1"/>
        <v>50199259</v>
      </c>
      <c r="F25" s="36">
        <f t="shared" si="1"/>
        <v>45861587</v>
      </c>
      <c r="G25" s="36">
        <f t="shared" si="1"/>
        <v>0</v>
      </c>
      <c r="H25" s="36">
        <f t="shared" si="1"/>
        <v>0</v>
      </c>
      <c r="I25" s="36">
        <f t="shared" si="1"/>
        <v>47968286</v>
      </c>
      <c r="J25" s="36">
        <f t="shared" si="1"/>
        <v>47968286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47968286</v>
      </c>
      <c r="X25" s="36">
        <f t="shared" si="1"/>
        <v>45861587</v>
      </c>
      <c r="Y25" s="36">
        <f t="shared" si="1"/>
        <v>2106699</v>
      </c>
      <c r="Z25" s="37">
        <f>+IF(X25&lt;&gt;0,+(Y25/X25)*100,0)</f>
        <v>4.5936024847984438</v>
      </c>
      <c r="AA25" s="38">
        <f>SUM(AA15:AA24)</f>
        <v>45861587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47968286</v>
      </c>
      <c r="D26" s="29">
        <f>+D13+D25</f>
        <v>0</v>
      </c>
      <c r="E26" s="30">
        <f t="shared" si="2"/>
        <v>50199259</v>
      </c>
      <c r="F26" s="31">
        <f t="shared" si="2"/>
        <v>45861587</v>
      </c>
      <c r="G26" s="31">
        <f t="shared" si="2"/>
        <v>0</v>
      </c>
      <c r="H26" s="31">
        <f t="shared" si="2"/>
        <v>0</v>
      </c>
      <c r="I26" s="31">
        <f t="shared" si="2"/>
        <v>47968286</v>
      </c>
      <c r="J26" s="31">
        <f t="shared" si="2"/>
        <v>47968286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47968286</v>
      </c>
      <c r="X26" s="31">
        <f t="shared" si="2"/>
        <v>45861587</v>
      </c>
      <c r="Y26" s="31">
        <f t="shared" si="2"/>
        <v>2106699</v>
      </c>
      <c r="Z26" s="32">
        <f>+IF(X26&lt;&gt;0,+(Y26/X26)*100,0)</f>
        <v>4.5936024847984438</v>
      </c>
      <c r="AA26" s="33">
        <f>+AA13+AA25</f>
        <v>45861587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864711</v>
      </c>
      <c r="D32" s="18"/>
      <c r="E32" s="19"/>
      <c r="F32" s="20"/>
      <c r="G32" s="20">
        <v>94109</v>
      </c>
      <c r="H32" s="20"/>
      <c r="I32" s="20">
        <v>89129</v>
      </c>
      <c r="J32" s="20">
        <v>183238</v>
      </c>
      <c r="K32" s="20">
        <v>98208</v>
      </c>
      <c r="L32" s="20">
        <v>191563</v>
      </c>
      <c r="M32" s="20"/>
      <c r="N32" s="20">
        <v>289771</v>
      </c>
      <c r="O32" s="20">
        <v>119318</v>
      </c>
      <c r="P32" s="20">
        <v>96913</v>
      </c>
      <c r="Q32" s="20">
        <v>98078</v>
      </c>
      <c r="R32" s="20">
        <v>314309</v>
      </c>
      <c r="S32" s="20">
        <v>98551</v>
      </c>
      <c r="T32" s="20">
        <v>101413</v>
      </c>
      <c r="U32" s="20">
        <v>100619</v>
      </c>
      <c r="V32" s="20">
        <v>300583</v>
      </c>
      <c r="W32" s="20">
        <v>1087901</v>
      </c>
      <c r="X32" s="20"/>
      <c r="Y32" s="20">
        <v>1087901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-5099</v>
      </c>
      <c r="H34" s="20"/>
      <c r="I34" s="20"/>
      <c r="J34" s="20">
        <v>-5099</v>
      </c>
      <c r="K34" s="20"/>
      <c r="L34" s="20">
        <v>-139134</v>
      </c>
      <c r="M34" s="20"/>
      <c r="N34" s="20">
        <v>-139134</v>
      </c>
      <c r="O34" s="20">
        <v>-40669</v>
      </c>
      <c r="P34" s="20"/>
      <c r="Q34" s="20"/>
      <c r="R34" s="20">
        <v>-40669</v>
      </c>
      <c r="S34" s="20"/>
      <c r="T34" s="20"/>
      <c r="U34" s="20"/>
      <c r="V34" s="20"/>
      <c r="W34" s="20">
        <v>-184902</v>
      </c>
      <c r="X34" s="20"/>
      <c r="Y34" s="20">
        <v>-184902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864711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89010</v>
      </c>
      <c r="H37" s="31">
        <f t="shared" si="3"/>
        <v>0</v>
      </c>
      <c r="I37" s="31">
        <f t="shared" si="3"/>
        <v>89129</v>
      </c>
      <c r="J37" s="31">
        <f t="shared" si="3"/>
        <v>178139</v>
      </c>
      <c r="K37" s="31">
        <f t="shared" si="3"/>
        <v>98208</v>
      </c>
      <c r="L37" s="31">
        <f t="shared" si="3"/>
        <v>52429</v>
      </c>
      <c r="M37" s="31">
        <f t="shared" si="3"/>
        <v>0</v>
      </c>
      <c r="N37" s="31">
        <f t="shared" si="3"/>
        <v>150637</v>
      </c>
      <c r="O37" s="31">
        <f t="shared" si="3"/>
        <v>78649</v>
      </c>
      <c r="P37" s="31">
        <f t="shared" si="3"/>
        <v>96913</v>
      </c>
      <c r="Q37" s="31">
        <f t="shared" si="3"/>
        <v>98078</v>
      </c>
      <c r="R37" s="31">
        <f t="shared" si="3"/>
        <v>273640</v>
      </c>
      <c r="S37" s="31">
        <f t="shared" si="3"/>
        <v>98551</v>
      </c>
      <c r="T37" s="31">
        <f t="shared" si="3"/>
        <v>101413</v>
      </c>
      <c r="U37" s="31">
        <f t="shared" si="3"/>
        <v>100619</v>
      </c>
      <c r="V37" s="31">
        <f t="shared" si="3"/>
        <v>300583</v>
      </c>
      <c r="W37" s="31">
        <f t="shared" si="3"/>
        <v>902999</v>
      </c>
      <c r="X37" s="31">
        <f t="shared" si="3"/>
        <v>0</v>
      </c>
      <c r="Y37" s="31">
        <f t="shared" si="3"/>
        <v>902999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>
        <v>-2550</v>
      </c>
      <c r="J40" s="20">
        <v>-2550</v>
      </c>
      <c r="K40" s="20">
        <v>-2728</v>
      </c>
      <c r="L40" s="20"/>
      <c r="M40" s="20"/>
      <c r="N40" s="20">
        <v>-2728</v>
      </c>
      <c r="O40" s="20"/>
      <c r="P40" s="20"/>
      <c r="Q40" s="20"/>
      <c r="R40" s="20"/>
      <c r="S40" s="20"/>
      <c r="T40" s="20"/>
      <c r="U40" s="20"/>
      <c r="V40" s="20"/>
      <c r="W40" s="20">
        <v>-5278</v>
      </c>
      <c r="X40" s="20"/>
      <c r="Y40" s="20">
        <v>-5278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-2550</v>
      </c>
      <c r="J43" s="36">
        <f t="shared" si="4"/>
        <v>-2550</v>
      </c>
      <c r="K43" s="36">
        <f t="shared" si="4"/>
        <v>-2728</v>
      </c>
      <c r="L43" s="36">
        <f t="shared" si="4"/>
        <v>0</v>
      </c>
      <c r="M43" s="36">
        <f t="shared" si="4"/>
        <v>0</v>
      </c>
      <c r="N43" s="36">
        <f t="shared" si="4"/>
        <v>-2728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-5278</v>
      </c>
      <c r="X43" s="36">
        <f t="shared" si="4"/>
        <v>0</v>
      </c>
      <c r="Y43" s="36">
        <f t="shared" si="4"/>
        <v>-5278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864711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89010</v>
      </c>
      <c r="H44" s="31">
        <f t="shared" si="5"/>
        <v>0</v>
      </c>
      <c r="I44" s="31">
        <f t="shared" si="5"/>
        <v>86579</v>
      </c>
      <c r="J44" s="31">
        <f t="shared" si="5"/>
        <v>175589</v>
      </c>
      <c r="K44" s="31">
        <f t="shared" si="5"/>
        <v>95480</v>
      </c>
      <c r="L44" s="31">
        <f t="shared" si="5"/>
        <v>52429</v>
      </c>
      <c r="M44" s="31">
        <f t="shared" si="5"/>
        <v>0</v>
      </c>
      <c r="N44" s="31">
        <f t="shared" si="5"/>
        <v>147909</v>
      </c>
      <c r="O44" s="31">
        <f t="shared" si="5"/>
        <v>78649</v>
      </c>
      <c r="P44" s="31">
        <f t="shared" si="5"/>
        <v>96913</v>
      </c>
      <c r="Q44" s="31">
        <f t="shared" si="5"/>
        <v>98078</v>
      </c>
      <c r="R44" s="31">
        <f t="shared" si="5"/>
        <v>273640</v>
      </c>
      <c r="S44" s="31">
        <f t="shared" si="5"/>
        <v>98551</v>
      </c>
      <c r="T44" s="31">
        <f t="shared" si="5"/>
        <v>101413</v>
      </c>
      <c r="U44" s="31">
        <f t="shared" si="5"/>
        <v>100619</v>
      </c>
      <c r="V44" s="31">
        <f t="shared" si="5"/>
        <v>300583</v>
      </c>
      <c r="W44" s="31">
        <f t="shared" si="5"/>
        <v>897721</v>
      </c>
      <c r="X44" s="31">
        <f t="shared" si="5"/>
        <v>0</v>
      </c>
      <c r="Y44" s="31">
        <f t="shared" si="5"/>
        <v>897721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47103575</v>
      </c>
      <c r="D45" s="42">
        <f t="shared" si="6"/>
        <v>0</v>
      </c>
      <c r="E45" s="43">
        <f t="shared" si="6"/>
        <v>50199259</v>
      </c>
      <c r="F45" s="44">
        <f t="shared" si="6"/>
        <v>45861587</v>
      </c>
      <c r="G45" s="44">
        <f t="shared" si="6"/>
        <v>-89010</v>
      </c>
      <c r="H45" s="44">
        <f t="shared" si="6"/>
        <v>0</v>
      </c>
      <c r="I45" s="44">
        <f t="shared" si="6"/>
        <v>47881707</v>
      </c>
      <c r="J45" s="44">
        <f t="shared" si="6"/>
        <v>47792697</v>
      </c>
      <c r="K45" s="44">
        <f t="shared" si="6"/>
        <v>-95480</v>
      </c>
      <c r="L45" s="44">
        <f t="shared" si="6"/>
        <v>-52429</v>
      </c>
      <c r="M45" s="44">
        <f t="shared" si="6"/>
        <v>0</v>
      </c>
      <c r="N45" s="44">
        <f t="shared" si="6"/>
        <v>-147909</v>
      </c>
      <c r="O45" s="44">
        <f t="shared" si="6"/>
        <v>-78649</v>
      </c>
      <c r="P45" s="44">
        <f t="shared" si="6"/>
        <v>-96913</v>
      </c>
      <c r="Q45" s="44">
        <f t="shared" si="6"/>
        <v>-98078</v>
      </c>
      <c r="R45" s="44">
        <f t="shared" si="6"/>
        <v>-273640</v>
      </c>
      <c r="S45" s="44">
        <f t="shared" si="6"/>
        <v>-98551</v>
      </c>
      <c r="T45" s="44">
        <f t="shared" si="6"/>
        <v>-101413</v>
      </c>
      <c r="U45" s="44">
        <f t="shared" si="6"/>
        <v>-100619</v>
      </c>
      <c r="V45" s="44">
        <f t="shared" si="6"/>
        <v>-300583</v>
      </c>
      <c r="W45" s="44">
        <f t="shared" si="6"/>
        <v>47070565</v>
      </c>
      <c r="X45" s="44">
        <f t="shared" si="6"/>
        <v>45861587</v>
      </c>
      <c r="Y45" s="44">
        <f t="shared" si="6"/>
        <v>1208978</v>
      </c>
      <c r="Z45" s="45">
        <f>+IF(X45&lt;&gt;0,+(Y45/X45)*100,0)</f>
        <v>2.6361451469178334</v>
      </c>
      <c r="AA45" s="46">
        <f>+AA26-AA44</f>
        <v>45861587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-5894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-5894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-5894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-5894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-2207361</v>
      </c>
      <c r="D6" s="18"/>
      <c r="E6" s="19">
        <v>-6042677</v>
      </c>
      <c r="F6" s="20">
        <v>-5655906</v>
      </c>
      <c r="G6" s="20"/>
      <c r="H6" s="20"/>
      <c r="I6" s="20"/>
      <c r="J6" s="20"/>
      <c r="K6" s="20"/>
      <c r="L6" s="20">
        <v>-25731</v>
      </c>
      <c r="M6" s="20">
        <v>-2000</v>
      </c>
      <c r="N6" s="20">
        <v>-27731</v>
      </c>
      <c r="O6" s="20"/>
      <c r="P6" s="20">
        <v>-36000</v>
      </c>
      <c r="Q6" s="20">
        <v>-185731</v>
      </c>
      <c r="R6" s="20">
        <v>-221731</v>
      </c>
      <c r="S6" s="20">
        <v>-26000</v>
      </c>
      <c r="T6" s="20">
        <v>-29340</v>
      </c>
      <c r="U6" s="20">
        <v>-62708</v>
      </c>
      <c r="V6" s="20">
        <v>-118048</v>
      </c>
      <c r="W6" s="20">
        <v>-367510</v>
      </c>
      <c r="X6" s="20">
        <v>-5655906</v>
      </c>
      <c r="Y6" s="20">
        <v>5288396</v>
      </c>
      <c r="Z6" s="21">
        <v>-93.50219045366029</v>
      </c>
      <c r="AA6" s="22">
        <v>-5655906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-10301</v>
      </c>
      <c r="D10" s="18"/>
      <c r="E10" s="19"/>
      <c r="F10" s="20"/>
      <c r="G10" s="20"/>
      <c r="H10" s="20"/>
      <c r="I10" s="20"/>
      <c r="J10" s="20"/>
      <c r="K10" s="20"/>
      <c r="L10" s="20">
        <v>-5198</v>
      </c>
      <c r="M10" s="20"/>
      <c r="N10" s="20">
        <v>-5198</v>
      </c>
      <c r="O10" s="20"/>
      <c r="P10" s="20"/>
      <c r="Q10" s="20"/>
      <c r="R10" s="20"/>
      <c r="S10" s="20"/>
      <c r="T10" s="20"/>
      <c r="U10" s="20">
        <v>-5700</v>
      </c>
      <c r="V10" s="20">
        <v>-5700</v>
      </c>
      <c r="W10" s="20">
        <v>-10898</v>
      </c>
      <c r="X10" s="20"/>
      <c r="Y10" s="20">
        <v>-10898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-2217662</v>
      </c>
      <c r="D13" s="29">
        <f>SUM(D6:D12)</f>
        <v>0</v>
      </c>
      <c r="E13" s="30">
        <f t="shared" si="0"/>
        <v>-6042677</v>
      </c>
      <c r="F13" s="31">
        <f t="shared" si="0"/>
        <v>-5655906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-30929</v>
      </c>
      <c r="M13" s="31">
        <f t="shared" si="0"/>
        <v>-2000</v>
      </c>
      <c r="N13" s="31">
        <f t="shared" si="0"/>
        <v>-32929</v>
      </c>
      <c r="O13" s="31">
        <f t="shared" si="0"/>
        <v>0</v>
      </c>
      <c r="P13" s="31">
        <f t="shared" si="0"/>
        <v>-36000</v>
      </c>
      <c r="Q13" s="31">
        <f t="shared" si="0"/>
        <v>-185731</v>
      </c>
      <c r="R13" s="31">
        <f t="shared" si="0"/>
        <v>-221731</v>
      </c>
      <c r="S13" s="31">
        <f t="shared" si="0"/>
        <v>-26000</v>
      </c>
      <c r="T13" s="31">
        <f t="shared" si="0"/>
        <v>-29340</v>
      </c>
      <c r="U13" s="31">
        <f t="shared" si="0"/>
        <v>-68408</v>
      </c>
      <c r="V13" s="31">
        <f t="shared" si="0"/>
        <v>-123748</v>
      </c>
      <c r="W13" s="31">
        <f t="shared" si="0"/>
        <v>-378408</v>
      </c>
      <c r="X13" s="31">
        <f t="shared" si="0"/>
        <v>-5655906</v>
      </c>
      <c r="Y13" s="31">
        <f t="shared" si="0"/>
        <v>5277498</v>
      </c>
      <c r="Z13" s="32">
        <f>+IF(X13&lt;&gt;0,+(Y13/X13)*100,0)</f>
        <v>-93.309506911889983</v>
      </c>
      <c r="AA13" s="33">
        <f>SUM(AA6:AA12)</f>
        <v>-5655906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-15000000</v>
      </c>
      <c r="F16" s="20">
        <v>-15000000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-15000000</v>
      </c>
      <c r="Y16" s="20">
        <v>15000000</v>
      </c>
      <c r="Z16" s="21">
        <v>-100</v>
      </c>
      <c r="AA16" s="22">
        <v>-15000000</v>
      </c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-15000000</v>
      </c>
      <c r="F25" s="36">
        <f t="shared" si="1"/>
        <v>-15000000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-15000000</v>
      </c>
      <c r="Y25" s="36">
        <f t="shared" si="1"/>
        <v>15000000</v>
      </c>
      <c r="Z25" s="37">
        <f>+IF(X25&lt;&gt;0,+(Y25/X25)*100,0)</f>
        <v>-100</v>
      </c>
      <c r="AA25" s="38">
        <f>SUM(AA15:AA24)</f>
        <v>-15000000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-2217662</v>
      </c>
      <c r="D26" s="29">
        <f>+D13+D25</f>
        <v>0</v>
      </c>
      <c r="E26" s="30">
        <f t="shared" si="2"/>
        <v>-21042677</v>
      </c>
      <c r="F26" s="31">
        <f t="shared" si="2"/>
        <v>-20655906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-30929</v>
      </c>
      <c r="M26" s="31">
        <f t="shared" si="2"/>
        <v>-2000</v>
      </c>
      <c r="N26" s="31">
        <f t="shared" si="2"/>
        <v>-32929</v>
      </c>
      <c r="O26" s="31">
        <f t="shared" si="2"/>
        <v>0</v>
      </c>
      <c r="P26" s="31">
        <f t="shared" si="2"/>
        <v>-36000</v>
      </c>
      <c r="Q26" s="31">
        <f t="shared" si="2"/>
        <v>-185731</v>
      </c>
      <c r="R26" s="31">
        <f t="shared" si="2"/>
        <v>-221731</v>
      </c>
      <c r="S26" s="31">
        <f t="shared" si="2"/>
        <v>-26000</v>
      </c>
      <c r="T26" s="31">
        <f t="shared" si="2"/>
        <v>-29340</v>
      </c>
      <c r="U26" s="31">
        <f t="shared" si="2"/>
        <v>-68408</v>
      </c>
      <c r="V26" s="31">
        <f t="shared" si="2"/>
        <v>-123748</v>
      </c>
      <c r="W26" s="31">
        <f t="shared" si="2"/>
        <v>-378408</v>
      </c>
      <c r="X26" s="31">
        <f t="shared" si="2"/>
        <v>-20655906</v>
      </c>
      <c r="Y26" s="31">
        <f t="shared" si="2"/>
        <v>20277498</v>
      </c>
      <c r="Z26" s="32">
        <f>+IF(X26&lt;&gt;0,+(Y26/X26)*100,0)</f>
        <v>-98.168039688019491</v>
      </c>
      <c r="AA26" s="33">
        <f>+AA13+AA25</f>
        <v>-20655906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3685397</v>
      </c>
      <c r="D32" s="18"/>
      <c r="E32" s="19"/>
      <c r="F32" s="20"/>
      <c r="G32" s="20">
        <v>375555</v>
      </c>
      <c r="H32" s="20">
        <v>337588</v>
      </c>
      <c r="I32" s="20">
        <v>354988</v>
      </c>
      <c r="J32" s="20">
        <v>1068131</v>
      </c>
      <c r="K32" s="20">
        <v>417751</v>
      </c>
      <c r="L32" s="20">
        <v>369461</v>
      </c>
      <c r="M32" s="20">
        <v>387714</v>
      </c>
      <c r="N32" s="20">
        <v>1174926</v>
      </c>
      <c r="O32" s="20">
        <v>583029</v>
      </c>
      <c r="P32" s="20">
        <v>399490</v>
      </c>
      <c r="Q32" s="20">
        <v>263673</v>
      </c>
      <c r="R32" s="20">
        <v>1246192</v>
      </c>
      <c r="S32" s="20">
        <v>417923</v>
      </c>
      <c r="T32" s="20">
        <v>350761</v>
      </c>
      <c r="U32" s="20">
        <v>443631</v>
      </c>
      <c r="V32" s="20">
        <v>1212315</v>
      </c>
      <c r="W32" s="20">
        <v>4701564</v>
      </c>
      <c r="X32" s="20"/>
      <c r="Y32" s="20">
        <v>4701564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3685397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375555</v>
      </c>
      <c r="H37" s="31">
        <f t="shared" si="3"/>
        <v>337588</v>
      </c>
      <c r="I37" s="31">
        <f t="shared" si="3"/>
        <v>354988</v>
      </c>
      <c r="J37" s="31">
        <f t="shared" si="3"/>
        <v>1068131</v>
      </c>
      <c r="K37" s="31">
        <f t="shared" si="3"/>
        <v>417751</v>
      </c>
      <c r="L37" s="31">
        <f t="shared" si="3"/>
        <v>369461</v>
      </c>
      <c r="M37" s="31">
        <f t="shared" si="3"/>
        <v>387714</v>
      </c>
      <c r="N37" s="31">
        <f t="shared" si="3"/>
        <v>1174926</v>
      </c>
      <c r="O37" s="31">
        <f t="shared" si="3"/>
        <v>583029</v>
      </c>
      <c r="P37" s="31">
        <f t="shared" si="3"/>
        <v>399490</v>
      </c>
      <c r="Q37" s="31">
        <f t="shared" si="3"/>
        <v>263673</v>
      </c>
      <c r="R37" s="31">
        <f t="shared" si="3"/>
        <v>1246192</v>
      </c>
      <c r="S37" s="31">
        <f t="shared" si="3"/>
        <v>417923</v>
      </c>
      <c r="T37" s="31">
        <f t="shared" si="3"/>
        <v>350761</v>
      </c>
      <c r="U37" s="31">
        <f t="shared" si="3"/>
        <v>443631</v>
      </c>
      <c r="V37" s="31">
        <f t="shared" si="3"/>
        <v>1212315</v>
      </c>
      <c r="W37" s="31">
        <f t="shared" si="3"/>
        <v>4701564</v>
      </c>
      <c r="X37" s="31">
        <f t="shared" si="3"/>
        <v>0</v>
      </c>
      <c r="Y37" s="31">
        <f t="shared" si="3"/>
        <v>4701564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3685397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375555</v>
      </c>
      <c r="H44" s="31">
        <f t="shared" si="5"/>
        <v>337588</v>
      </c>
      <c r="I44" s="31">
        <f t="shared" si="5"/>
        <v>354988</v>
      </c>
      <c r="J44" s="31">
        <f t="shared" si="5"/>
        <v>1068131</v>
      </c>
      <c r="K44" s="31">
        <f t="shared" si="5"/>
        <v>417751</v>
      </c>
      <c r="L44" s="31">
        <f t="shared" si="5"/>
        <v>369461</v>
      </c>
      <c r="M44" s="31">
        <f t="shared" si="5"/>
        <v>387714</v>
      </c>
      <c r="N44" s="31">
        <f t="shared" si="5"/>
        <v>1174926</v>
      </c>
      <c r="O44" s="31">
        <f t="shared" si="5"/>
        <v>583029</v>
      </c>
      <c r="P44" s="31">
        <f t="shared" si="5"/>
        <v>399490</v>
      </c>
      <c r="Q44" s="31">
        <f t="shared" si="5"/>
        <v>263673</v>
      </c>
      <c r="R44" s="31">
        <f t="shared" si="5"/>
        <v>1246192</v>
      </c>
      <c r="S44" s="31">
        <f t="shared" si="5"/>
        <v>417923</v>
      </c>
      <c r="T44" s="31">
        <f t="shared" si="5"/>
        <v>350761</v>
      </c>
      <c r="U44" s="31">
        <f t="shared" si="5"/>
        <v>443631</v>
      </c>
      <c r="V44" s="31">
        <f t="shared" si="5"/>
        <v>1212315</v>
      </c>
      <c r="W44" s="31">
        <f t="shared" si="5"/>
        <v>4701564</v>
      </c>
      <c r="X44" s="31">
        <f t="shared" si="5"/>
        <v>0</v>
      </c>
      <c r="Y44" s="31">
        <f t="shared" si="5"/>
        <v>4701564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-5903059</v>
      </c>
      <c r="D45" s="42">
        <f t="shared" si="6"/>
        <v>0</v>
      </c>
      <c r="E45" s="43">
        <f t="shared" si="6"/>
        <v>-21042677</v>
      </c>
      <c r="F45" s="44">
        <f t="shared" si="6"/>
        <v>-20655906</v>
      </c>
      <c r="G45" s="44">
        <f t="shared" si="6"/>
        <v>-375555</v>
      </c>
      <c r="H45" s="44">
        <f t="shared" si="6"/>
        <v>-337588</v>
      </c>
      <c r="I45" s="44">
        <f t="shared" si="6"/>
        <v>-354988</v>
      </c>
      <c r="J45" s="44">
        <f t="shared" si="6"/>
        <v>-1068131</v>
      </c>
      <c r="K45" s="44">
        <f t="shared" si="6"/>
        <v>-417751</v>
      </c>
      <c r="L45" s="44">
        <f t="shared" si="6"/>
        <v>-400390</v>
      </c>
      <c r="M45" s="44">
        <f t="shared" si="6"/>
        <v>-389714</v>
      </c>
      <c r="N45" s="44">
        <f t="shared" si="6"/>
        <v>-1207855</v>
      </c>
      <c r="O45" s="44">
        <f t="shared" si="6"/>
        <v>-583029</v>
      </c>
      <c r="P45" s="44">
        <f t="shared" si="6"/>
        <v>-435490</v>
      </c>
      <c r="Q45" s="44">
        <f t="shared" si="6"/>
        <v>-449404</v>
      </c>
      <c r="R45" s="44">
        <f t="shared" si="6"/>
        <v>-1467923</v>
      </c>
      <c r="S45" s="44">
        <f t="shared" si="6"/>
        <v>-443923</v>
      </c>
      <c r="T45" s="44">
        <f t="shared" si="6"/>
        <v>-380101</v>
      </c>
      <c r="U45" s="44">
        <f t="shared" si="6"/>
        <v>-512039</v>
      </c>
      <c r="V45" s="44">
        <f t="shared" si="6"/>
        <v>-1336063</v>
      </c>
      <c r="W45" s="44">
        <f t="shared" si="6"/>
        <v>-5079972</v>
      </c>
      <c r="X45" s="44">
        <f t="shared" si="6"/>
        <v>-20655906</v>
      </c>
      <c r="Y45" s="44">
        <f t="shared" si="6"/>
        <v>15575934</v>
      </c>
      <c r="Z45" s="45">
        <f>+IF(X45&lt;&gt;0,+(Y45/X45)*100,0)</f>
        <v>-75.40668513886537</v>
      </c>
      <c r="AA45" s="46">
        <f>+AA26-AA44</f>
        <v>-20655906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-440800</v>
      </c>
      <c r="F6" s="20">
        <v>-843300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-843300</v>
      </c>
      <c r="Y6" s="20">
        <v>843300</v>
      </c>
      <c r="Z6" s="21">
        <v>-100</v>
      </c>
      <c r="AA6" s="22">
        <v>-843300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57496</v>
      </c>
      <c r="F11" s="20">
        <v>109996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109996</v>
      </c>
      <c r="Y11" s="24">
        <v>-109996</v>
      </c>
      <c r="Z11" s="25">
        <v>-100</v>
      </c>
      <c r="AA11" s="26">
        <v>109996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-383304</v>
      </c>
      <c r="F13" s="31">
        <f t="shared" si="0"/>
        <v>-733304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-733304</v>
      </c>
      <c r="Y13" s="31">
        <f t="shared" si="0"/>
        <v>733304</v>
      </c>
      <c r="Z13" s="32">
        <f>+IF(X13&lt;&gt;0,+(Y13/X13)*100,0)</f>
        <v>-100</v>
      </c>
      <c r="AA13" s="33">
        <f>SUM(AA6:AA12)</f>
        <v>-733304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-383304</v>
      </c>
      <c r="F26" s="31">
        <f t="shared" si="2"/>
        <v>-733304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-733304</v>
      </c>
      <c r="Y26" s="31">
        <f t="shared" si="2"/>
        <v>733304</v>
      </c>
      <c r="Z26" s="32">
        <f>+IF(X26&lt;&gt;0,+(Y26/X26)*100,0)</f>
        <v>-100</v>
      </c>
      <c r="AA26" s="33">
        <f>+AA13+AA25</f>
        <v>-733304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-383304</v>
      </c>
      <c r="F45" s="44">
        <f t="shared" si="6"/>
        <v>-733304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-733304</v>
      </c>
      <c r="Y45" s="44">
        <f t="shared" si="6"/>
        <v>733304</v>
      </c>
      <c r="Z45" s="45">
        <f>+IF(X45&lt;&gt;0,+(Y45/X45)*100,0)</f>
        <v>-100</v>
      </c>
      <c r="AA45" s="46">
        <f>+AA26-AA44</f>
        <v>-733304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-222848789</v>
      </c>
      <c r="D6" s="18"/>
      <c r="E6" s="19">
        <v>-52379410</v>
      </c>
      <c r="F6" s="20">
        <v>-44748337</v>
      </c>
      <c r="G6" s="20">
        <v>-223187618</v>
      </c>
      <c r="H6" s="20">
        <v>-3866776</v>
      </c>
      <c r="I6" s="20">
        <v>-1248249</v>
      </c>
      <c r="J6" s="20">
        <v>-228302643</v>
      </c>
      <c r="K6" s="20">
        <v>-595060</v>
      </c>
      <c r="L6" s="20">
        <v>-5233168</v>
      </c>
      <c r="M6" s="20">
        <v>-3331760</v>
      </c>
      <c r="N6" s="20">
        <v>-9159988</v>
      </c>
      <c r="O6" s="20">
        <v>65220</v>
      </c>
      <c r="P6" s="20">
        <v>-369459</v>
      </c>
      <c r="Q6" s="20">
        <v>-4072267</v>
      </c>
      <c r="R6" s="20">
        <v>-4376506</v>
      </c>
      <c r="S6" s="20">
        <v>-4067962</v>
      </c>
      <c r="T6" s="20">
        <v>-2551553</v>
      </c>
      <c r="U6" s="20">
        <v>-2896433</v>
      </c>
      <c r="V6" s="20">
        <v>-9515948</v>
      </c>
      <c r="W6" s="20">
        <v>-251355085</v>
      </c>
      <c r="X6" s="20">
        <v>-44748337</v>
      </c>
      <c r="Y6" s="20">
        <v>-206606748</v>
      </c>
      <c r="Z6" s="21">
        <v>461.70821498908435</v>
      </c>
      <c r="AA6" s="22">
        <v>-44748337</v>
      </c>
    </row>
    <row r="7" spans="1:27" x14ac:dyDescent="0.25">
      <c r="A7" s="23" t="s">
        <v>35</v>
      </c>
      <c r="B7" s="17" t="s">
        <v>32</v>
      </c>
      <c r="C7" s="18">
        <v>20684821</v>
      </c>
      <c r="D7" s="18"/>
      <c r="E7" s="19">
        <v>-9477455</v>
      </c>
      <c r="F7" s="20">
        <v>-6674342</v>
      </c>
      <c r="G7" s="20">
        <v>21071730</v>
      </c>
      <c r="H7" s="20">
        <v>360742</v>
      </c>
      <c r="I7" s="20">
        <v>414621</v>
      </c>
      <c r="J7" s="20">
        <v>21847093</v>
      </c>
      <c r="K7" s="20">
        <v>304668</v>
      </c>
      <c r="L7" s="20">
        <v>360144</v>
      </c>
      <c r="M7" s="20">
        <v>414187</v>
      </c>
      <c r="N7" s="20">
        <v>1078999</v>
      </c>
      <c r="O7" s="20">
        <v>418617</v>
      </c>
      <c r="P7" s="20">
        <v>411236</v>
      </c>
      <c r="Q7" s="20">
        <v>337361</v>
      </c>
      <c r="R7" s="20">
        <v>1167214</v>
      </c>
      <c r="S7" s="20">
        <v>364822</v>
      </c>
      <c r="T7" s="20">
        <v>661611</v>
      </c>
      <c r="U7" s="20">
        <v>831987</v>
      </c>
      <c r="V7" s="20">
        <v>1858420</v>
      </c>
      <c r="W7" s="20">
        <v>25951726</v>
      </c>
      <c r="X7" s="20">
        <v>-6674342</v>
      </c>
      <c r="Y7" s="20">
        <v>32626068</v>
      </c>
      <c r="Z7" s="21">
        <v>-488.82823205643342</v>
      </c>
      <c r="AA7" s="22">
        <v>-6674342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130000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130000</v>
      </c>
      <c r="Y10" s="20">
        <v>-130000</v>
      </c>
      <c r="Z10" s="21">
        <v>-100</v>
      </c>
      <c r="AA10" s="22">
        <v>130000</v>
      </c>
    </row>
    <row r="11" spans="1:27" x14ac:dyDescent="0.25">
      <c r="A11" s="23" t="s">
        <v>39</v>
      </c>
      <c r="B11" s="17" t="s">
        <v>32</v>
      </c>
      <c r="C11" s="18">
        <v>21739369</v>
      </c>
      <c r="D11" s="18"/>
      <c r="E11" s="19"/>
      <c r="F11" s="20"/>
      <c r="G11" s="24">
        <v>21727786</v>
      </c>
      <c r="H11" s="24">
        <v>-137825</v>
      </c>
      <c r="I11" s="24"/>
      <c r="J11" s="20">
        <v>21589961</v>
      </c>
      <c r="K11" s="24">
        <v>99349</v>
      </c>
      <c r="L11" s="24">
        <v>718674</v>
      </c>
      <c r="M11" s="20">
        <v>-764761</v>
      </c>
      <c r="N11" s="24">
        <v>53262</v>
      </c>
      <c r="O11" s="24"/>
      <c r="P11" s="24">
        <v>5326</v>
      </c>
      <c r="Q11" s="20">
        <v>589902</v>
      </c>
      <c r="R11" s="24">
        <v>595228</v>
      </c>
      <c r="S11" s="24">
        <v>-589902</v>
      </c>
      <c r="T11" s="20">
        <v>87882</v>
      </c>
      <c r="U11" s="24">
        <v>172157</v>
      </c>
      <c r="V11" s="24">
        <v>-329863</v>
      </c>
      <c r="W11" s="24">
        <v>21908588</v>
      </c>
      <c r="X11" s="20"/>
      <c r="Y11" s="24">
        <v>21908588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-49213</v>
      </c>
      <c r="D12" s="18"/>
      <c r="E12" s="19"/>
      <c r="F12" s="20"/>
      <c r="G12" s="20">
        <v>-49213</v>
      </c>
      <c r="H12" s="20"/>
      <c r="I12" s="20"/>
      <c r="J12" s="20">
        <v>-49213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-49213</v>
      </c>
      <c r="X12" s="20"/>
      <c r="Y12" s="20">
        <v>-49213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-180473812</v>
      </c>
      <c r="D13" s="29">
        <f>SUM(D6:D12)</f>
        <v>0</v>
      </c>
      <c r="E13" s="30">
        <f t="shared" si="0"/>
        <v>-61856865</v>
      </c>
      <c r="F13" s="31">
        <f t="shared" si="0"/>
        <v>-51292679</v>
      </c>
      <c r="G13" s="31">
        <f t="shared" si="0"/>
        <v>-180437315</v>
      </c>
      <c r="H13" s="31">
        <f t="shared" si="0"/>
        <v>-3643859</v>
      </c>
      <c r="I13" s="31">
        <f t="shared" si="0"/>
        <v>-833628</v>
      </c>
      <c r="J13" s="31">
        <f t="shared" si="0"/>
        <v>-184914802</v>
      </c>
      <c r="K13" s="31">
        <f t="shared" si="0"/>
        <v>-191043</v>
      </c>
      <c r="L13" s="31">
        <f t="shared" si="0"/>
        <v>-4154350</v>
      </c>
      <c r="M13" s="31">
        <f t="shared" si="0"/>
        <v>-3682334</v>
      </c>
      <c r="N13" s="31">
        <f t="shared" si="0"/>
        <v>-8027727</v>
      </c>
      <c r="O13" s="31">
        <f t="shared" si="0"/>
        <v>483837</v>
      </c>
      <c r="P13" s="31">
        <f t="shared" si="0"/>
        <v>47103</v>
      </c>
      <c r="Q13" s="31">
        <f t="shared" si="0"/>
        <v>-3145004</v>
      </c>
      <c r="R13" s="31">
        <f t="shared" si="0"/>
        <v>-2614064</v>
      </c>
      <c r="S13" s="31">
        <f t="shared" si="0"/>
        <v>-4293042</v>
      </c>
      <c r="T13" s="31">
        <f t="shared" si="0"/>
        <v>-1802060</v>
      </c>
      <c r="U13" s="31">
        <f t="shared" si="0"/>
        <v>-1892289</v>
      </c>
      <c r="V13" s="31">
        <f t="shared" si="0"/>
        <v>-7987391</v>
      </c>
      <c r="W13" s="31">
        <f t="shared" si="0"/>
        <v>-203543984</v>
      </c>
      <c r="X13" s="31">
        <f t="shared" si="0"/>
        <v>-51292679</v>
      </c>
      <c r="Y13" s="31">
        <f t="shared" si="0"/>
        <v>-152251305</v>
      </c>
      <c r="Z13" s="32">
        <f>+IF(X13&lt;&gt;0,+(Y13/X13)*100,0)</f>
        <v>296.82852985705813</v>
      </c>
      <c r="AA13" s="33">
        <f>SUM(AA6:AA12)</f>
        <v>-51292679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226715530</v>
      </c>
      <c r="D17" s="18"/>
      <c r="E17" s="19">
        <v>32459378</v>
      </c>
      <c r="F17" s="20">
        <v>18415492</v>
      </c>
      <c r="G17" s="24">
        <v>226623104</v>
      </c>
      <c r="H17" s="24">
        <v>2671777</v>
      </c>
      <c r="I17" s="24">
        <v>1055552</v>
      </c>
      <c r="J17" s="20">
        <v>230350433</v>
      </c>
      <c r="K17" s="24">
        <v>-92426</v>
      </c>
      <c r="L17" s="24">
        <v>4535579</v>
      </c>
      <c r="M17" s="20">
        <v>2030207</v>
      </c>
      <c r="N17" s="24">
        <v>6473360</v>
      </c>
      <c r="O17" s="24">
        <v>-92426</v>
      </c>
      <c r="P17" s="24">
        <v>-83473</v>
      </c>
      <c r="Q17" s="20">
        <v>-92400</v>
      </c>
      <c r="R17" s="24">
        <v>-268299</v>
      </c>
      <c r="S17" s="24">
        <v>1673052</v>
      </c>
      <c r="T17" s="20">
        <v>-92400</v>
      </c>
      <c r="U17" s="24">
        <v>-89419</v>
      </c>
      <c r="V17" s="24">
        <v>1491233</v>
      </c>
      <c r="W17" s="24">
        <v>238046727</v>
      </c>
      <c r="X17" s="20">
        <v>18415492</v>
      </c>
      <c r="Y17" s="24">
        <v>219631235</v>
      </c>
      <c r="Z17" s="25">
        <v>1192.6438620266024</v>
      </c>
      <c r="AA17" s="26">
        <v>18415492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226715530</v>
      </c>
      <c r="D25" s="29">
        <f t="shared" ref="D25:Y25" si="1">SUM(D15:D24)</f>
        <v>0</v>
      </c>
      <c r="E25" s="35">
        <f t="shared" si="1"/>
        <v>32459378</v>
      </c>
      <c r="F25" s="36">
        <f t="shared" si="1"/>
        <v>18415492</v>
      </c>
      <c r="G25" s="36">
        <f t="shared" si="1"/>
        <v>226623104</v>
      </c>
      <c r="H25" s="36">
        <f t="shared" si="1"/>
        <v>2671777</v>
      </c>
      <c r="I25" s="36">
        <f t="shared" si="1"/>
        <v>1055552</v>
      </c>
      <c r="J25" s="36">
        <f t="shared" si="1"/>
        <v>230350433</v>
      </c>
      <c r="K25" s="36">
        <f t="shared" si="1"/>
        <v>-92426</v>
      </c>
      <c r="L25" s="36">
        <f t="shared" si="1"/>
        <v>4535579</v>
      </c>
      <c r="M25" s="36">
        <f t="shared" si="1"/>
        <v>2030207</v>
      </c>
      <c r="N25" s="36">
        <f t="shared" si="1"/>
        <v>6473360</v>
      </c>
      <c r="O25" s="36">
        <f t="shared" si="1"/>
        <v>-92426</v>
      </c>
      <c r="P25" s="36">
        <f t="shared" si="1"/>
        <v>-83473</v>
      </c>
      <c r="Q25" s="36">
        <f t="shared" si="1"/>
        <v>-92400</v>
      </c>
      <c r="R25" s="36">
        <f t="shared" si="1"/>
        <v>-268299</v>
      </c>
      <c r="S25" s="36">
        <f t="shared" si="1"/>
        <v>1673052</v>
      </c>
      <c r="T25" s="36">
        <f t="shared" si="1"/>
        <v>-92400</v>
      </c>
      <c r="U25" s="36">
        <f t="shared" si="1"/>
        <v>-89419</v>
      </c>
      <c r="V25" s="36">
        <f t="shared" si="1"/>
        <v>1491233</v>
      </c>
      <c r="W25" s="36">
        <f t="shared" si="1"/>
        <v>238046727</v>
      </c>
      <c r="X25" s="36">
        <f t="shared" si="1"/>
        <v>18415492</v>
      </c>
      <c r="Y25" s="36">
        <f t="shared" si="1"/>
        <v>219631235</v>
      </c>
      <c r="Z25" s="37">
        <f>+IF(X25&lt;&gt;0,+(Y25/X25)*100,0)</f>
        <v>1192.6438620266024</v>
      </c>
      <c r="AA25" s="38">
        <f>SUM(AA15:AA24)</f>
        <v>18415492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46241718</v>
      </c>
      <c r="D26" s="29">
        <f>+D13+D25</f>
        <v>0</v>
      </c>
      <c r="E26" s="30">
        <f t="shared" si="2"/>
        <v>-29397487</v>
      </c>
      <c r="F26" s="31">
        <f t="shared" si="2"/>
        <v>-32877187</v>
      </c>
      <c r="G26" s="31">
        <f t="shared" si="2"/>
        <v>46185789</v>
      </c>
      <c r="H26" s="31">
        <f t="shared" si="2"/>
        <v>-972082</v>
      </c>
      <c r="I26" s="31">
        <f t="shared" si="2"/>
        <v>221924</v>
      </c>
      <c r="J26" s="31">
        <f t="shared" si="2"/>
        <v>45435631</v>
      </c>
      <c r="K26" s="31">
        <f t="shared" si="2"/>
        <v>-283469</v>
      </c>
      <c r="L26" s="31">
        <f t="shared" si="2"/>
        <v>381229</v>
      </c>
      <c r="M26" s="31">
        <f t="shared" si="2"/>
        <v>-1652127</v>
      </c>
      <c r="N26" s="31">
        <f t="shared" si="2"/>
        <v>-1554367</v>
      </c>
      <c r="O26" s="31">
        <f t="shared" si="2"/>
        <v>391411</v>
      </c>
      <c r="P26" s="31">
        <f t="shared" si="2"/>
        <v>-36370</v>
      </c>
      <c r="Q26" s="31">
        <f t="shared" si="2"/>
        <v>-3237404</v>
      </c>
      <c r="R26" s="31">
        <f t="shared" si="2"/>
        <v>-2882363</v>
      </c>
      <c r="S26" s="31">
        <f t="shared" si="2"/>
        <v>-2619990</v>
      </c>
      <c r="T26" s="31">
        <f t="shared" si="2"/>
        <v>-1894460</v>
      </c>
      <c r="U26" s="31">
        <f t="shared" si="2"/>
        <v>-1981708</v>
      </c>
      <c r="V26" s="31">
        <f t="shared" si="2"/>
        <v>-6496158</v>
      </c>
      <c r="W26" s="31">
        <f t="shared" si="2"/>
        <v>34502743</v>
      </c>
      <c r="X26" s="31">
        <f t="shared" si="2"/>
        <v>-32877187</v>
      </c>
      <c r="Y26" s="31">
        <f t="shared" si="2"/>
        <v>67379930</v>
      </c>
      <c r="Z26" s="32">
        <f>+IF(X26&lt;&gt;0,+(Y26/X26)*100,0)</f>
        <v>-204.9443281142027</v>
      </c>
      <c r="AA26" s="33">
        <f>+AA13+AA25</f>
        <v>-32877187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1065844</v>
      </c>
      <c r="D32" s="18"/>
      <c r="E32" s="19"/>
      <c r="F32" s="20">
        <v>-7000001</v>
      </c>
      <c r="G32" s="20">
        <v>544397</v>
      </c>
      <c r="H32" s="20">
        <v>-653455</v>
      </c>
      <c r="I32" s="20">
        <v>-399</v>
      </c>
      <c r="J32" s="20">
        <v>-109457</v>
      </c>
      <c r="K32" s="20">
        <v>-225253</v>
      </c>
      <c r="L32" s="20">
        <v>901959</v>
      </c>
      <c r="M32" s="20">
        <v>-549837</v>
      </c>
      <c r="N32" s="20">
        <v>126869</v>
      </c>
      <c r="O32" s="20">
        <v>-2991</v>
      </c>
      <c r="P32" s="20">
        <v>231366</v>
      </c>
      <c r="Q32" s="20">
        <v>668733</v>
      </c>
      <c r="R32" s="20">
        <v>897108</v>
      </c>
      <c r="S32" s="20">
        <v>-352962</v>
      </c>
      <c r="T32" s="20">
        <v>1009285</v>
      </c>
      <c r="U32" s="20">
        <v>1348437</v>
      </c>
      <c r="V32" s="20">
        <v>2004760</v>
      </c>
      <c r="W32" s="20">
        <v>2919280</v>
      </c>
      <c r="X32" s="20">
        <v>-7000001</v>
      </c>
      <c r="Y32" s="20">
        <v>9919281</v>
      </c>
      <c r="Z32" s="21">
        <v>-141.70399404228658</v>
      </c>
      <c r="AA32" s="22">
        <v>-7000001</v>
      </c>
    </row>
    <row r="33" spans="1:27" x14ac:dyDescent="0.25">
      <c r="A33" s="23" t="s">
        <v>60</v>
      </c>
      <c r="B33" s="17" t="s">
        <v>32</v>
      </c>
      <c r="C33" s="18">
        <v>-4820966</v>
      </c>
      <c r="D33" s="18"/>
      <c r="E33" s="19"/>
      <c r="F33" s="20"/>
      <c r="G33" s="20">
        <v>-4820966</v>
      </c>
      <c r="H33" s="20"/>
      <c r="I33" s="20"/>
      <c r="J33" s="20">
        <v>-4820966</v>
      </c>
      <c r="K33" s="20">
        <v>-4197120</v>
      </c>
      <c r="L33" s="20">
        <v>4197120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-4820966</v>
      </c>
      <c r="X33" s="20"/>
      <c r="Y33" s="20">
        <v>-4820966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3609784</v>
      </c>
      <c r="D35" s="18"/>
      <c r="E35" s="19">
        <v>794276</v>
      </c>
      <c r="F35" s="20">
        <v>714307</v>
      </c>
      <c r="G35" s="20">
        <v>3660560</v>
      </c>
      <c r="H35" s="20">
        <v>19907</v>
      </c>
      <c r="I35" s="20">
        <v>41664</v>
      </c>
      <c r="J35" s="20">
        <v>3722131</v>
      </c>
      <c r="K35" s="20">
        <v>51888</v>
      </c>
      <c r="L35" s="20">
        <v>33216</v>
      </c>
      <c r="M35" s="20">
        <v>37378</v>
      </c>
      <c r="N35" s="20">
        <v>122482</v>
      </c>
      <c r="O35" s="20">
        <v>48334</v>
      </c>
      <c r="P35" s="20">
        <v>48719</v>
      </c>
      <c r="Q35" s="20">
        <v>47901</v>
      </c>
      <c r="R35" s="20">
        <v>144954</v>
      </c>
      <c r="S35" s="20">
        <v>26440</v>
      </c>
      <c r="T35" s="20">
        <v>-34591</v>
      </c>
      <c r="U35" s="20">
        <v>53556</v>
      </c>
      <c r="V35" s="20">
        <v>45405</v>
      </c>
      <c r="W35" s="20">
        <v>4034972</v>
      </c>
      <c r="X35" s="20">
        <v>714307</v>
      </c>
      <c r="Y35" s="20">
        <v>3320665</v>
      </c>
      <c r="Z35" s="21">
        <v>464.87924659845135</v>
      </c>
      <c r="AA35" s="22">
        <v>714307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-145338</v>
      </c>
      <c r="D37" s="29">
        <f t="shared" ref="D37:Y37" si="3">SUM(D29:D36)</f>
        <v>0</v>
      </c>
      <c r="E37" s="30">
        <f t="shared" si="3"/>
        <v>794276</v>
      </c>
      <c r="F37" s="31">
        <f t="shared" si="3"/>
        <v>-6285694</v>
      </c>
      <c r="G37" s="31">
        <f t="shared" si="3"/>
        <v>-616009</v>
      </c>
      <c r="H37" s="31">
        <f t="shared" si="3"/>
        <v>-633548</v>
      </c>
      <c r="I37" s="31">
        <f t="shared" si="3"/>
        <v>41265</v>
      </c>
      <c r="J37" s="31">
        <f t="shared" si="3"/>
        <v>-1208292</v>
      </c>
      <c r="K37" s="31">
        <f t="shared" si="3"/>
        <v>-4370485</v>
      </c>
      <c r="L37" s="31">
        <f t="shared" si="3"/>
        <v>5132295</v>
      </c>
      <c r="M37" s="31">
        <f t="shared" si="3"/>
        <v>-512459</v>
      </c>
      <c r="N37" s="31">
        <f t="shared" si="3"/>
        <v>249351</v>
      </c>
      <c r="O37" s="31">
        <f t="shared" si="3"/>
        <v>45343</v>
      </c>
      <c r="P37" s="31">
        <f t="shared" si="3"/>
        <v>280085</v>
      </c>
      <c r="Q37" s="31">
        <f t="shared" si="3"/>
        <v>716634</v>
      </c>
      <c r="R37" s="31">
        <f t="shared" si="3"/>
        <v>1042062</v>
      </c>
      <c r="S37" s="31">
        <f t="shared" si="3"/>
        <v>-326522</v>
      </c>
      <c r="T37" s="31">
        <f t="shared" si="3"/>
        <v>974694</v>
      </c>
      <c r="U37" s="31">
        <f t="shared" si="3"/>
        <v>1401993</v>
      </c>
      <c r="V37" s="31">
        <f t="shared" si="3"/>
        <v>2050165</v>
      </c>
      <c r="W37" s="31">
        <f t="shared" si="3"/>
        <v>2133286</v>
      </c>
      <c r="X37" s="31">
        <f t="shared" si="3"/>
        <v>-6285694</v>
      </c>
      <c r="Y37" s="31">
        <f t="shared" si="3"/>
        <v>8418980</v>
      </c>
      <c r="Z37" s="32">
        <f>+IF(X37&lt;&gt;0,+(Y37/X37)*100,0)</f>
        <v>-133.9387504386946</v>
      </c>
      <c r="AA37" s="33">
        <f>SUM(AA29:AA36)</f>
        <v>-6285694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-145338</v>
      </c>
      <c r="D44" s="29">
        <f>+D37+D43</f>
        <v>0</v>
      </c>
      <c r="E44" s="30">
        <f t="shared" si="5"/>
        <v>794276</v>
      </c>
      <c r="F44" s="31">
        <f t="shared" si="5"/>
        <v>-6285694</v>
      </c>
      <c r="G44" s="31">
        <f t="shared" si="5"/>
        <v>-616009</v>
      </c>
      <c r="H44" s="31">
        <f t="shared" si="5"/>
        <v>-633548</v>
      </c>
      <c r="I44" s="31">
        <f t="shared" si="5"/>
        <v>41265</v>
      </c>
      <c r="J44" s="31">
        <f t="shared" si="5"/>
        <v>-1208292</v>
      </c>
      <c r="K44" s="31">
        <f t="shared" si="5"/>
        <v>-4370485</v>
      </c>
      <c r="L44" s="31">
        <f t="shared" si="5"/>
        <v>5132295</v>
      </c>
      <c r="M44" s="31">
        <f t="shared" si="5"/>
        <v>-512459</v>
      </c>
      <c r="N44" s="31">
        <f t="shared" si="5"/>
        <v>249351</v>
      </c>
      <c r="O44" s="31">
        <f t="shared" si="5"/>
        <v>45343</v>
      </c>
      <c r="P44" s="31">
        <f t="shared" si="5"/>
        <v>280085</v>
      </c>
      <c r="Q44" s="31">
        <f t="shared" si="5"/>
        <v>716634</v>
      </c>
      <c r="R44" s="31">
        <f t="shared" si="5"/>
        <v>1042062</v>
      </c>
      <c r="S44" s="31">
        <f t="shared" si="5"/>
        <v>-326522</v>
      </c>
      <c r="T44" s="31">
        <f t="shared" si="5"/>
        <v>974694</v>
      </c>
      <c r="U44" s="31">
        <f t="shared" si="5"/>
        <v>1401993</v>
      </c>
      <c r="V44" s="31">
        <f t="shared" si="5"/>
        <v>2050165</v>
      </c>
      <c r="W44" s="31">
        <f t="shared" si="5"/>
        <v>2133286</v>
      </c>
      <c r="X44" s="31">
        <f t="shared" si="5"/>
        <v>-6285694</v>
      </c>
      <c r="Y44" s="31">
        <f t="shared" si="5"/>
        <v>8418980</v>
      </c>
      <c r="Z44" s="32">
        <f>+IF(X44&lt;&gt;0,+(Y44/X44)*100,0)</f>
        <v>-133.9387504386946</v>
      </c>
      <c r="AA44" s="33">
        <f>+AA37+AA43</f>
        <v>-6285694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46387056</v>
      </c>
      <c r="D45" s="42">
        <f t="shared" si="6"/>
        <v>0</v>
      </c>
      <c r="E45" s="43">
        <f t="shared" si="6"/>
        <v>-30191763</v>
      </c>
      <c r="F45" s="44">
        <f t="shared" si="6"/>
        <v>-26591493</v>
      </c>
      <c r="G45" s="44">
        <f t="shared" si="6"/>
        <v>46801798</v>
      </c>
      <c r="H45" s="44">
        <f t="shared" si="6"/>
        <v>-338534</v>
      </c>
      <c r="I45" s="44">
        <f t="shared" si="6"/>
        <v>180659</v>
      </c>
      <c r="J45" s="44">
        <f t="shared" si="6"/>
        <v>46643923</v>
      </c>
      <c r="K45" s="44">
        <f t="shared" si="6"/>
        <v>4087016</v>
      </c>
      <c r="L45" s="44">
        <f t="shared" si="6"/>
        <v>-4751066</v>
      </c>
      <c r="M45" s="44">
        <f t="shared" si="6"/>
        <v>-1139668</v>
      </c>
      <c r="N45" s="44">
        <f t="shared" si="6"/>
        <v>-1803718</v>
      </c>
      <c r="O45" s="44">
        <f t="shared" si="6"/>
        <v>346068</v>
      </c>
      <c r="P45" s="44">
        <f t="shared" si="6"/>
        <v>-316455</v>
      </c>
      <c r="Q45" s="44">
        <f t="shared" si="6"/>
        <v>-3954038</v>
      </c>
      <c r="R45" s="44">
        <f t="shared" si="6"/>
        <v>-3924425</v>
      </c>
      <c r="S45" s="44">
        <f t="shared" si="6"/>
        <v>-2293468</v>
      </c>
      <c r="T45" s="44">
        <f t="shared" si="6"/>
        <v>-2869154</v>
      </c>
      <c r="U45" s="44">
        <f t="shared" si="6"/>
        <v>-3383701</v>
      </c>
      <c r="V45" s="44">
        <f t="shared" si="6"/>
        <v>-8546323</v>
      </c>
      <c r="W45" s="44">
        <f t="shared" si="6"/>
        <v>32369457</v>
      </c>
      <c r="X45" s="44">
        <f t="shared" si="6"/>
        <v>-26591493</v>
      </c>
      <c r="Y45" s="44">
        <f t="shared" si="6"/>
        <v>58960950</v>
      </c>
      <c r="Z45" s="45">
        <f>+IF(X45&lt;&gt;0,+(Y45/X45)*100,0)</f>
        <v>-221.72861824644446</v>
      </c>
      <c r="AA45" s="46">
        <f>+AA26-AA44</f>
        <v>-26591493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-33044704</v>
      </c>
      <c r="D47" s="18"/>
      <c r="E47" s="19">
        <v>-30191763</v>
      </c>
      <c r="F47" s="20">
        <v>-26591493</v>
      </c>
      <c r="G47" s="20">
        <v>-30161974</v>
      </c>
      <c r="H47" s="20">
        <v>-2258276</v>
      </c>
      <c r="I47" s="20">
        <v>339689</v>
      </c>
      <c r="J47" s="20">
        <v>-32080561</v>
      </c>
      <c r="K47" s="20">
        <v>3870654</v>
      </c>
      <c r="L47" s="20">
        <v>-4747399</v>
      </c>
      <c r="M47" s="20">
        <v>-22776</v>
      </c>
      <c r="N47" s="20">
        <v>-899521</v>
      </c>
      <c r="O47" s="20">
        <v>332304</v>
      </c>
      <c r="P47" s="20">
        <v>-267306</v>
      </c>
      <c r="Q47" s="20">
        <v>-3955614</v>
      </c>
      <c r="R47" s="20">
        <v>-3890616</v>
      </c>
      <c r="S47" s="20">
        <v>-2016478</v>
      </c>
      <c r="T47" s="20">
        <v>-2538883</v>
      </c>
      <c r="U47" s="20">
        <v>-2936464</v>
      </c>
      <c r="V47" s="20">
        <v>-7491825</v>
      </c>
      <c r="W47" s="20">
        <v>-44362523</v>
      </c>
      <c r="X47" s="20">
        <v>-26591493</v>
      </c>
      <c r="Y47" s="20">
        <v>-17771030</v>
      </c>
      <c r="Z47" s="47">
        <v>66.829756418716315</v>
      </c>
      <c r="AA47" s="22">
        <v>-26591493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-33044704</v>
      </c>
      <c r="D50" s="50">
        <f t="shared" ref="D50:Y50" si="7">SUM(D47:D49)</f>
        <v>0</v>
      </c>
      <c r="E50" s="51">
        <f t="shared" si="7"/>
        <v>-30191763</v>
      </c>
      <c r="F50" s="52">
        <f t="shared" si="7"/>
        <v>-26591493</v>
      </c>
      <c r="G50" s="52">
        <f t="shared" si="7"/>
        <v>-30161974</v>
      </c>
      <c r="H50" s="52">
        <f t="shared" si="7"/>
        <v>-2258276</v>
      </c>
      <c r="I50" s="52">
        <f t="shared" si="7"/>
        <v>339689</v>
      </c>
      <c r="J50" s="52">
        <f t="shared" si="7"/>
        <v>-32080561</v>
      </c>
      <c r="K50" s="52">
        <f t="shared" si="7"/>
        <v>3870654</v>
      </c>
      <c r="L50" s="52">
        <f t="shared" si="7"/>
        <v>-4747399</v>
      </c>
      <c r="M50" s="52">
        <f t="shared" si="7"/>
        <v>-22776</v>
      </c>
      <c r="N50" s="52">
        <f t="shared" si="7"/>
        <v>-899521</v>
      </c>
      <c r="O50" s="52">
        <f t="shared" si="7"/>
        <v>332304</v>
      </c>
      <c r="P50" s="52">
        <f t="shared" si="7"/>
        <v>-267306</v>
      </c>
      <c r="Q50" s="52">
        <f t="shared" si="7"/>
        <v>-3955614</v>
      </c>
      <c r="R50" s="52">
        <f t="shared" si="7"/>
        <v>-3890616</v>
      </c>
      <c r="S50" s="52">
        <f t="shared" si="7"/>
        <v>-2016478</v>
      </c>
      <c r="T50" s="52">
        <f t="shared" si="7"/>
        <v>-2538883</v>
      </c>
      <c r="U50" s="52">
        <f t="shared" si="7"/>
        <v>-2936464</v>
      </c>
      <c r="V50" s="52">
        <f t="shared" si="7"/>
        <v>-7491825</v>
      </c>
      <c r="W50" s="52">
        <f t="shared" si="7"/>
        <v>-44362523</v>
      </c>
      <c r="X50" s="52">
        <f t="shared" si="7"/>
        <v>-26591493</v>
      </c>
      <c r="Y50" s="52">
        <f t="shared" si="7"/>
        <v>-17771030</v>
      </c>
      <c r="Z50" s="53">
        <f>+IF(X50&lt;&gt;0,+(Y50/X50)*100,0)</f>
        <v>66.829756418716315</v>
      </c>
      <c r="AA50" s="54">
        <f>SUM(AA47:AA49)</f>
        <v>-26591493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214326676</v>
      </c>
      <c r="D7" s="18"/>
      <c r="E7" s="19">
        <v>319840406</v>
      </c>
      <c r="F7" s="20">
        <v>319840406</v>
      </c>
      <c r="G7" s="20">
        <v>426294561</v>
      </c>
      <c r="H7" s="20">
        <v>-241484186</v>
      </c>
      <c r="I7" s="20">
        <v>14034484</v>
      </c>
      <c r="J7" s="20">
        <v>198844859</v>
      </c>
      <c r="K7" s="20">
        <v>33338323</v>
      </c>
      <c r="L7" s="20">
        <v>13008447</v>
      </c>
      <c r="M7" s="20">
        <v>15597935</v>
      </c>
      <c r="N7" s="20">
        <v>61944705</v>
      </c>
      <c r="O7" s="20">
        <v>7898242</v>
      </c>
      <c r="P7" s="20">
        <v>45584800</v>
      </c>
      <c r="Q7" s="20">
        <v>-17319245</v>
      </c>
      <c r="R7" s="20">
        <v>36163797</v>
      </c>
      <c r="S7" s="20">
        <v>-27980966</v>
      </c>
      <c r="T7" s="20">
        <v>-17305043</v>
      </c>
      <c r="U7" s="20">
        <v>-23900189</v>
      </c>
      <c r="V7" s="20">
        <v>-69186198</v>
      </c>
      <c r="W7" s="20">
        <v>227767163</v>
      </c>
      <c r="X7" s="20">
        <v>319840406</v>
      </c>
      <c r="Y7" s="20">
        <v>-92073243</v>
      </c>
      <c r="Z7" s="21">
        <v>-28.787245536450452</v>
      </c>
      <c r="AA7" s="22">
        <v>319840406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214326676</v>
      </c>
      <c r="D13" s="29">
        <f>SUM(D6:D12)</f>
        <v>0</v>
      </c>
      <c r="E13" s="30">
        <f t="shared" si="0"/>
        <v>319840406</v>
      </c>
      <c r="F13" s="31">
        <f t="shared" si="0"/>
        <v>319840406</v>
      </c>
      <c r="G13" s="31">
        <f t="shared" si="0"/>
        <v>426294561</v>
      </c>
      <c r="H13" s="31">
        <f t="shared" si="0"/>
        <v>-241484186</v>
      </c>
      <c r="I13" s="31">
        <f t="shared" si="0"/>
        <v>14034484</v>
      </c>
      <c r="J13" s="31">
        <f t="shared" si="0"/>
        <v>198844859</v>
      </c>
      <c r="K13" s="31">
        <f t="shared" si="0"/>
        <v>33338323</v>
      </c>
      <c r="L13" s="31">
        <f t="shared" si="0"/>
        <v>13008447</v>
      </c>
      <c r="M13" s="31">
        <f t="shared" si="0"/>
        <v>15597935</v>
      </c>
      <c r="N13" s="31">
        <f t="shared" si="0"/>
        <v>61944705</v>
      </c>
      <c r="O13" s="31">
        <f t="shared" si="0"/>
        <v>7898242</v>
      </c>
      <c r="P13" s="31">
        <f t="shared" si="0"/>
        <v>45584800</v>
      </c>
      <c r="Q13" s="31">
        <f t="shared" si="0"/>
        <v>-17319245</v>
      </c>
      <c r="R13" s="31">
        <f t="shared" si="0"/>
        <v>36163797</v>
      </c>
      <c r="S13" s="31">
        <f t="shared" si="0"/>
        <v>-27980966</v>
      </c>
      <c r="T13" s="31">
        <f t="shared" si="0"/>
        <v>-17305043</v>
      </c>
      <c r="U13" s="31">
        <f t="shared" si="0"/>
        <v>-23900189</v>
      </c>
      <c r="V13" s="31">
        <f t="shared" si="0"/>
        <v>-69186198</v>
      </c>
      <c r="W13" s="31">
        <f t="shared" si="0"/>
        <v>227767163</v>
      </c>
      <c r="X13" s="31">
        <f t="shared" si="0"/>
        <v>319840406</v>
      </c>
      <c r="Y13" s="31">
        <f t="shared" si="0"/>
        <v>-92073243</v>
      </c>
      <c r="Z13" s="32">
        <f>+IF(X13&lt;&gt;0,+(Y13/X13)*100,0)</f>
        <v>-28.787245536450452</v>
      </c>
      <c r="AA13" s="33">
        <f>SUM(AA6:AA12)</f>
        <v>319840406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2215045928</v>
      </c>
      <c r="D17" s="18"/>
      <c r="E17" s="19">
        <v>2676691332</v>
      </c>
      <c r="F17" s="20">
        <v>2716006418</v>
      </c>
      <c r="G17" s="24">
        <v>2349023241</v>
      </c>
      <c r="H17" s="24">
        <v>-121797179</v>
      </c>
      <c r="I17" s="24">
        <v>-15268867</v>
      </c>
      <c r="J17" s="20">
        <v>2211957195</v>
      </c>
      <c r="K17" s="24">
        <v>8718599</v>
      </c>
      <c r="L17" s="24">
        <v>6484522</v>
      </c>
      <c r="M17" s="20">
        <v>-1719217</v>
      </c>
      <c r="N17" s="24">
        <v>13483904</v>
      </c>
      <c r="O17" s="24">
        <v>-395359</v>
      </c>
      <c r="P17" s="24">
        <v>-6653684</v>
      </c>
      <c r="Q17" s="20">
        <v>3743924</v>
      </c>
      <c r="R17" s="24">
        <v>-3305119</v>
      </c>
      <c r="S17" s="24">
        <v>90360</v>
      </c>
      <c r="T17" s="20">
        <v>2255761</v>
      </c>
      <c r="U17" s="24">
        <v>-18948493</v>
      </c>
      <c r="V17" s="24">
        <v>-16602372</v>
      </c>
      <c r="W17" s="24">
        <v>2205533608</v>
      </c>
      <c r="X17" s="20">
        <v>2716006418</v>
      </c>
      <c r="Y17" s="24">
        <v>-510472810</v>
      </c>
      <c r="Z17" s="25">
        <v>-18.79497804632949</v>
      </c>
      <c r="AA17" s="26">
        <v>2716006418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194233</v>
      </c>
      <c r="F21" s="20">
        <v>194233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194233</v>
      </c>
      <c r="Y21" s="20">
        <v>-194233</v>
      </c>
      <c r="Z21" s="21">
        <v>-100</v>
      </c>
      <c r="AA21" s="22">
        <v>194233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2215045928</v>
      </c>
      <c r="D25" s="29">
        <f t="shared" ref="D25:Y25" si="1">SUM(D15:D24)</f>
        <v>0</v>
      </c>
      <c r="E25" s="35">
        <f t="shared" si="1"/>
        <v>2676885565</v>
      </c>
      <c r="F25" s="36">
        <f t="shared" si="1"/>
        <v>2716200651</v>
      </c>
      <c r="G25" s="36">
        <f t="shared" si="1"/>
        <v>2349023241</v>
      </c>
      <c r="H25" s="36">
        <f t="shared" si="1"/>
        <v>-121797179</v>
      </c>
      <c r="I25" s="36">
        <f t="shared" si="1"/>
        <v>-15268867</v>
      </c>
      <c r="J25" s="36">
        <f t="shared" si="1"/>
        <v>2211957195</v>
      </c>
      <c r="K25" s="36">
        <f t="shared" si="1"/>
        <v>8718599</v>
      </c>
      <c r="L25" s="36">
        <f t="shared" si="1"/>
        <v>6484522</v>
      </c>
      <c r="M25" s="36">
        <f t="shared" si="1"/>
        <v>-1719217</v>
      </c>
      <c r="N25" s="36">
        <f t="shared" si="1"/>
        <v>13483904</v>
      </c>
      <c r="O25" s="36">
        <f t="shared" si="1"/>
        <v>-395359</v>
      </c>
      <c r="P25" s="36">
        <f t="shared" si="1"/>
        <v>-6653684</v>
      </c>
      <c r="Q25" s="36">
        <f t="shared" si="1"/>
        <v>3743924</v>
      </c>
      <c r="R25" s="36">
        <f t="shared" si="1"/>
        <v>-3305119</v>
      </c>
      <c r="S25" s="36">
        <f t="shared" si="1"/>
        <v>90360</v>
      </c>
      <c r="T25" s="36">
        <f t="shared" si="1"/>
        <v>2255761</v>
      </c>
      <c r="U25" s="36">
        <f t="shared" si="1"/>
        <v>-18948493</v>
      </c>
      <c r="V25" s="36">
        <f t="shared" si="1"/>
        <v>-16602372</v>
      </c>
      <c r="W25" s="36">
        <f t="shared" si="1"/>
        <v>2205533608</v>
      </c>
      <c r="X25" s="36">
        <f t="shared" si="1"/>
        <v>2716200651</v>
      </c>
      <c r="Y25" s="36">
        <f t="shared" si="1"/>
        <v>-510667043</v>
      </c>
      <c r="Z25" s="37">
        <f>+IF(X25&lt;&gt;0,+(Y25/X25)*100,0)</f>
        <v>-18.800784942452324</v>
      </c>
      <c r="AA25" s="38">
        <f>SUM(AA15:AA24)</f>
        <v>2716200651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2429372604</v>
      </c>
      <c r="D26" s="29">
        <f>+D13+D25</f>
        <v>0</v>
      </c>
      <c r="E26" s="30">
        <f t="shared" si="2"/>
        <v>2996725971</v>
      </c>
      <c r="F26" s="31">
        <f t="shared" si="2"/>
        <v>3036041057</v>
      </c>
      <c r="G26" s="31">
        <f t="shared" si="2"/>
        <v>2775317802</v>
      </c>
      <c r="H26" s="31">
        <f t="shared" si="2"/>
        <v>-363281365</v>
      </c>
      <c r="I26" s="31">
        <f t="shared" si="2"/>
        <v>-1234383</v>
      </c>
      <c r="J26" s="31">
        <f t="shared" si="2"/>
        <v>2410802054</v>
      </c>
      <c r="K26" s="31">
        <f t="shared" si="2"/>
        <v>42056922</v>
      </c>
      <c r="L26" s="31">
        <f t="shared" si="2"/>
        <v>19492969</v>
      </c>
      <c r="M26" s="31">
        <f t="shared" si="2"/>
        <v>13878718</v>
      </c>
      <c r="N26" s="31">
        <f t="shared" si="2"/>
        <v>75428609</v>
      </c>
      <c r="O26" s="31">
        <f t="shared" si="2"/>
        <v>7502883</v>
      </c>
      <c r="P26" s="31">
        <f t="shared" si="2"/>
        <v>38931116</v>
      </c>
      <c r="Q26" s="31">
        <f t="shared" si="2"/>
        <v>-13575321</v>
      </c>
      <c r="R26" s="31">
        <f t="shared" si="2"/>
        <v>32858678</v>
      </c>
      <c r="S26" s="31">
        <f t="shared" si="2"/>
        <v>-27890606</v>
      </c>
      <c r="T26" s="31">
        <f t="shared" si="2"/>
        <v>-15049282</v>
      </c>
      <c r="U26" s="31">
        <f t="shared" si="2"/>
        <v>-42848682</v>
      </c>
      <c r="V26" s="31">
        <f t="shared" si="2"/>
        <v>-85788570</v>
      </c>
      <c r="W26" s="31">
        <f t="shared" si="2"/>
        <v>2433300771</v>
      </c>
      <c r="X26" s="31">
        <f t="shared" si="2"/>
        <v>3036041057</v>
      </c>
      <c r="Y26" s="31">
        <f t="shared" si="2"/>
        <v>-602740286</v>
      </c>
      <c r="Z26" s="32">
        <f>+IF(X26&lt;&gt;0,+(Y26/X26)*100,0)</f>
        <v>-19.852837121892716</v>
      </c>
      <c r="AA26" s="33">
        <f>+AA13+AA25</f>
        <v>3036041057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-283049463</v>
      </c>
      <c r="D30" s="18"/>
      <c r="E30" s="19">
        <v>204197984</v>
      </c>
      <c r="F30" s="20">
        <v>204197984</v>
      </c>
      <c r="G30" s="20">
        <v>-307336504</v>
      </c>
      <c r="H30" s="20">
        <v>-1766032</v>
      </c>
      <c r="I30" s="20">
        <v>-1764059</v>
      </c>
      <c r="J30" s="20">
        <v>-310866595</v>
      </c>
      <c r="K30" s="20">
        <v>-32805367</v>
      </c>
      <c r="L30" s="20">
        <v>-1833069</v>
      </c>
      <c r="M30" s="20">
        <v>-25123862</v>
      </c>
      <c r="N30" s="20">
        <v>-59762298</v>
      </c>
      <c r="O30" s="20">
        <v>-1833445</v>
      </c>
      <c r="P30" s="20">
        <v>-1898204</v>
      </c>
      <c r="Q30" s="20">
        <v>-1869582</v>
      </c>
      <c r="R30" s="20">
        <v>-5601231</v>
      </c>
      <c r="S30" s="20">
        <v>-34639258</v>
      </c>
      <c r="T30" s="20">
        <v>-1920024</v>
      </c>
      <c r="U30" s="20">
        <v>-1924740</v>
      </c>
      <c r="V30" s="20">
        <v>-38484022</v>
      </c>
      <c r="W30" s="20">
        <v>-414714146</v>
      </c>
      <c r="X30" s="20">
        <v>204197984</v>
      </c>
      <c r="Y30" s="20">
        <v>-618912130</v>
      </c>
      <c r="Z30" s="21">
        <v>-303.0941431821384</v>
      </c>
      <c r="AA30" s="22">
        <v>204197984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-283049463</v>
      </c>
      <c r="D37" s="29">
        <f t="shared" ref="D37:Y37" si="3">SUM(D29:D36)</f>
        <v>0</v>
      </c>
      <c r="E37" s="30">
        <f t="shared" si="3"/>
        <v>204197984</v>
      </c>
      <c r="F37" s="31">
        <f t="shared" si="3"/>
        <v>204197984</v>
      </c>
      <c r="G37" s="31">
        <f t="shared" si="3"/>
        <v>-307336504</v>
      </c>
      <c r="H37" s="31">
        <f t="shared" si="3"/>
        <v>-1766032</v>
      </c>
      <c r="I37" s="31">
        <f t="shared" si="3"/>
        <v>-1764059</v>
      </c>
      <c r="J37" s="31">
        <f t="shared" si="3"/>
        <v>-310866595</v>
      </c>
      <c r="K37" s="31">
        <f t="shared" si="3"/>
        <v>-32805367</v>
      </c>
      <c r="L37" s="31">
        <f t="shared" si="3"/>
        <v>-1833069</v>
      </c>
      <c r="M37" s="31">
        <f t="shared" si="3"/>
        <v>-25123862</v>
      </c>
      <c r="N37" s="31">
        <f t="shared" si="3"/>
        <v>-59762298</v>
      </c>
      <c r="O37" s="31">
        <f t="shared" si="3"/>
        <v>-1833445</v>
      </c>
      <c r="P37" s="31">
        <f t="shared" si="3"/>
        <v>-1898204</v>
      </c>
      <c r="Q37" s="31">
        <f t="shared" si="3"/>
        <v>-1869582</v>
      </c>
      <c r="R37" s="31">
        <f t="shared" si="3"/>
        <v>-5601231</v>
      </c>
      <c r="S37" s="31">
        <f t="shared" si="3"/>
        <v>-34639258</v>
      </c>
      <c r="T37" s="31">
        <f t="shared" si="3"/>
        <v>-1920024</v>
      </c>
      <c r="U37" s="31">
        <f t="shared" si="3"/>
        <v>-1924740</v>
      </c>
      <c r="V37" s="31">
        <f t="shared" si="3"/>
        <v>-38484022</v>
      </c>
      <c r="W37" s="31">
        <f t="shared" si="3"/>
        <v>-414714146</v>
      </c>
      <c r="X37" s="31">
        <f t="shared" si="3"/>
        <v>204197984</v>
      </c>
      <c r="Y37" s="31">
        <f t="shared" si="3"/>
        <v>-618912130</v>
      </c>
      <c r="Z37" s="32">
        <f>+IF(X37&lt;&gt;0,+(Y37/X37)*100,0)</f>
        <v>-303.0941431821384</v>
      </c>
      <c r="AA37" s="33">
        <f>SUM(AA29:AA36)</f>
        <v>204197984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456221394</v>
      </c>
      <c r="D39" s="18"/>
      <c r="E39" s="19">
        <v>53669468</v>
      </c>
      <c r="F39" s="20">
        <v>53669468</v>
      </c>
      <c r="G39" s="20">
        <v>456221396</v>
      </c>
      <c r="H39" s="20"/>
      <c r="I39" s="20"/>
      <c r="J39" s="20">
        <v>456221396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456221396</v>
      </c>
      <c r="X39" s="20">
        <v>53669468</v>
      </c>
      <c r="Y39" s="20">
        <v>402551928</v>
      </c>
      <c r="Z39" s="21">
        <v>750.05760817304918</v>
      </c>
      <c r="AA39" s="22">
        <v>53669468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456221394</v>
      </c>
      <c r="D43" s="29">
        <f t="shared" ref="D43:Y43" si="4">SUM(D39:D42)</f>
        <v>0</v>
      </c>
      <c r="E43" s="35">
        <f t="shared" si="4"/>
        <v>53669468</v>
      </c>
      <c r="F43" s="36">
        <f t="shared" si="4"/>
        <v>53669468</v>
      </c>
      <c r="G43" s="36">
        <f t="shared" si="4"/>
        <v>456221396</v>
      </c>
      <c r="H43" s="36">
        <f t="shared" si="4"/>
        <v>0</v>
      </c>
      <c r="I43" s="36">
        <f t="shared" si="4"/>
        <v>0</v>
      </c>
      <c r="J43" s="36">
        <f t="shared" si="4"/>
        <v>456221396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456221396</v>
      </c>
      <c r="X43" s="36">
        <f t="shared" si="4"/>
        <v>53669468</v>
      </c>
      <c r="Y43" s="36">
        <f t="shared" si="4"/>
        <v>402551928</v>
      </c>
      <c r="Z43" s="37">
        <f>+IF(X43&lt;&gt;0,+(Y43/X43)*100,0)</f>
        <v>750.05760817304918</v>
      </c>
      <c r="AA43" s="38">
        <f>SUM(AA39:AA42)</f>
        <v>53669468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173171931</v>
      </c>
      <c r="D44" s="29">
        <f>+D37+D43</f>
        <v>0</v>
      </c>
      <c r="E44" s="30">
        <f t="shared" si="5"/>
        <v>257867452</v>
      </c>
      <c r="F44" s="31">
        <f t="shared" si="5"/>
        <v>257867452</v>
      </c>
      <c r="G44" s="31">
        <f t="shared" si="5"/>
        <v>148884892</v>
      </c>
      <c r="H44" s="31">
        <f t="shared" si="5"/>
        <v>-1766032</v>
      </c>
      <c r="I44" s="31">
        <f t="shared" si="5"/>
        <v>-1764059</v>
      </c>
      <c r="J44" s="31">
        <f t="shared" si="5"/>
        <v>145354801</v>
      </c>
      <c r="K44" s="31">
        <f t="shared" si="5"/>
        <v>-32805367</v>
      </c>
      <c r="L44" s="31">
        <f t="shared" si="5"/>
        <v>-1833069</v>
      </c>
      <c r="M44" s="31">
        <f t="shared" si="5"/>
        <v>-25123862</v>
      </c>
      <c r="N44" s="31">
        <f t="shared" si="5"/>
        <v>-59762298</v>
      </c>
      <c r="O44" s="31">
        <f t="shared" si="5"/>
        <v>-1833445</v>
      </c>
      <c r="P44" s="31">
        <f t="shared" si="5"/>
        <v>-1898204</v>
      </c>
      <c r="Q44" s="31">
        <f t="shared" si="5"/>
        <v>-1869582</v>
      </c>
      <c r="R44" s="31">
        <f t="shared" si="5"/>
        <v>-5601231</v>
      </c>
      <c r="S44" s="31">
        <f t="shared" si="5"/>
        <v>-34639258</v>
      </c>
      <c r="T44" s="31">
        <f t="shared" si="5"/>
        <v>-1920024</v>
      </c>
      <c r="U44" s="31">
        <f t="shared" si="5"/>
        <v>-1924740</v>
      </c>
      <c r="V44" s="31">
        <f t="shared" si="5"/>
        <v>-38484022</v>
      </c>
      <c r="W44" s="31">
        <f t="shared" si="5"/>
        <v>41507250</v>
      </c>
      <c r="X44" s="31">
        <f t="shared" si="5"/>
        <v>257867452</v>
      </c>
      <c r="Y44" s="31">
        <f t="shared" si="5"/>
        <v>-216360202</v>
      </c>
      <c r="Z44" s="32">
        <f>+IF(X44&lt;&gt;0,+(Y44/X44)*100,0)</f>
        <v>-83.903649073168026</v>
      </c>
      <c r="AA44" s="33">
        <f>+AA37+AA43</f>
        <v>257867452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2256200673</v>
      </c>
      <c r="D45" s="42">
        <f t="shared" si="6"/>
        <v>0</v>
      </c>
      <c r="E45" s="43">
        <f t="shared" si="6"/>
        <v>2738858519</v>
      </c>
      <c r="F45" s="44">
        <f t="shared" si="6"/>
        <v>2778173605</v>
      </c>
      <c r="G45" s="44">
        <f t="shared" si="6"/>
        <v>2626432910</v>
      </c>
      <c r="H45" s="44">
        <f t="shared" si="6"/>
        <v>-361515333</v>
      </c>
      <c r="I45" s="44">
        <f t="shared" si="6"/>
        <v>529676</v>
      </c>
      <c r="J45" s="44">
        <f t="shared" si="6"/>
        <v>2265447253</v>
      </c>
      <c r="K45" s="44">
        <f t="shared" si="6"/>
        <v>74862289</v>
      </c>
      <c r="L45" s="44">
        <f t="shared" si="6"/>
        <v>21326038</v>
      </c>
      <c r="M45" s="44">
        <f t="shared" si="6"/>
        <v>39002580</v>
      </c>
      <c r="N45" s="44">
        <f t="shared" si="6"/>
        <v>135190907</v>
      </c>
      <c r="O45" s="44">
        <f t="shared" si="6"/>
        <v>9336328</v>
      </c>
      <c r="P45" s="44">
        <f t="shared" si="6"/>
        <v>40829320</v>
      </c>
      <c r="Q45" s="44">
        <f t="shared" si="6"/>
        <v>-11705739</v>
      </c>
      <c r="R45" s="44">
        <f t="shared" si="6"/>
        <v>38459909</v>
      </c>
      <c r="S45" s="44">
        <f t="shared" si="6"/>
        <v>6748652</v>
      </c>
      <c r="T45" s="44">
        <f t="shared" si="6"/>
        <v>-13129258</v>
      </c>
      <c r="U45" s="44">
        <f t="shared" si="6"/>
        <v>-40923942</v>
      </c>
      <c r="V45" s="44">
        <f t="shared" si="6"/>
        <v>-47304548</v>
      </c>
      <c r="W45" s="44">
        <f t="shared" si="6"/>
        <v>2391793521</v>
      </c>
      <c r="X45" s="44">
        <f t="shared" si="6"/>
        <v>2778173605</v>
      </c>
      <c r="Y45" s="44">
        <f t="shared" si="6"/>
        <v>-386380084</v>
      </c>
      <c r="Z45" s="45">
        <f>+IF(X45&lt;&gt;0,+(Y45/X45)*100,0)</f>
        <v>-13.907701207174918</v>
      </c>
      <c r="AA45" s="46">
        <f>+AA26-AA44</f>
        <v>2778173605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841933437</v>
      </c>
      <c r="D47" s="18"/>
      <c r="E47" s="19">
        <v>433608496</v>
      </c>
      <c r="F47" s="20">
        <v>433608496</v>
      </c>
      <c r="G47" s="20">
        <v>1010178656</v>
      </c>
      <c r="H47" s="20">
        <v>-97390104</v>
      </c>
      <c r="I47" s="20">
        <v>-2271733</v>
      </c>
      <c r="J47" s="20">
        <v>910516819</v>
      </c>
      <c r="K47" s="20">
        <v>28934011</v>
      </c>
      <c r="L47" s="20">
        <v>23224939</v>
      </c>
      <c r="M47" s="20">
        <v>72884803</v>
      </c>
      <c r="N47" s="20">
        <v>125043753</v>
      </c>
      <c r="O47" s="20">
        <v>6326260</v>
      </c>
      <c r="P47" s="20">
        <v>37419890</v>
      </c>
      <c r="Q47" s="20">
        <v>31233523</v>
      </c>
      <c r="R47" s="20">
        <v>74979673</v>
      </c>
      <c r="S47" s="20">
        <v>-34933368</v>
      </c>
      <c r="T47" s="20">
        <v>19658422</v>
      </c>
      <c r="U47" s="20"/>
      <c r="V47" s="20">
        <v>-15274946</v>
      </c>
      <c r="W47" s="20">
        <v>1095265299</v>
      </c>
      <c r="X47" s="20">
        <v>433608496</v>
      </c>
      <c r="Y47" s="20">
        <v>661656803</v>
      </c>
      <c r="Z47" s="47">
        <v>152.59313622858534</v>
      </c>
      <c r="AA47" s="22">
        <v>433608496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841933437</v>
      </c>
      <c r="D50" s="50">
        <f t="shared" ref="D50:Y50" si="7">SUM(D47:D49)</f>
        <v>0</v>
      </c>
      <c r="E50" s="51">
        <f t="shared" si="7"/>
        <v>433608496</v>
      </c>
      <c r="F50" s="52">
        <f t="shared" si="7"/>
        <v>433608496</v>
      </c>
      <c r="G50" s="52">
        <f t="shared" si="7"/>
        <v>1010178656</v>
      </c>
      <c r="H50" s="52">
        <f t="shared" si="7"/>
        <v>-97390104</v>
      </c>
      <c r="I50" s="52">
        <f t="shared" si="7"/>
        <v>-2271733</v>
      </c>
      <c r="J50" s="52">
        <f t="shared" si="7"/>
        <v>910516819</v>
      </c>
      <c r="K50" s="52">
        <f t="shared" si="7"/>
        <v>28934011</v>
      </c>
      <c r="L50" s="52">
        <f t="shared" si="7"/>
        <v>23224939</v>
      </c>
      <c r="M50" s="52">
        <f t="shared" si="7"/>
        <v>72884803</v>
      </c>
      <c r="N50" s="52">
        <f t="shared" si="7"/>
        <v>125043753</v>
      </c>
      <c r="O50" s="52">
        <f t="shared" si="7"/>
        <v>6326260</v>
      </c>
      <c r="P50" s="52">
        <f t="shared" si="7"/>
        <v>37419890</v>
      </c>
      <c r="Q50" s="52">
        <f t="shared" si="7"/>
        <v>31233523</v>
      </c>
      <c r="R50" s="52">
        <f t="shared" si="7"/>
        <v>74979673</v>
      </c>
      <c r="S50" s="52">
        <f t="shared" si="7"/>
        <v>-34933368</v>
      </c>
      <c r="T50" s="52">
        <f t="shared" si="7"/>
        <v>19658422</v>
      </c>
      <c r="U50" s="52">
        <f t="shared" si="7"/>
        <v>0</v>
      </c>
      <c r="V50" s="52">
        <f t="shared" si="7"/>
        <v>-15274946</v>
      </c>
      <c r="W50" s="52">
        <f t="shared" si="7"/>
        <v>1095265299</v>
      </c>
      <c r="X50" s="52">
        <f t="shared" si="7"/>
        <v>433608496</v>
      </c>
      <c r="Y50" s="52">
        <f t="shared" si="7"/>
        <v>661656803</v>
      </c>
      <c r="Z50" s="53">
        <f>+IF(X50&lt;&gt;0,+(Y50/X50)*100,0)</f>
        <v>152.59313622858534</v>
      </c>
      <c r="AA50" s="54">
        <f>SUM(AA47:AA49)</f>
        <v>433608496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362616178</v>
      </c>
      <c r="D6" s="18"/>
      <c r="E6" s="19">
        <v>-755790</v>
      </c>
      <c r="F6" s="20">
        <v>370839</v>
      </c>
      <c r="G6" s="20">
        <v>47645082</v>
      </c>
      <c r="H6" s="20">
        <v>10318652</v>
      </c>
      <c r="I6" s="20">
        <v>8295484</v>
      </c>
      <c r="J6" s="20">
        <v>66259218</v>
      </c>
      <c r="K6" s="20">
        <v>14914888</v>
      </c>
      <c r="L6" s="20">
        <v>2796751</v>
      </c>
      <c r="M6" s="20">
        <v>3384309</v>
      </c>
      <c r="N6" s="20">
        <v>21095948</v>
      </c>
      <c r="O6" s="20">
        <v>11052629</v>
      </c>
      <c r="P6" s="20">
        <v>9812491</v>
      </c>
      <c r="Q6" s="20">
        <v>30597574</v>
      </c>
      <c r="R6" s="20">
        <v>51462694</v>
      </c>
      <c r="S6" s="20">
        <v>27935230</v>
      </c>
      <c r="T6" s="20">
        <v>11179867</v>
      </c>
      <c r="U6" s="20">
        <v>9352517</v>
      </c>
      <c r="V6" s="20">
        <v>48467614</v>
      </c>
      <c r="W6" s="20">
        <v>187285474</v>
      </c>
      <c r="X6" s="20">
        <v>370824</v>
      </c>
      <c r="Y6" s="20">
        <v>186914650</v>
      </c>
      <c r="Z6" s="21">
        <v>50405.2191875391</v>
      </c>
      <c r="AA6" s="22">
        <v>370839</v>
      </c>
    </row>
    <row r="7" spans="1:27" x14ac:dyDescent="0.25">
      <c r="A7" s="23" t="s">
        <v>35</v>
      </c>
      <c r="B7" s="17" t="s">
        <v>32</v>
      </c>
      <c r="C7" s="18">
        <v>78306702</v>
      </c>
      <c r="D7" s="18"/>
      <c r="E7" s="19">
        <v>3785174</v>
      </c>
      <c r="F7" s="20">
        <v>-3697774</v>
      </c>
      <c r="G7" s="20">
        <v>4500584</v>
      </c>
      <c r="H7" s="20">
        <v>5224762</v>
      </c>
      <c r="I7" s="20">
        <v>5574786</v>
      </c>
      <c r="J7" s="20">
        <v>15300132</v>
      </c>
      <c r="K7" s="20">
        <v>3742560</v>
      </c>
      <c r="L7" s="20">
        <v>2471344</v>
      </c>
      <c r="M7" s="20">
        <v>-590663</v>
      </c>
      <c r="N7" s="20">
        <v>5623241</v>
      </c>
      <c r="O7" s="20">
        <v>5199964</v>
      </c>
      <c r="P7" s="20">
        <v>5322428</v>
      </c>
      <c r="Q7" s="20">
        <v>4938824</v>
      </c>
      <c r="R7" s="20">
        <v>15461216</v>
      </c>
      <c r="S7" s="20">
        <v>5124394</v>
      </c>
      <c r="T7" s="20">
        <v>5110447</v>
      </c>
      <c r="U7" s="20">
        <v>5142457</v>
      </c>
      <c r="V7" s="20">
        <v>15377298</v>
      </c>
      <c r="W7" s="20">
        <v>51761887</v>
      </c>
      <c r="X7" s="20">
        <v>-3697788</v>
      </c>
      <c r="Y7" s="20">
        <v>55459675</v>
      </c>
      <c r="Z7" s="21">
        <v>-1499.806776375498</v>
      </c>
      <c r="AA7" s="22">
        <v>-3697774</v>
      </c>
    </row>
    <row r="8" spans="1:27" x14ac:dyDescent="0.25">
      <c r="A8" s="23" t="s">
        <v>36</v>
      </c>
      <c r="B8" s="17" t="s">
        <v>32</v>
      </c>
      <c r="C8" s="18">
        <v>-19254345</v>
      </c>
      <c r="D8" s="18"/>
      <c r="E8" s="19">
        <v>5919578</v>
      </c>
      <c r="F8" s="20">
        <v>5919578</v>
      </c>
      <c r="G8" s="20">
        <v>-103143</v>
      </c>
      <c r="H8" s="20">
        <v>37142</v>
      </c>
      <c r="I8" s="20">
        <v>-22597</v>
      </c>
      <c r="J8" s="20">
        <v>-88598</v>
      </c>
      <c r="K8" s="20">
        <v>-17323</v>
      </c>
      <c r="L8" s="20">
        <v>7911</v>
      </c>
      <c r="M8" s="20">
        <v>103818</v>
      </c>
      <c r="N8" s="20">
        <v>94406</v>
      </c>
      <c r="O8" s="20">
        <v>5029</v>
      </c>
      <c r="P8" s="20">
        <v>-14080</v>
      </c>
      <c r="Q8" s="20">
        <v>-24569</v>
      </c>
      <c r="R8" s="20">
        <v>-33620</v>
      </c>
      <c r="S8" s="20">
        <v>85070</v>
      </c>
      <c r="T8" s="20">
        <v>-4322</v>
      </c>
      <c r="U8" s="20">
        <v>-4026</v>
      </c>
      <c r="V8" s="20">
        <v>76722</v>
      </c>
      <c r="W8" s="20">
        <v>48910</v>
      </c>
      <c r="X8" s="20">
        <v>5919576</v>
      </c>
      <c r="Y8" s="20">
        <v>-5870666</v>
      </c>
      <c r="Z8" s="21">
        <v>-99.17375839080367</v>
      </c>
      <c r="AA8" s="22">
        <v>5919578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1838919</v>
      </c>
      <c r="F10" s="20">
        <v>1838919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1838916</v>
      </c>
      <c r="Y10" s="20">
        <v>-1838916</v>
      </c>
      <c r="Z10" s="21">
        <v>-100</v>
      </c>
      <c r="AA10" s="22">
        <v>1838919</v>
      </c>
    </row>
    <row r="11" spans="1:27" x14ac:dyDescent="0.25">
      <c r="A11" s="23" t="s">
        <v>39</v>
      </c>
      <c r="B11" s="17" t="s">
        <v>32</v>
      </c>
      <c r="C11" s="18">
        <v>86773944</v>
      </c>
      <c r="D11" s="18"/>
      <c r="E11" s="19">
        <v>637376</v>
      </c>
      <c r="F11" s="20">
        <v>539425</v>
      </c>
      <c r="G11" s="24">
        <v>191990</v>
      </c>
      <c r="H11" s="24">
        <v>690306</v>
      </c>
      <c r="I11" s="24">
        <v>116065</v>
      </c>
      <c r="J11" s="20">
        <v>998361</v>
      </c>
      <c r="K11" s="24">
        <v>24043</v>
      </c>
      <c r="L11" s="24">
        <v>77341</v>
      </c>
      <c r="M11" s="20"/>
      <c r="N11" s="24">
        <v>101384</v>
      </c>
      <c r="O11" s="24"/>
      <c r="P11" s="24">
        <v>40020</v>
      </c>
      <c r="Q11" s="20">
        <v>88580</v>
      </c>
      <c r="R11" s="24">
        <v>128600</v>
      </c>
      <c r="S11" s="24">
        <v>4019</v>
      </c>
      <c r="T11" s="20"/>
      <c r="U11" s="24">
        <v>46286</v>
      </c>
      <c r="V11" s="24">
        <v>50305</v>
      </c>
      <c r="W11" s="24">
        <v>1278650</v>
      </c>
      <c r="X11" s="20">
        <v>539424</v>
      </c>
      <c r="Y11" s="24">
        <v>739226</v>
      </c>
      <c r="Z11" s="25">
        <v>137.03987957525064</v>
      </c>
      <c r="AA11" s="26">
        <v>539425</v>
      </c>
    </row>
    <row r="12" spans="1:27" x14ac:dyDescent="0.25">
      <c r="A12" s="23" t="s">
        <v>40</v>
      </c>
      <c r="B12" s="17" t="s">
        <v>32</v>
      </c>
      <c r="C12" s="18">
        <v>39501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508481980</v>
      </c>
      <c r="D13" s="29">
        <f>SUM(D6:D12)</f>
        <v>0</v>
      </c>
      <c r="E13" s="30">
        <f t="shared" si="0"/>
        <v>11425257</v>
      </c>
      <c r="F13" s="31">
        <f t="shared" si="0"/>
        <v>4970987</v>
      </c>
      <c r="G13" s="31">
        <f t="shared" si="0"/>
        <v>52234513</v>
      </c>
      <c r="H13" s="31">
        <f t="shared" si="0"/>
        <v>16270862</v>
      </c>
      <c r="I13" s="31">
        <f t="shared" si="0"/>
        <v>13963738</v>
      </c>
      <c r="J13" s="31">
        <f t="shared" si="0"/>
        <v>82469113</v>
      </c>
      <c r="K13" s="31">
        <f t="shared" si="0"/>
        <v>18664168</v>
      </c>
      <c r="L13" s="31">
        <f t="shared" si="0"/>
        <v>5353347</v>
      </c>
      <c r="M13" s="31">
        <f t="shared" si="0"/>
        <v>2897464</v>
      </c>
      <c r="N13" s="31">
        <f t="shared" si="0"/>
        <v>26914979</v>
      </c>
      <c r="O13" s="31">
        <f t="shared" si="0"/>
        <v>16257622</v>
      </c>
      <c r="P13" s="31">
        <f t="shared" si="0"/>
        <v>15160859</v>
      </c>
      <c r="Q13" s="31">
        <f t="shared" si="0"/>
        <v>35600409</v>
      </c>
      <c r="R13" s="31">
        <f t="shared" si="0"/>
        <v>67018890</v>
      </c>
      <c r="S13" s="31">
        <f t="shared" si="0"/>
        <v>33148713</v>
      </c>
      <c r="T13" s="31">
        <f t="shared" si="0"/>
        <v>16285992</v>
      </c>
      <c r="U13" s="31">
        <f t="shared" si="0"/>
        <v>14537234</v>
      </c>
      <c r="V13" s="31">
        <f t="shared" si="0"/>
        <v>63971939</v>
      </c>
      <c r="W13" s="31">
        <f t="shared" si="0"/>
        <v>240374921</v>
      </c>
      <c r="X13" s="31">
        <f t="shared" si="0"/>
        <v>4970952</v>
      </c>
      <c r="Y13" s="31">
        <f t="shared" si="0"/>
        <v>235403969</v>
      </c>
      <c r="Z13" s="32">
        <f>+IF(X13&lt;&gt;0,+(Y13/X13)*100,0)</f>
        <v>4735.5912710482817</v>
      </c>
      <c r="AA13" s="33">
        <f>SUM(AA6:AA12)</f>
        <v>4970987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29671069</v>
      </c>
      <c r="D17" s="18"/>
      <c r="E17" s="19">
        <v>-2034522</v>
      </c>
      <c r="F17" s="20">
        <v>-2034522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-2034528</v>
      </c>
      <c r="Y17" s="24">
        <v>2034528</v>
      </c>
      <c r="Z17" s="25">
        <v>-100</v>
      </c>
      <c r="AA17" s="26">
        <v>-2034522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29671069</v>
      </c>
      <c r="D25" s="29">
        <f t="shared" ref="D25:Y25" si="1">SUM(D15:D24)</f>
        <v>0</v>
      </c>
      <c r="E25" s="35">
        <f t="shared" si="1"/>
        <v>-2034522</v>
      </c>
      <c r="F25" s="36">
        <f t="shared" si="1"/>
        <v>-2034522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-2034528</v>
      </c>
      <c r="Y25" s="36">
        <f t="shared" si="1"/>
        <v>2034528</v>
      </c>
      <c r="Z25" s="37">
        <f>+IF(X25&lt;&gt;0,+(Y25/X25)*100,0)</f>
        <v>-100</v>
      </c>
      <c r="AA25" s="38">
        <f>SUM(AA15:AA24)</f>
        <v>-2034522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538153049</v>
      </c>
      <c r="D26" s="29">
        <f>+D13+D25</f>
        <v>0</v>
      </c>
      <c r="E26" s="30">
        <f t="shared" si="2"/>
        <v>9390735</v>
      </c>
      <c r="F26" s="31">
        <f t="shared" si="2"/>
        <v>2936465</v>
      </c>
      <c r="G26" s="31">
        <f t="shared" si="2"/>
        <v>52234513</v>
      </c>
      <c r="H26" s="31">
        <f t="shared" si="2"/>
        <v>16270862</v>
      </c>
      <c r="I26" s="31">
        <f t="shared" si="2"/>
        <v>13963738</v>
      </c>
      <c r="J26" s="31">
        <f t="shared" si="2"/>
        <v>82469113</v>
      </c>
      <c r="K26" s="31">
        <f t="shared" si="2"/>
        <v>18664168</v>
      </c>
      <c r="L26" s="31">
        <f t="shared" si="2"/>
        <v>5353347</v>
      </c>
      <c r="M26" s="31">
        <f t="shared" si="2"/>
        <v>2897464</v>
      </c>
      <c r="N26" s="31">
        <f t="shared" si="2"/>
        <v>26914979</v>
      </c>
      <c r="O26" s="31">
        <f t="shared" si="2"/>
        <v>16257622</v>
      </c>
      <c r="P26" s="31">
        <f t="shared" si="2"/>
        <v>15160859</v>
      </c>
      <c r="Q26" s="31">
        <f t="shared" si="2"/>
        <v>35600409</v>
      </c>
      <c r="R26" s="31">
        <f t="shared" si="2"/>
        <v>67018890</v>
      </c>
      <c r="S26" s="31">
        <f t="shared" si="2"/>
        <v>33148713</v>
      </c>
      <c r="T26" s="31">
        <f t="shared" si="2"/>
        <v>16285992</v>
      </c>
      <c r="U26" s="31">
        <f t="shared" si="2"/>
        <v>14537234</v>
      </c>
      <c r="V26" s="31">
        <f t="shared" si="2"/>
        <v>63971939</v>
      </c>
      <c r="W26" s="31">
        <f t="shared" si="2"/>
        <v>240374921</v>
      </c>
      <c r="X26" s="31">
        <f t="shared" si="2"/>
        <v>2936424</v>
      </c>
      <c r="Y26" s="31">
        <f t="shared" si="2"/>
        <v>237438497</v>
      </c>
      <c r="Z26" s="32">
        <f>+IF(X26&lt;&gt;0,+(Y26/X26)*100,0)</f>
        <v>8085.9745390992584</v>
      </c>
      <c r="AA26" s="33">
        <f>+AA13+AA25</f>
        <v>2936465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-591446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20870</v>
      </c>
      <c r="D31" s="18"/>
      <c r="E31" s="19">
        <v>8628</v>
      </c>
      <c r="F31" s="20">
        <v>8628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8628</v>
      </c>
      <c r="Y31" s="20">
        <v>-8628</v>
      </c>
      <c r="Z31" s="21">
        <v>-100</v>
      </c>
      <c r="AA31" s="22">
        <v>8628</v>
      </c>
    </row>
    <row r="32" spans="1:27" x14ac:dyDescent="0.25">
      <c r="A32" s="23" t="s">
        <v>59</v>
      </c>
      <c r="B32" s="17" t="s">
        <v>32</v>
      </c>
      <c r="C32" s="18">
        <v>31657925</v>
      </c>
      <c r="D32" s="18"/>
      <c r="E32" s="19"/>
      <c r="F32" s="20">
        <v>275838</v>
      </c>
      <c r="G32" s="20">
        <v>4663290</v>
      </c>
      <c r="H32" s="20">
        <v>15133170</v>
      </c>
      <c r="I32" s="20">
        <v>-4522446</v>
      </c>
      <c r="J32" s="20">
        <v>15274014</v>
      </c>
      <c r="K32" s="20">
        <v>-4258658</v>
      </c>
      <c r="L32" s="20"/>
      <c r="M32" s="20">
        <v>-33004</v>
      </c>
      <c r="N32" s="20">
        <v>-4291662</v>
      </c>
      <c r="O32" s="20">
        <v>-5454417</v>
      </c>
      <c r="P32" s="20">
        <v>-5158236</v>
      </c>
      <c r="Q32" s="20">
        <v>-7671114</v>
      </c>
      <c r="R32" s="20">
        <v>-18283767</v>
      </c>
      <c r="S32" s="20">
        <v>-10581485</v>
      </c>
      <c r="T32" s="20">
        <v>-4221218</v>
      </c>
      <c r="U32" s="20">
        <v>-4869751</v>
      </c>
      <c r="V32" s="20">
        <v>-19672454</v>
      </c>
      <c r="W32" s="20">
        <v>-26973869</v>
      </c>
      <c r="X32" s="20">
        <v>275844</v>
      </c>
      <c r="Y32" s="20">
        <v>-27249713</v>
      </c>
      <c r="Z32" s="21">
        <v>-9878.6680152549998</v>
      </c>
      <c r="AA32" s="22">
        <v>275838</v>
      </c>
    </row>
    <row r="33" spans="1:27" x14ac:dyDescent="0.25">
      <c r="A33" s="23" t="s">
        <v>60</v>
      </c>
      <c r="B33" s="17" t="s">
        <v>32</v>
      </c>
      <c r="C33" s="18">
        <v>293504592</v>
      </c>
      <c r="D33" s="18"/>
      <c r="E33" s="19"/>
      <c r="F33" s="20"/>
      <c r="G33" s="20">
        <v>3287000</v>
      </c>
      <c r="H33" s="20">
        <v>1996000</v>
      </c>
      <c r="I33" s="20">
        <v>2258000</v>
      </c>
      <c r="J33" s="20">
        <v>7541000</v>
      </c>
      <c r="K33" s="20">
        <v>6000000</v>
      </c>
      <c r="L33" s="20"/>
      <c r="M33" s="20">
        <v>1396000</v>
      </c>
      <c r="N33" s="20">
        <v>7396000</v>
      </c>
      <c r="O33" s="20">
        <v>127000</v>
      </c>
      <c r="P33" s="20">
        <v>1450000</v>
      </c>
      <c r="Q33" s="20">
        <v>4000000</v>
      </c>
      <c r="R33" s="20">
        <v>5577000</v>
      </c>
      <c r="S33" s="20">
        <v>14423000</v>
      </c>
      <c r="T33" s="20"/>
      <c r="U33" s="20"/>
      <c r="V33" s="20">
        <v>14423000</v>
      </c>
      <c r="W33" s="20">
        <v>34937000</v>
      </c>
      <c r="X33" s="20"/>
      <c r="Y33" s="20">
        <v>34937000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39070441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363662382</v>
      </c>
      <c r="D37" s="29">
        <f t="shared" ref="D37:Y37" si="3">SUM(D29:D36)</f>
        <v>0</v>
      </c>
      <c r="E37" s="30">
        <f t="shared" si="3"/>
        <v>8628</v>
      </c>
      <c r="F37" s="31">
        <f t="shared" si="3"/>
        <v>284466</v>
      </c>
      <c r="G37" s="31">
        <f t="shared" si="3"/>
        <v>7950290</v>
      </c>
      <c r="H37" s="31">
        <f t="shared" si="3"/>
        <v>17129170</v>
      </c>
      <c r="I37" s="31">
        <f t="shared" si="3"/>
        <v>-2264446</v>
      </c>
      <c r="J37" s="31">
        <f t="shared" si="3"/>
        <v>22815014</v>
      </c>
      <c r="K37" s="31">
        <f t="shared" si="3"/>
        <v>1741342</v>
      </c>
      <c r="L37" s="31">
        <f t="shared" si="3"/>
        <v>0</v>
      </c>
      <c r="M37" s="31">
        <f t="shared" si="3"/>
        <v>1362996</v>
      </c>
      <c r="N37" s="31">
        <f t="shared" si="3"/>
        <v>3104338</v>
      </c>
      <c r="O37" s="31">
        <f t="shared" si="3"/>
        <v>-5327417</v>
      </c>
      <c r="P37" s="31">
        <f t="shared" si="3"/>
        <v>-3708236</v>
      </c>
      <c r="Q37" s="31">
        <f t="shared" si="3"/>
        <v>-3671114</v>
      </c>
      <c r="R37" s="31">
        <f t="shared" si="3"/>
        <v>-12706767</v>
      </c>
      <c r="S37" s="31">
        <f t="shared" si="3"/>
        <v>3841515</v>
      </c>
      <c r="T37" s="31">
        <f t="shared" si="3"/>
        <v>-4221218</v>
      </c>
      <c r="U37" s="31">
        <f t="shared" si="3"/>
        <v>-4869751</v>
      </c>
      <c r="V37" s="31">
        <f t="shared" si="3"/>
        <v>-5249454</v>
      </c>
      <c r="W37" s="31">
        <f t="shared" si="3"/>
        <v>7963131</v>
      </c>
      <c r="X37" s="31">
        <f t="shared" si="3"/>
        <v>284472</v>
      </c>
      <c r="Y37" s="31">
        <f t="shared" si="3"/>
        <v>7678659</v>
      </c>
      <c r="Z37" s="32">
        <f>+IF(X37&lt;&gt;0,+(Y37/X37)*100,0)</f>
        <v>2699.2670631907531</v>
      </c>
      <c r="AA37" s="33">
        <f>SUM(AA29:AA36)</f>
        <v>284466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618316</v>
      </c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618316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364280698</v>
      </c>
      <c r="D44" s="29">
        <f>+D37+D43</f>
        <v>0</v>
      </c>
      <c r="E44" s="30">
        <f t="shared" si="5"/>
        <v>8628</v>
      </c>
      <c r="F44" s="31">
        <f t="shared" si="5"/>
        <v>284466</v>
      </c>
      <c r="G44" s="31">
        <f t="shared" si="5"/>
        <v>7950290</v>
      </c>
      <c r="H44" s="31">
        <f t="shared" si="5"/>
        <v>17129170</v>
      </c>
      <c r="I44" s="31">
        <f t="shared" si="5"/>
        <v>-2264446</v>
      </c>
      <c r="J44" s="31">
        <f t="shared" si="5"/>
        <v>22815014</v>
      </c>
      <c r="K44" s="31">
        <f t="shared" si="5"/>
        <v>1741342</v>
      </c>
      <c r="L44" s="31">
        <f t="shared" si="5"/>
        <v>0</v>
      </c>
      <c r="M44" s="31">
        <f t="shared" si="5"/>
        <v>1362996</v>
      </c>
      <c r="N44" s="31">
        <f t="shared" si="5"/>
        <v>3104338</v>
      </c>
      <c r="O44" s="31">
        <f t="shared" si="5"/>
        <v>-5327417</v>
      </c>
      <c r="P44" s="31">
        <f t="shared" si="5"/>
        <v>-3708236</v>
      </c>
      <c r="Q44" s="31">
        <f t="shared" si="5"/>
        <v>-3671114</v>
      </c>
      <c r="R44" s="31">
        <f t="shared" si="5"/>
        <v>-12706767</v>
      </c>
      <c r="S44" s="31">
        <f t="shared" si="5"/>
        <v>3841515</v>
      </c>
      <c r="T44" s="31">
        <f t="shared" si="5"/>
        <v>-4221218</v>
      </c>
      <c r="U44" s="31">
        <f t="shared" si="5"/>
        <v>-4869751</v>
      </c>
      <c r="V44" s="31">
        <f t="shared" si="5"/>
        <v>-5249454</v>
      </c>
      <c r="W44" s="31">
        <f t="shared" si="5"/>
        <v>7963131</v>
      </c>
      <c r="X44" s="31">
        <f t="shared" si="5"/>
        <v>284472</v>
      </c>
      <c r="Y44" s="31">
        <f t="shared" si="5"/>
        <v>7678659</v>
      </c>
      <c r="Z44" s="32">
        <f>+IF(X44&lt;&gt;0,+(Y44/X44)*100,0)</f>
        <v>2699.2670631907531</v>
      </c>
      <c r="AA44" s="33">
        <f>+AA37+AA43</f>
        <v>284466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173872351</v>
      </c>
      <c r="D45" s="42">
        <f t="shared" si="6"/>
        <v>0</v>
      </c>
      <c r="E45" s="43">
        <f t="shared" si="6"/>
        <v>9382107</v>
      </c>
      <c r="F45" s="44">
        <f t="shared" si="6"/>
        <v>2651999</v>
      </c>
      <c r="G45" s="44">
        <f t="shared" si="6"/>
        <v>44284223</v>
      </c>
      <c r="H45" s="44">
        <f t="shared" si="6"/>
        <v>-858308</v>
      </c>
      <c r="I45" s="44">
        <f t="shared" si="6"/>
        <v>16228184</v>
      </c>
      <c r="J45" s="44">
        <f t="shared" si="6"/>
        <v>59654099</v>
      </c>
      <c r="K45" s="44">
        <f t="shared" si="6"/>
        <v>16922826</v>
      </c>
      <c r="L45" s="44">
        <f t="shared" si="6"/>
        <v>5353347</v>
      </c>
      <c r="M45" s="44">
        <f t="shared" si="6"/>
        <v>1534468</v>
      </c>
      <c r="N45" s="44">
        <f t="shared" si="6"/>
        <v>23810641</v>
      </c>
      <c r="O45" s="44">
        <f t="shared" si="6"/>
        <v>21585039</v>
      </c>
      <c r="P45" s="44">
        <f t="shared" si="6"/>
        <v>18869095</v>
      </c>
      <c r="Q45" s="44">
        <f t="shared" si="6"/>
        <v>39271523</v>
      </c>
      <c r="R45" s="44">
        <f t="shared" si="6"/>
        <v>79725657</v>
      </c>
      <c r="S45" s="44">
        <f t="shared" si="6"/>
        <v>29307198</v>
      </c>
      <c r="T45" s="44">
        <f t="shared" si="6"/>
        <v>20507210</v>
      </c>
      <c r="U45" s="44">
        <f t="shared" si="6"/>
        <v>19406985</v>
      </c>
      <c r="V45" s="44">
        <f t="shared" si="6"/>
        <v>69221393</v>
      </c>
      <c r="W45" s="44">
        <f t="shared" si="6"/>
        <v>232411790</v>
      </c>
      <c r="X45" s="44">
        <f t="shared" si="6"/>
        <v>2651952</v>
      </c>
      <c r="Y45" s="44">
        <f t="shared" si="6"/>
        <v>229759838</v>
      </c>
      <c r="Z45" s="45">
        <f>+IF(X45&lt;&gt;0,+(Y45/X45)*100,0)</f>
        <v>8663.8007776913</v>
      </c>
      <c r="AA45" s="46">
        <f>+AA26-AA44</f>
        <v>2651999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537402641</v>
      </c>
      <c r="D47" s="18"/>
      <c r="E47" s="19">
        <v>-8628</v>
      </c>
      <c r="F47" s="20">
        <v>-8628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-8628</v>
      </c>
      <c r="Y47" s="20">
        <v>8628</v>
      </c>
      <c r="Z47" s="47">
        <v>-100</v>
      </c>
      <c r="AA47" s="22">
        <v>-8628</v>
      </c>
    </row>
    <row r="48" spans="1:27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522044249</v>
      </c>
      <c r="D50" s="50">
        <f t="shared" ref="D50:Y50" si="7">SUM(D47:D49)</f>
        <v>0</v>
      </c>
      <c r="E50" s="51">
        <f t="shared" si="7"/>
        <v>-8628</v>
      </c>
      <c r="F50" s="52">
        <f t="shared" si="7"/>
        <v>-8628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-8628</v>
      </c>
      <c r="Y50" s="52">
        <f t="shared" si="7"/>
        <v>8628</v>
      </c>
      <c r="Z50" s="53">
        <f>+IF(X50&lt;&gt;0,+(Y50/X50)*100,0)</f>
        <v>-100</v>
      </c>
      <c r="AA50" s="54">
        <f>SUM(AA47:AA49)</f>
        <v>-8628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14191284</v>
      </c>
      <c r="F6" s="20">
        <v>14191284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14191284</v>
      </c>
      <c r="Y6" s="20">
        <v>-14191284</v>
      </c>
      <c r="Z6" s="21">
        <v>-100</v>
      </c>
      <c r="AA6" s="22">
        <v>14191284</v>
      </c>
    </row>
    <row r="7" spans="1:27" x14ac:dyDescent="0.25">
      <c r="A7" s="23" t="s">
        <v>35</v>
      </c>
      <c r="B7" s="17" t="s">
        <v>32</v>
      </c>
      <c r="C7" s="18">
        <v>20514455</v>
      </c>
      <c r="D7" s="18"/>
      <c r="E7" s="19">
        <v>28010508</v>
      </c>
      <c r="F7" s="20">
        <v>28010508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28010508</v>
      </c>
      <c r="Y7" s="20">
        <v>-28010508</v>
      </c>
      <c r="Z7" s="21">
        <v>-100</v>
      </c>
      <c r="AA7" s="22">
        <v>28010508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20514455</v>
      </c>
      <c r="D13" s="29">
        <f>SUM(D6:D12)</f>
        <v>0</v>
      </c>
      <c r="E13" s="30">
        <f t="shared" si="0"/>
        <v>42201792</v>
      </c>
      <c r="F13" s="31">
        <f t="shared" si="0"/>
        <v>42201792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42201792</v>
      </c>
      <c r="Y13" s="31">
        <f t="shared" si="0"/>
        <v>-42201792</v>
      </c>
      <c r="Z13" s="32">
        <f>+IF(X13&lt;&gt;0,+(Y13/X13)*100,0)</f>
        <v>-100</v>
      </c>
      <c r="AA13" s="33">
        <f>SUM(AA6:AA12)</f>
        <v>42201792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1940862</v>
      </c>
      <c r="D17" s="18"/>
      <c r="E17" s="19">
        <v>16285771</v>
      </c>
      <c r="F17" s="20">
        <v>16285771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16285771</v>
      </c>
      <c r="Y17" s="24">
        <v>-16285771</v>
      </c>
      <c r="Z17" s="25">
        <v>-100</v>
      </c>
      <c r="AA17" s="26">
        <v>16285771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1940862</v>
      </c>
      <c r="D25" s="29">
        <f t="shared" ref="D25:Y25" si="1">SUM(D15:D24)</f>
        <v>0</v>
      </c>
      <c r="E25" s="35">
        <f t="shared" si="1"/>
        <v>16285771</v>
      </c>
      <c r="F25" s="36">
        <f t="shared" si="1"/>
        <v>16285771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16285771</v>
      </c>
      <c r="Y25" s="36">
        <f t="shared" si="1"/>
        <v>-16285771</v>
      </c>
      <c r="Z25" s="37">
        <f>+IF(X25&lt;&gt;0,+(Y25/X25)*100,0)</f>
        <v>-100</v>
      </c>
      <c r="AA25" s="38">
        <f>SUM(AA15:AA24)</f>
        <v>16285771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22455317</v>
      </c>
      <c r="D26" s="29">
        <f>+D13+D25</f>
        <v>0</v>
      </c>
      <c r="E26" s="30">
        <f t="shared" si="2"/>
        <v>58487563</v>
      </c>
      <c r="F26" s="31">
        <f t="shared" si="2"/>
        <v>58487563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58487563</v>
      </c>
      <c r="Y26" s="31">
        <f t="shared" si="2"/>
        <v>-58487563</v>
      </c>
      <c r="Z26" s="32">
        <f>+IF(X26&lt;&gt;0,+(Y26/X26)*100,0)</f>
        <v>-100</v>
      </c>
      <c r="AA26" s="33">
        <f>+AA13+AA25</f>
        <v>58487563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22455317</v>
      </c>
      <c r="D45" s="42">
        <f t="shared" si="6"/>
        <v>0</v>
      </c>
      <c r="E45" s="43">
        <f t="shared" si="6"/>
        <v>58487563</v>
      </c>
      <c r="F45" s="44">
        <f t="shared" si="6"/>
        <v>58487563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58487563</v>
      </c>
      <c r="Y45" s="44">
        <f t="shared" si="6"/>
        <v>-58487563</v>
      </c>
      <c r="Z45" s="45">
        <f>+IF(X45&lt;&gt;0,+(Y45/X45)*100,0)</f>
        <v>-100</v>
      </c>
      <c r="AA45" s="46">
        <f>+AA26-AA44</f>
        <v>58487563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-35553636</v>
      </c>
      <c r="D6" s="18"/>
      <c r="E6" s="19">
        <v>-18953155</v>
      </c>
      <c r="F6" s="20">
        <v>-18953155</v>
      </c>
      <c r="G6" s="20"/>
      <c r="H6" s="20"/>
      <c r="I6" s="20">
        <v>-35572685</v>
      </c>
      <c r="J6" s="20">
        <v>-35572685</v>
      </c>
      <c r="K6" s="20"/>
      <c r="L6" s="20">
        <v>208768</v>
      </c>
      <c r="M6" s="20"/>
      <c r="N6" s="20">
        <v>208768</v>
      </c>
      <c r="O6" s="20"/>
      <c r="P6" s="20"/>
      <c r="Q6" s="20"/>
      <c r="R6" s="20"/>
      <c r="S6" s="20"/>
      <c r="T6" s="20"/>
      <c r="U6" s="20">
        <v>1244440</v>
      </c>
      <c r="V6" s="20">
        <v>1244440</v>
      </c>
      <c r="W6" s="20">
        <v>-34119477</v>
      </c>
      <c r="X6" s="20">
        <v>-18953155</v>
      </c>
      <c r="Y6" s="20">
        <v>-15166322</v>
      </c>
      <c r="Z6" s="21">
        <v>80.020038880070359</v>
      </c>
      <c r="AA6" s="22">
        <v>-18953155</v>
      </c>
    </row>
    <row r="7" spans="1:27" x14ac:dyDescent="0.25">
      <c r="A7" s="23" t="s">
        <v>35</v>
      </c>
      <c r="B7" s="17" t="s">
        <v>32</v>
      </c>
      <c r="C7" s="18">
        <v>55307669</v>
      </c>
      <c r="D7" s="18"/>
      <c r="E7" s="19">
        <v>4463887</v>
      </c>
      <c r="F7" s="20">
        <v>4463887</v>
      </c>
      <c r="G7" s="20"/>
      <c r="H7" s="20"/>
      <c r="I7" s="20">
        <v>51182956</v>
      </c>
      <c r="J7" s="20">
        <v>51182956</v>
      </c>
      <c r="K7" s="20">
        <v>7341701</v>
      </c>
      <c r="L7" s="20">
        <v>814231</v>
      </c>
      <c r="M7" s="20"/>
      <c r="N7" s="20">
        <v>8155932</v>
      </c>
      <c r="O7" s="20"/>
      <c r="P7" s="20"/>
      <c r="Q7" s="20"/>
      <c r="R7" s="20"/>
      <c r="S7" s="20"/>
      <c r="T7" s="20"/>
      <c r="U7" s="20">
        <v>-62155</v>
      </c>
      <c r="V7" s="20">
        <v>-62155</v>
      </c>
      <c r="W7" s="20">
        <v>59276733</v>
      </c>
      <c r="X7" s="20">
        <v>4463887</v>
      </c>
      <c r="Y7" s="20">
        <v>54812846</v>
      </c>
      <c r="Z7" s="21">
        <v>1227.9174181604508</v>
      </c>
      <c r="AA7" s="22">
        <v>4463887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-999996</v>
      </c>
      <c r="F10" s="20">
        <v>-999996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-999996</v>
      </c>
      <c r="Y10" s="20">
        <v>999996</v>
      </c>
      <c r="Z10" s="21">
        <v>-100</v>
      </c>
      <c r="AA10" s="22">
        <v>-999996</v>
      </c>
    </row>
    <row r="11" spans="1:27" x14ac:dyDescent="0.25">
      <c r="A11" s="23" t="s">
        <v>39</v>
      </c>
      <c r="B11" s="17" t="s">
        <v>32</v>
      </c>
      <c r="C11" s="18">
        <v>4067540</v>
      </c>
      <c r="D11" s="18"/>
      <c r="E11" s="19"/>
      <c r="F11" s="20"/>
      <c r="G11" s="24"/>
      <c r="H11" s="24"/>
      <c r="I11" s="24">
        <v>6783519</v>
      </c>
      <c r="J11" s="20">
        <v>6783519</v>
      </c>
      <c r="K11" s="24">
        <v>-2324346</v>
      </c>
      <c r="L11" s="24"/>
      <c r="M11" s="20"/>
      <c r="N11" s="24">
        <v>-2324346</v>
      </c>
      <c r="O11" s="24"/>
      <c r="P11" s="24"/>
      <c r="Q11" s="20"/>
      <c r="R11" s="24"/>
      <c r="S11" s="24"/>
      <c r="T11" s="20"/>
      <c r="U11" s="24">
        <v>125160</v>
      </c>
      <c r="V11" s="24">
        <v>125160</v>
      </c>
      <c r="W11" s="24">
        <v>4584333</v>
      </c>
      <c r="X11" s="20"/>
      <c r="Y11" s="24">
        <v>4584333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-6045</v>
      </c>
      <c r="D12" s="18"/>
      <c r="E12" s="19"/>
      <c r="F12" s="20"/>
      <c r="G12" s="20"/>
      <c r="H12" s="20"/>
      <c r="I12" s="20">
        <v>-6045</v>
      </c>
      <c r="J12" s="20">
        <v>-6045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-6045</v>
      </c>
      <c r="X12" s="20"/>
      <c r="Y12" s="20">
        <v>-6045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23815528</v>
      </c>
      <c r="D13" s="29">
        <f>SUM(D6:D12)</f>
        <v>0</v>
      </c>
      <c r="E13" s="30">
        <f t="shared" si="0"/>
        <v>-15489264</v>
      </c>
      <c r="F13" s="31">
        <f t="shared" si="0"/>
        <v>-15489264</v>
      </c>
      <c r="G13" s="31">
        <f t="shared" si="0"/>
        <v>0</v>
      </c>
      <c r="H13" s="31">
        <f t="shared" si="0"/>
        <v>0</v>
      </c>
      <c r="I13" s="31">
        <f t="shared" si="0"/>
        <v>22387745</v>
      </c>
      <c r="J13" s="31">
        <f t="shared" si="0"/>
        <v>22387745</v>
      </c>
      <c r="K13" s="31">
        <f t="shared" si="0"/>
        <v>5017355</v>
      </c>
      <c r="L13" s="31">
        <f t="shared" si="0"/>
        <v>1022999</v>
      </c>
      <c r="M13" s="31">
        <f t="shared" si="0"/>
        <v>0</v>
      </c>
      <c r="N13" s="31">
        <f t="shared" si="0"/>
        <v>6040354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1307445</v>
      </c>
      <c r="V13" s="31">
        <f t="shared" si="0"/>
        <v>1307445</v>
      </c>
      <c r="W13" s="31">
        <f t="shared" si="0"/>
        <v>29735544</v>
      </c>
      <c r="X13" s="31">
        <f t="shared" si="0"/>
        <v>-15489264</v>
      </c>
      <c r="Y13" s="31">
        <f t="shared" si="0"/>
        <v>45224808</v>
      </c>
      <c r="Z13" s="32">
        <f>+IF(X13&lt;&gt;0,+(Y13/X13)*100,0)</f>
        <v>-291.97519004130862</v>
      </c>
      <c r="AA13" s="33">
        <f>SUM(AA6:AA12)</f>
        <v>-15489264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31578701</v>
      </c>
      <c r="D17" s="18"/>
      <c r="E17" s="19">
        <v>22821516</v>
      </c>
      <c r="F17" s="20">
        <v>22821516</v>
      </c>
      <c r="G17" s="24"/>
      <c r="H17" s="24"/>
      <c r="I17" s="24">
        <v>38392271</v>
      </c>
      <c r="J17" s="20">
        <v>38392271</v>
      </c>
      <c r="K17" s="24">
        <v>-6385827</v>
      </c>
      <c r="L17" s="24"/>
      <c r="M17" s="20"/>
      <c r="N17" s="24">
        <v>-6385827</v>
      </c>
      <c r="O17" s="24"/>
      <c r="P17" s="24"/>
      <c r="Q17" s="20"/>
      <c r="R17" s="24"/>
      <c r="S17" s="24"/>
      <c r="T17" s="20"/>
      <c r="U17" s="24"/>
      <c r="V17" s="24"/>
      <c r="W17" s="24">
        <v>32006444</v>
      </c>
      <c r="X17" s="20">
        <v>22821516</v>
      </c>
      <c r="Y17" s="24">
        <v>9184928</v>
      </c>
      <c r="Z17" s="25">
        <v>40.246791668003127</v>
      </c>
      <c r="AA17" s="26">
        <v>22821516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31578701</v>
      </c>
      <c r="D25" s="29">
        <f t="shared" ref="D25:Y25" si="1">SUM(D15:D24)</f>
        <v>0</v>
      </c>
      <c r="E25" s="35">
        <f t="shared" si="1"/>
        <v>22821516</v>
      </c>
      <c r="F25" s="36">
        <f t="shared" si="1"/>
        <v>22821516</v>
      </c>
      <c r="G25" s="36">
        <f t="shared" si="1"/>
        <v>0</v>
      </c>
      <c r="H25" s="36">
        <f t="shared" si="1"/>
        <v>0</v>
      </c>
      <c r="I25" s="36">
        <f t="shared" si="1"/>
        <v>38392271</v>
      </c>
      <c r="J25" s="36">
        <f t="shared" si="1"/>
        <v>38392271</v>
      </c>
      <c r="K25" s="36">
        <f t="shared" si="1"/>
        <v>-6385827</v>
      </c>
      <c r="L25" s="36">
        <f t="shared" si="1"/>
        <v>0</v>
      </c>
      <c r="M25" s="36">
        <f t="shared" si="1"/>
        <v>0</v>
      </c>
      <c r="N25" s="36">
        <f t="shared" si="1"/>
        <v>-6385827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32006444</v>
      </c>
      <c r="X25" s="36">
        <f t="shared" si="1"/>
        <v>22821516</v>
      </c>
      <c r="Y25" s="36">
        <f t="shared" si="1"/>
        <v>9184928</v>
      </c>
      <c r="Z25" s="37">
        <f>+IF(X25&lt;&gt;0,+(Y25/X25)*100,0)</f>
        <v>40.246791668003127</v>
      </c>
      <c r="AA25" s="38">
        <f>SUM(AA15:AA24)</f>
        <v>22821516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55394229</v>
      </c>
      <c r="D26" s="29">
        <f>+D13+D25</f>
        <v>0</v>
      </c>
      <c r="E26" s="30">
        <f t="shared" si="2"/>
        <v>7332252</v>
      </c>
      <c r="F26" s="31">
        <f t="shared" si="2"/>
        <v>7332252</v>
      </c>
      <c r="G26" s="31">
        <f t="shared" si="2"/>
        <v>0</v>
      </c>
      <c r="H26" s="31">
        <f t="shared" si="2"/>
        <v>0</v>
      </c>
      <c r="I26" s="31">
        <f t="shared" si="2"/>
        <v>60780016</v>
      </c>
      <c r="J26" s="31">
        <f t="shared" si="2"/>
        <v>60780016</v>
      </c>
      <c r="K26" s="31">
        <f t="shared" si="2"/>
        <v>-1368472</v>
      </c>
      <c r="L26" s="31">
        <f t="shared" si="2"/>
        <v>1022999</v>
      </c>
      <c r="M26" s="31">
        <f t="shared" si="2"/>
        <v>0</v>
      </c>
      <c r="N26" s="31">
        <f t="shared" si="2"/>
        <v>-345473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1307445</v>
      </c>
      <c r="V26" s="31">
        <f t="shared" si="2"/>
        <v>1307445</v>
      </c>
      <c r="W26" s="31">
        <f t="shared" si="2"/>
        <v>61741988</v>
      </c>
      <c r="X26" s="31">
        <f t="shared" si="2"/>
        <v>7332252</v>
      </c>
      <c r="Y26" s="31">
        <f t="shared" si="2"/>
        <v>54409736</v>
      </c>
      <c r="Z26" s="32">
        <f>+IF(X26&lt;&gt;0,+(Y26/X26)*100,0)</f>
        <v>742.06036562845895</v>
      </c>
      <c r="AA26" s="33">
        <f>+AA13+AA25</f>
        <v>7332252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</v>
      </c>
      <c r="D31" s="18"/>
      <c r="E31" s="19"/>
      <c r="F31" s="20"/>
      <c r="G31" s="20"/>
      <c r="H31" s="20"/>
      <c r="I31" s="20">
        <v>-5</v>
      </c>
      <c r="J31" s="20">
        <v>-5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</v>
      </c>
      <c r="X31" s="20"/>
      <c r="Y31" s="20">
        <v>-5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-631849</v>
      </c>
      <c r="D32" s="18"/>
      <c r="E32" s="19">
        <v>-999996</v>
      </c>
      <c r="F32" s="20">
        <v>-999996</v>
      </c>
      <c r="G32" s="20"/>
      <c r="H32" s="20"/>
      <c r="I32" s="20">
        <v>-881804</v>
      </c>
      <c r="J32" s="20">
        <v>-881804</v>
      </c>
      <c r="K32" s="20">
        <v>-1534046</v>
      </c>
      <c r="L32" s="20">
        <v>-150818</v>
      </c>
      <c r="M32" s="20"/>
      <c r="N32" s="20">
        <v>-1684864</v>
      </c>
      <c r="O32" s="20"/>
      <c r="P32" s="20"/>
      <c r="Q32" s="20"/>
      <c r="R32" s="20"/>
      <c r="S32" s="20"/>
      <c r="T32" s="20"/>
      <c r="U32" s="20">
        <v>422229</v>
      </c>
      <c r="V32" s="20">
        <v>422229</v>
      </c>
      <c r="W32" s="20">
        <v>-2144439</v>
      </c>
      <c r="X32" s="20">
        <v>-999996</v>
      </c>
      <c r="Y32" s="20">
        <v>-1144443</v>
      </c>
      <c r="Z32" s="21">
        <v>114.44475777903111</v>
      </c>
      <c r="AA32" s="22">
        <v>-999996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9313205</v>
      </c>
      <c r="D35" s="18"/>
      <c r="E35" s="19">
        <v>1803888</v>
      </c>
      <c r="F35" s="20">
        <v>1803888</v>
      </c>
      <c r="G35" s="20"/>
      <c r="H35" s="20"/>
      <c r="I35" s="20">
        <v>9546075</v>
      </c>
      <c r="J35" s="20">
        <v>9546075</v>
      </c>
      <c r="K35" s="20">
        <v>-72259</v>
      </c>
      <c r="L35" s="20">
        <v>153235</v>
      </c>
      <c r="M35" s="20"/>
      <c r="N35" s="20">
        <v>80976</v>
      </c>
      <c r="O35" s="20"/>
      <c r="P35" s="20"/>
      <c r="Q35" s="20"/>
      <c r="R35" s="20"/>
      <c r="S35" s="20"/>
      <c r="T35" s="20"/>
      <c r="U35" s="20">
        <v>-560702</v>
      </c>
      <c r="V35" s="20">
        <v>-560702</v>
      </c>
      <c r="W35" s="20">
        <v>9066349</v>
      </c>
      <c r="X35" s="20">
        <v>1803888</v>
      </c>
      <c r="Y35" s="20">
        <v>7262461</v>
      </c>
      <c r="Z35" s="21">
        <v>402.60043860816194</v>
      </c>
      <c r="AA35" s="22">
        <v>1803888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8681351</v>
      </c>
      <c r="D37" s="29">
        <f t="shared" ref="D37:Y37" si="3">SUM(D29:D36)</f>
        <v>0</v>
      </c>
      <c r="E37" s="30">
        <f t="shared" si="3"/>
        <v>803892</v>
      </c>
      <c r="F37" s="31">
        <f t="shared" si="3"/>
        <v>803892</v>
      </c>
      <c r="G37" s="31">
        <f t="shared" si="3"/>
        <v>0</v>
      </c>
      <c r="H37" s="31">
        <f t="shared" si="3"/>
        <v>0</v>
      </c>
      <c r="I37" s="31">
        <f t="shared" si="3"/>
        <v>8664266</v>
      </c>
      <c r="J37" s="31">
        <f t="shared" si="3"/>
        <v>8664266</v>
      </c>
      <c r="K37" s="31">
        <f t="shared" si="3"/>
        <v>-1606305</v>
      </c>
      <c r="L37" s="31">
        <f t="shared" si="3"/>
        <v>2417</v>
      </c>
      <c r="M37" s="31">
        <f t="shared" si="3"/>
        <v>0</v>
      </c>
      <c r="N37" s="31">
        <f t="shared" si="3"/>
        <v>-1603888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-138473</v>
      </c>
      <c r="V37" s="31">
        <f t="shared" si="3"/>
        <v>-138473</v>
      </c>
      <c r="W37" s="31">
        <f t="shared" si="3"/>
        <v>6921905</v>
      </c>
      <c r="X37" s="31">
        <f t="shared" si="3"/>
        <v>803892</v>
      </c>
      <c r="Y37" s="31">
        <f t="shared" si="3"/>
        <v>6118013</v>
      </c>
      <c r="Z37" s="32">
        <f>+IF(X37&lt;&gt;0,+(Y37/X37)*100,0)</f>
        <v>761.04912102620744</v>
      </c>
      <c r="AA37" s="33">
        <f>SUM(AA29:AA36)</f>
        <v>803892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8681351</v>
      </c>
      <c r="D44" s="29">
        <f>+D37+D43</f>
        <v>0</v>
      </c>
      <c r="E44" s="30">
        <f t="shared" si="5"/>
        <v>803892</v>
      </c>
      <c r="F44" s="31">
        <f t="shared" si="5"/>
        <v>803892</v>
      </c>
      <c r="G44" s="31">
        <f t="shared" si="5"/>
        <v>0</v>
      </c>
      <c r="H44" s="31">
        <f t="shared" si="5"/>
        <v>0</v>
      </c>
      <c r="I44" s="31">
        <f t="shared" si="5"/>
        <v>8664266</v>
      </c>
      <c r="J44" s="31">
        <f t="shared" si="5"/>
        <v>8664266</v>
      </c>
      <c r="K44" s="31">
        <f t="shared" si="5"/>
        <v>-1606305</v>
      </c>
      <c r="L44" s="31">
        <f t="shared" si="5"/>
        <v>2417</v>
      </c>
      <c r="M44" s="31">
        <f t="shared" si="5"/>
        <v>0</v>
      </c>
      <c r="N44" s="31">
        <f t="shared" si="5"/>
        <v>-1603888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-138473</v>
      </c>
      <c r="V44" s="31">
        <f t="shared" si="5"/>
        <v>-138473</v>
      </c>
      <c r="W44" s="31">
        <f t="shared" si="5"/>
        <v>6921905</v>
      </c>
      <c r="X44" s="31">
        <f t="shared" si="5"/>
        <v>803892</v>
      </c>
      <c r="Y44" s="31">
        <f t="shared" si="5"/>
        <v>6118013</v>
      </c>
      <c r="Z44" s="32">
        <f>+IF(X44&lt;&gt;0,+(Y44/X44)*100,0)</f>
        <v>761.04912102620744</v>
      </c>
      <c r="AA44" s="33">
        <f>+AA37+AA43</f>
        <v>803892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46712878</v>
      </c>
      <c r="D45" s="42">
        <f t="shared" si="6"/>
        <v>0</v>
      </c>
      <c r="E45" s="43">
        <f t="shared" si="6"/>
        <v>6528360</v>
      </c>
      <c r="F45" s="44">
        <f t="shared" si="6"/>
        <v>6528360</v>
      </c>
      <c r="G45" s="44">
        <f t="shared" si="6"/>
        <v>0</v>
      </c>
      <c r="H45" s="44">
        <f t="shared" si="6"/>
        <v>0</v>
      </c>
      <c r="I45" s="44">
        <f t="shared" si="6"/>
        <v>52115750</v>
      </c>
      <c r="J45" s="44">
        <f t="shared" si="6"/>
        <v>52115750</v>
      </c>
      <c r="K45" s="44">
        <f t="shared" si="6"/>
        <v>237833</v>
      </c>
      <c r="L45" s="44">
        <f t="shared" si="6"/>
        <v>1020582</v>
      </c>
      <c r="M45" s="44">
        <f t="shared" si="6"/>
        <v>0</v>
      </c>
      <c r="N45" s="44">
        <f t="shared" si="6"/>
        <v>1258415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1445918</v>
      </c>
      <c r="V45" s="44">
        <f t="shared" si="6"/>
        <v>1445918</v>
      </c>
      <c r="W45" s="44">
        <f t="shared" si="6"/>
        <v>54820083</v>
      </c>
      <c r="X45" s="44">
        <f t="shared" si="6"/>
        <v>6528360</v>
      </c>
      <c r="Y45" s="44">
        <f t="shared" si="6"/>
        <v>48291723</v>
      </c>
      <c r="Z45" s="45">
        <f>+IF(X45&lt;&gt;0,+(Y45/X45)*100,0)</f>
        <v>739.7221201036707</v>
      </c>
      <c r="AA45" s="46">
        <f>+AA26-AA44</f>
        <v>6528360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14101008</v>
      </c>
      <c r="D47" s="18"/>
      <c r="E47" s="19">
        <v>6528360</v>
      </c>
      <c r="F47" s="20">
        <v>6528360</v>
      </c>
      <c r="G47" s="20"/>
      <c r="H47" s="20"/>
      <c r="I47" s="20">
        <v>16651956</v>
      </c>
      <c r="J47" s="20">
        <v>16651956</v>
      </c>
      <c r="K47" s="20"/>
      <c r="L47" s="20">
        <v>229098</v>
      </c>
      <c r="M47" s="20"/>
      <c r="N47" s="20">
        <v>229098</v>
      </c>
      <c r="O47" s="20"/>
      <c r="P47" s="20"/>
      <c r="Q47" s="20"/>
      <c r="R47" s="20"/>
      <c r="S47" s="20"/>
      <c r="T47" s="20"/>
      <c r="U47" s="20">
        <v>4718642</v>
      </c>
      <c r="V47" s="20">
        <v>4718642</v>
      </c>
      <c r="W47" s="20">
        <v>21599696</v>
      </c>
      <c r="X47" s="20">
        <v>6528360</v>
      </c>
      <c r="Y47" s="20">
        <v>15071336</v>
      </c>
      <c r="Z47" s="47">
        <v>230.85945015287149</v>
      </c>
      <c r="AA47" s="22">
        <v>6528360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14101008</v>
      </c>
      <c r="D50" s="50">
        <f t="shared" ref="D50:Y50" si="7">SUM(D47:D49)</f>
        <v>0</v>
      </c>
      <c r="E50" s="51">
        <f t="shared" si="7"/>
        <v>6528360</v>
      </c>
      <c r="F50" s="52">
        <f t="shared" si="7"/>
        <v>6528360</v>
      </c>
      <c r="G50" s="52">
        <f t="shared" si="7"/>
        <v>0</v>
      </c>
      <c r="H50" s="52">
        <f t="shared" si="7"/>
        <v>0</v>
      </c>
      <c r="I50" s="52">
        <f t="shared" si="7"/>
        <v>16651956</v>
      </c>
      <c r="J50" s="52">
        <f t="shared" si="7"/>
        <v>16651956</v>
      </c>
      <c r="K50" s="52">
        <f t="shared" si="7"/>
        <v>0</v>
      </c>
      <c r="L50" s="52">
        <f t="shared" si="7"/>
        <v>229098</v>
      </c>
      <c r="M50" s="52">
        <f t="shared" si="7"/>
        <v>0</v>
      </c>
      <c r="N50" s="52">
        <f t="shared" si="7"/>
        <v>229098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4718642</v>
      </c>
      <c r="V50" s="52">
        <f t="shared" si="7"/>
        <v>4718642</v>
      </c>
      <c r="W50" s="52">
        <f t="shared" si="7"/>
        <v>21599696</v>
      </c>
      <c r="X50" s="52">
        <f t="shared" si="7"/>
        <v>6528360</v>
      </c>
      <c r="Y50" s="52">
        <f t="shared" si="7"/>
        <v>15071336</v>
      </c>
      <c r="Z50" s="53">
        <f>+IF(X50&lt;&gt;0,+(Y50/X50)*100,0)</f>
        <v>230.85945015287149</v>
      </c>
      <c r="AA50" s="54">
        <f>SUM(AA47:AA49)</f>
        <v>6528360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208745</v>
      </c>
      <c r="D6" s="18"/>
      <c r="E6" s="19">
        <v>-15480567</v>
      </c>
      <c r="F6" s="20">
        <v>9547746</v>
      </c>
      <c r="G6" s="20">
        <v>17884</v>
      </c>
      <c r="H6" s="20">
        <v>38009</v>
      </c>
      <c r="I6" s="20">
        <v>60271</v>
      </c>
      <c r="J6" s="20">
        <v>116164</v>
      </c>
      <c r="K6" s="20">
        <v>82394</v>
      </c>
      <c r="L6" s="20">
        <v>78890</v>
      </c>
      <c r="M6" s="20">
        <v>133529</v>
      </c>
      <c r="N6" s="20">
        <v>294813</v>
      </c>
      <c r="O6" s="20">
        <v>284817</v>
      </c>
      <c r="P6" s="20">
        <v>205814</v>
      </c>
      <c r="Q6" s="20">
        <v>246603</v>
      </c>
      <c r="R6" s="20">
        <v>737234</v>
      </c>
      <c r="S6" s="20">
        <v>212503</v>
      </c>
      <c r="T6" s="20"/>
      <c r="U6" s="20">
        <v>155335</v>
      </c>
      <c r="V6" s="20">
        <v>367838</v>
      </c>
      <c r="W6" s="20">
        <v>1516049</v>
      </c>
      <c r="X6" s="20">
        <v>9547746</v>
      </c>
      <c r="Y6" s="20">
        <v>-8031697</v>
      </c>
      <c r="Z6" s="21">
        <v>-84.121393677628205</v>
      </c>
      <c r="AA6" s="22">
        <v>9547746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15648780</v>
      </c>
      <c r="F7" s="20">
        <v>15648780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15648780</v>
      </c>
      <c r="Y7" s="20">
        <v>-15648780</v>
      </c>
      <c r="Z7" s="21">
        <v>-100</v>
      </c>
      <c r="AA7" s="22">
        <v>15648780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3507041</v>
      </c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208745</v>
      </c>
      <c r="D13" s="29">
        <f>SUM(D6:D12)</f>
        <v>0</v>
      </c>
      <c r="E13" s="30">
        <f t="shared" si="0"/>
        <v>3675254</v>
      </c>
      <c r="F13" s="31">
        <f t="shared" si="0"/>
        <v>25196526</v>
      </c>
      <c r="G13" s="31">
        <f t="shared" si="0"/>
        <v>17884</v>
      </c>
      <c r="H13" s="31">
        <f t="shared" si="0"/>
        <v>38009</v>
      </c>
      <c r="I13" s="31">
        <f t="shared" si="0"/>
        <v>60271</v>
      </c>
      <c r="J13" s="31">
        <f t="shared" si="0"/>
        <v>116164</v>
      </c>
      <c r="K13" s="31">
        <f t="shared" si="0"/>
        <v>82394</v>
      </c>
      <c r="L13" s="31">
        <f t="shared" si="0"/>
        <v>78890</v>
      </c>
      <c r="M13" s="31">
        <f t="shared" si="0"/>
        <v>133529</v>
      </c>
      <c r="N13" s="31">
        <f t="shared" si="0"/>
        <v>294813</v>
      </c>
      <c r="O13" s="31">
        <f t="shared" si="0"/>
        <v>284817</v>
      </c>
      <c r="P13" s="31">
        <f t="shared" si="0"/>
        <v>205814</v>
      </c>
      <c r="Q13" s="31">
        <f t="shared" si="0"/>
        <v>246603</v>
      </c>
      <c r="R13" s="31">
        <f t="shared" si="0"/>
        <v>737234</v>
      </c>
      <c r="S13" s="31">
        <f t="shared" si="0"/>
        <v>212503</v>
      </c>
      <c r="T13" s="31">
        <f t="shared" si="0"/>
        <v>0</v>
      </c>
      <c r="U13" s="31">
        <f t="shared" si="0"/>
        <v>155335</v>
      </c>
      <c r="V13" s="31">
        <f t="shared" si="0"/>
        <v>367838</v>
      </c>
      <c r="W13" s="31">
        <f t="shared" si="0"/>
        <v>1516049</v>
      </c>
      <c r="X13" s="31">
        <f t="shared" si="0"/>
        <v>25196526</v>
      </c>
      <c r="Y13" s="31">
        <f t="shared" si="0"/>
        <v>-23680477</v>
      </c>
      <c r="Z13" s="32">
        <f>+IF(X13&lt;&gt;0,+(Y13/X13)*100,0)</f>
        <v>-93.983103067462565</v>
      </c>
      <c r="AA13" s="33">
        <f>SUM(AA6:AA12)</f>
        <v>25196526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267845688</v>
      </c>
      <c r="D17" s="18"/>
      <c r="E17" s="19">
        <v>23380273</v>
      </c>
      <c r="F17" s="20"/>
      <c r="G17" s="24"/>
      <c r="H17" s="24"/>
      <c r="I17" s="24"/>
      <c r="J17" s="20"/>
      <c r="K17" s="24"/>
      <c r="L17" s="24">
        <v>1477290</v>
      </c>
      <c r="M17" s="20"/>
      <c r="N17" s="24">
        <v>1477290</v>
      </c>
      <c r="O17" s="24"/>
      <c r="P17" s="24"/>
      <c r="Q17" s="20">
        <v>1908558</v>
      </c>
      <c r="R17" s="24">
        <v>1908558</v>
      </c>
      <c r="S17" s="24">
        <v>3917367</v>
      </c>
      <c r="T17" s="20"/>
      <c r="U17" s="24">
        <v>5805648</v>
      </c>
      <c r="V17" s="24">
        <v>9723015</v>
      </c>
      <c r="W17" s="24">
        <v>13108863</v>
      </c>
      <c r="X17" s="20"/>
      <c r="Y17" s="24">
        <v>13108863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267845688</v>
      </c>
      <c r="D25" s="29">
        <f t="shared" ref="D25:Y25" si="1">SUM(D15:D24)</f>
        <v>0</v>
      </c>
      <c r="E25" s="35">
        <f t="shared" si="1"/>
        <v>23380273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1477290</v>
      </c>
      <c r="M25" s="36">
        <f t="shared" si="1"/>
        <v>0</v>
      </c>
      <c r="N25" s="36">
        <f t="shared" si="1"/>
        <v>1477290</v>
      </c>
      <c r="O25" s="36">
        <f t="shared" si="1"/>
        <v>0</v>
      </c>
      <c r="P25" s="36">
        <f t="shared" si="1"/>
        <v>0</v>
      </c>
      <c r="Q25" s="36">
        <f t="shared" si="1"/>
        <v>1908558</v>
      </c>
      <c r="R25" s="36">
        <f t="shared" si="1"/>
        <v>1908558</v>
      </c>
      <c r="S25" s="36">
        <f t="shared" si="1"/>
        <v>3917367</v>
      </c>
      <c r="T25" s="36">
        <f t="shared" si="1"/>
        <v>0</v>
      </c>
      <c r="U25" s="36">
        <f t="shared" si="1"/>
        <v>5805648</v>
      </c>
      <c r="V25" s="36">
        <f t="shared" si="1"/>
        <v>9723015</v>
      </c>
      <c r="W25" s="36">
        <f t="shared" si="1"/>
        <v>13108863</v>
      </c>
      <c r="X25" s="36">
        <f t="shared" si="1"/>
        <v>0</v>
      </c>
      <c r="Y25" s="36">
        <f t="shared" si="1"/>
        <v>13108863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268054433</v>
      </c>
      <c r="D26" s="29">
        <f>+D13+D25</f>
        <v>0</v>
      </c>
      <c r="E26" s="30">
        <f t="shared" si="2"/>
        <v>27055527</v>
      </c>
      <c r="F26" s="31">
        <f t="shared" si="2"/>
        <v>25196526</v>
      </c>
      <c r="G26" s="31">
        <f t="shared" si="2"/>
        <v>17884</v>
      </c>
      <c r="H26" s="31">
        <f t="shared" si="2"/>
        <v>38009</v>
      </c>
      <c r="I26" s="31">
        <f t="shared" si="2"/>
        <v>60271</v>
      </c>
      <c r="J26" s="31">
        <f t="shared" si="2"/>
        <v>116164</v>
      </c>
      <c r="K26" s="31">
        <f t="shared" si="2"/>
        <v>82394</v>
      </c>
      <c r="L26" s="31">
        <f t="shared" si="2"/>
        <v>1556180</v>
      </c>
      <c r="M26" s="31">
        <f t="shared" si="2"/>
        <v>133529</v>
      </c>
      <c r="N26" s="31">
        <f t="shared" si="2"/>
        <v>1772103</v>
      </c>
      <c r="O26" s="31">
        <f t="shared" si="2"/>
        <v>284817</v>
      </c>
      <c r="P26" s="31">
        <f t="shared" si="2"/>
        <v>205814</v>
      </c>
      <c r="Q26" s="31">
        <f t="shared" si="2"/>
        <v>2155161</v>
      </c>
      <c r="R26" s="31">
        <f t="shared" si="2"/>
        <v>2645792</v>
      </c>
      <c r="S26" s="31">
        <f t="shared" si="2"/>
        <v>4129870</v>
      </c>
      <c r="T26" s="31">
        <f t="shared" si="2"/>
        <v>0</v>
      </c>
      <c r="U26" s="31">
        <f t="shared" si="2"/>
        <v>5960983</v>
      </c>
      <c r="V26" s="31">
        <f t="shared" si="2"/>
        <v>10090853</v>
      </c>
      <c r="W26" s="31">
        <f t="shared" si="2"/>
        <v>14624912</v>
      </c>
      <c r="X26" s="31">
        <f t="shared" si="2"/>
        <v>25196526</v>
      </c>
      <c r="Y26" s="31">
        <f t="shared" si="2"/>
        <v>-10571614</v>
      </c>
      <c r="Z26" s="32">
        <f>+IF(X26&lt;&gt;0,+(Y26/X26)*100,0)</f>
        <v>-41.956633227929913</v>
      </c>
      <c r="AA26" s="33">
        <f>+AA13+AA25</f>
        <v>25196526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1859000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4082290</v>
      </c>
      <c r="F35" s="20">
        <v>4082290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4082290</v>
      </c>
      <c r="Y35" s="20">
        <v>-4082290</v>
      </c>
      <c r="Z35" s="21">
        <v>-100</v>
      </c>
      <c r="AA35" s="22">
        <v>4082290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5941290</v>
      </c>
      <c r="F37" s="31">
        <f t="shared" si="3"/>
        <v>4082290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4082290</v>
      </c>
      <c r="Y37" s="31">
        <f t="shared" si="3"/>
        <v>-4082290</v>
      </c>
      <c r="Z37" s="32">
        <f>+IF(X37&lt;&gt;0,+(Y37/X37)*100,0)</f>
        <v>-100</v>
      </c>
      <c r="AA37" s="33">
        <f>SUM(AA29:AA36)</f>
        <v>4082290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5941290</v>
      </c>
      <c r="F44" s="31">
        <f t="shared" si="5"/>
        <v>4082290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4082290</v>
      </c>
      <c r="Y44" s="31">
        <f t="shared" si="5"/>
        <v>-4082290</v>
      </c>
      <c r="Z44" s="32">
        <f>+IF(X44&lt;&gt;0,+(Y44/X44)*100,0)</f>
        <v>-100</v>
      </c>
      <c r="AA44" s="33">
        <f>+AA37+AA43</f>
        <v>4082290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268054433</v>
      </c>
      <c r="D45" s="42">
        <f t="shared" si="6"/>
        <v>0</v>
      </c>
      <c r="E45" s="43">
        <f t="shared" si="6"/>
        <v>21114237</v>
      </c>
      <c r="F45" s="44">
        <f t="shared" si="6"/>
        <v>21114236</v>
      </c>
      <c r="G45" s="44">
        <f t="shared" si="6"/>
        <v>17884</v>
      </c>
      <c r="H45" s="44">
        <f t="shared" si="6"/>
        <v>38009</v>
      </c>
      <c r="I45" s="44">
        <f t="shared" si="6"/>
        <v>60271</v>
      </c>
      <c r="J45" s="44">
        <f t="shared" si="6"/>
        <v>116164</v>
      </c>
      <c r="K45" s="44">
        <f t="shared" si="6"/>
        <v>82394</v>
      </c>
      <c r="L45" s="44">
        <f t="shared" si="6"/>
        <v>1556180</v>
      </c>
      <c r="M45" s="44">
        <f t="shared" si="6"/>
        <v>133529</v>
      </c>
      <c r="N45" s="44">
        <f t="shared" si="6"/>
        <v>1772103</v>
      </c>
      <c r="O45" s="44">
        <f t="shared" si="6"/>
        <v>284817</v>
      </c>
      <c r="P45" s="44">
        <f t="shared" si="6"/>
        <v>205814</v>
      </c>
      <c r="Q45" s="44">
        <f t="shared" si="6"/>
        <v>2155161</v>
      </c>
      <c r="R45" s="44">
        <f t="shared" si="6"/>
        <v>2645792</v>
      </c>
      <c r="S45" s="44">
        <f t="shared" si="6"/>
        <v>4129870</v>
      </c>
      <c r="T45" s="44">
        <f t="shared" si="6"/>
        <v>0</v>
      </c>
      <c r="U45" s="44">
        <f t="shared" si="6"/>
        <v>5960983</v>
      </c>
      <c r="V45" s="44">
        <f t="shared" si="6"/>
        <v>10090853</v>
      </c>
      <c r="W45" s="44">
        <f t="shared" si="6"/>
        <v>14624912</v>
      </c>
      <c r="X45" s="44">
        <f t="shared" si="6"/>
        <v>21114236</v>
      </c>
      <c r="Y45" s="44">
        <f t="shared" si="6"/>
        <v>-6489324</v>
      </c>
      <c r="Z45" s="45">
        <f>+IF(X45&lt;&gt;0,+(Y45/X45)*100,0)</f>
        <v>-30.734353826489389</v>
      </c>
      <c r="AA45" s="46">
        <f>+AA26-AA44</f>
        <v>21114236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18101073</v>
      </c>
      <c r="F6" s="20">
        <v>18101073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18101073</v>
      </c>
      <c r="Y6" s="20">
        <v>-18101073</v>
      </c>
      <c r="Z6" s="21">
        <v>-100</v>
      </c>
      <c r="AA6" s="22">
        <v>18101073</v>
      </c>
    </row>
    <row r="7" spans="1:27" x14ac:dyDescent="0.25">
      <c r="A7" s="23" t="s">
        <v>35</v>
      </c>
      <c r="B7" s="17" t="s">
        <v>32</v>
      </c>
      <c r="C7" s="18">
        <v>-19990378</v>
      </c>
      <c r="D7" s="18"/>
      <c r="E7" s="19">
        <v>13109237</v>
      </c>
      <c r="F7" s="20">
        <v>13109237</v>
      </c>
      <c r="G7" s="20">
        <v>1443851</v>
      </c>
      <c r="H7" s="20">
        <v>1449676</v>
      </c>
      <c r="I7" s="20">
        <v>1574113</v>
      </c>
      <c r="J7" s="20">
        <v>4467640</v>
      </c>
      <c r="K7" s="20">
        <v>1445147</v>
      </c>
      <c r="L7" s="20">
        <v>1641473</v>
      </c>
      <c r="M7" s="20">
        <v>1555926</v>
      </c>
      <c r="N7" s="20">
        <v>4642546</v>
      </c>
      <c r="O7" s="20">
        <v>1670582</v>
      </c>
      <c r="P7" s="20">
        <v>1437508</v>
      </c>
      <c r="Q7" s="20">
        <v>-38791380</v>
      </c>
      <c r="R7" s="20">
        <v>-35683290</v>
      </c>
      <c r="S7" s="20">
        <v>1720975</v>
      </c>
      <c r="T7" s="20">
        <v>1570688</v>
      </c>
      <c r="U7" s="20">
        <v>1102146</v>
      </c>
      <c r="V7" s="20">
        <v>4393809</v>
      </c>
      <c r="W7" s="20">
        <v>-22179295</v>
      </c>
      <c r="X7" s="20">
        <v>13109237</v>
      </c>
      <c r="Y7" s="20">
        <v>-35288532</v>
      </c>
      <c r="Z7" s="21">
        <v>-269.18829829684216</v>
      </c>
      <c r="AA7" s="22">
        <v>13109237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-19990378</v>
      </c>
      <c r="D13" s="29">
        <f>SUM(D6:D12)</f>
        <v>0</v>
      </c>
      <c r="E13" s="30">
        <f t="shared" si="0"/>
        <v>31210310</v>
      </c>
      <c r="F13" s="31">
        <f t="shared" si="0"/>
        <v>31210310</v>
      </c>
      <c r="G13" s="31">
        <f t="shared" si="0"/>
        <v>1443851</v>
      </c>
      <c r="H13" s="31">
        <f t="shared" si="0"/>
        <v>1449676</v>
      </c>
      <c r="I13" s="31">
        <f t="shared" si="0"/>
        <v>1574113</v>
      </c>
      <c r="J13" s="31">
        <f t="shared" si="0"/>
        <v>4467640</v>
      </c>
      <c r="K13" s="31">
        <f t="shared" si="0"/>
        <v>1445147</v>
      </c>
      <c r="L13" s="31">
        <f t="shared" si="0"/>
        <v>1641473</v>
      </c>
      <c r="M13" s="31">
        <f t="shared" si="0"/>
        <v>1555926</v>
      </c>
      <c r="N13" s="31">
        <f t="shared" si="0"/>
        <v>4642546</v>
      </c>
      <c r="O13" s="31">
        <f t="shared" si="0"/>
        <v>1670582</v>
      </c>
      <c r="P13" s="31">
        <f t="shared" si="0"/>
        <v>1437508</v>
      </c>
      <c r="Q13" s="31">
        <f t="shared" si="0"/>
        <v>-38791380</v>
      </c>
      <c r="R13" s="31">
        <f t="shared" si="0"/>
        <v>-35683290</v>
      </c>
      <c r="S13" s="31">
        <f t="shared" si="0"/>
        <v>1720975</v>
      </c>
      <c r="T13" s="31">
        <f t="shared" si="0"/>
        <v>1570688</v>
      </c>
      <c r="U13" s="31">
        <f t="shared" si="0"/>
        <v>1102146</v>
      </c>
      <c r="V13" s="31">
        <f t="shared" si="0"/>
        <v>4393809</v>
      </c>
      <c r="W13" s="31">
        <f t="shared" si="0"/>
        <v>-22179295</v>
      </c>
      <c r="X13" s="31">
        <f t="shared" si="0"/>
        <v>31210310</v>
      </c>
      <c r="Y13" s="31">
        <f t="shared" si="0"/>
        <v>-53389605</v>
      </c>
      <c r="Z13" s="32">
        <f>+IF(X13&lt;&gt;0,+(Y13/X13)*100,0)</f>
        <v>-171.06400096634732</v>
      </c>
      <c r="AA13" s="33">
        <f>SUM(AA6:AA12)</f>
        <v>31210310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122547086</v>
      </c>
      <c r="D17" s="18"/>
      <c r="E17" s="19">
        <v>22109000</v>
      </c>
      <c r="F17" s="20">
        <v>22109000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4150938</v>
      </c>
      <c r="R17" s="24">
        <v>4150938</v>
      </c>
      <c r="S17" s="24"/>
      <c r="T17" s="20">
        <v>549415</v>
      </c>
      <c r="U17" s="24">
        <v>1575698</v>
      </c>
      <c r="V17" s="24">
        <v>2125113</v>
      </c>
      <c r="W17" s="24">
        <v>6276051</v>
      </c>
      <c r="X17" s="20">
        <v>22109000</v>
      </c>
      <c r="Y17" s="24">
        <v>-15832949</v>
      </c>
      <c r="Z17" s="25">
        <v>-71.613139445474701</v>
      </c>
      <c r="AA17" s="26">
        <v>22109000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122547086</v>
      </c>
      <c r="D25" s="29">
        <f t="shared" ref="D25:Y25" si="1">SUM(D15:D24)</f>
        <v>0</v>
      </c>
      <c r="E25" s="35">
        <f t="shared" si="1"/>
        <v>22109000</v>
      </c>
      <c r="F25" s="36">
        <f t="shared" si="1"/>
        <v>22109000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4150938</v>
      </c>
      <c r="R25" s="36">
        <f t="shared" si="1"/>
        <v>4150938</v>
      </c>
      <c r="S25" s="36">
        <f t="shared" si="1"/>
        <v>0</v>
      </c>
      <c r="T25" s="36">
        <f t="shared" si="1"/>
        <v>549415</v>
      </c>
      <c r="U25" s="36">
        <f t="shared" si="1"/>
        <v>1575698</v>
      </c>
      <c r="V25" s="36">
        <f t="shared" si="1"/>
        <v>2125113</v>
      </c>
      <c r="W25" s="36">
        <f t="shared" si="1"/>
        <v>6276051</v>
      </c>
      <c r="X25" s="36">
        <f t="shared" si="1"/>
        <v>22109000</v>
      </c>
      <c r="Y25" s="36">
        <f t="shared" si="1"/>
        <v>-15832949</v>
      </c>
      <c r="Z25" s="37">
        <f>+IF(X25&lt;&gt;0,+(Y25/X25)*100,0)</f>
        <v>-71.613139445474701</v>
      </c>
      <c r="AA25" s="38">
        <f>SUM(AA15:AA24)</f>
        <v>22109000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102556708</v>
      </c>
      <c r="D26" s="29">
        <f>+D13+D25</f>
        <v>0</v>
      </c>
      <c r="E26" s="30">
        <f t="shared" si="2"/>
        <v>53319310</v>
      </c>
      <c r="F26" s="31">
        <f t="shared" si="2"/>
        <v>53319310</v>
      </c>
      <c r="G26" s="31">
        <f t="shared" si="2"/>
        <v>1443851</v>
      </c>
      <c r="H26" s="31">
        <f t="shared" si="2"/>
        <v>1449676</v>
      </c>
      <c r="I26" s="31">
        <f t="shared" si="2"/>
        <v>1574113</v>
      </c>
      <c r="J26" s="31">
        <f t="shared" si="2"/>
        <v>4467640</v>
      </c>
      <c r="K26" s="31">
        <f t="shared" si="2"/>
        <v>1445147</v>
      </c>
      <c r="L26" s="31">
        <f t="shared" si="2"/>
        <v>1641473</v>
      </c>
      <c r="M26" s="31">
        <f t="shared" si="2"/>
        <v>1555926</v>
      </c>
      <c r="N26" s="31">
        <f t="shared" si="2"/>
        <v>4642546</v>
      </c>
      <c r="O26" s="31">
        <f t="shared" si="2"/>
        <v>1670582</v>
      </c>
      <c r="P26" s="31">
        <f t="shared" si="2"/>
        <v>1437508</v>
      </c>
      <c r="Q26" s="31">
        <f t="shared" si="2"/>
        <v>-34640442</v>
      </c>
      <c r="R26" s="31">
        <f t="shared" si="2"/>
        <v>-31532352</v>
      </c>
      <c r="S26" s="31">
        <f t="shared" si="2"/>
        <v>1720975</v>
      </c>
      <c r="T26" s="31">
        <f t="shared" si="2"/>
        <v>2120103</v>
      </c>
      <c r="U26" s="31">
        <f t="shared" si="2"/>
        <v>2677844</v>
      </c>
      <c r="V26" s="31">
        <f t="shared" si="2"/>
        <v>6518922</v>
      </c>
      <c r="W26" s="31">
        <f t="shared" si="2"/>
        <v>-15903244</v>
      </c>
      <c r="X26" s="31">
        <f t="shared" si="2"/>
        <v>53319310</v>
      </c>
      <c r="Y26" s="31">
        <f t="shared" si="2"/>
        <v>-69222554</v>
      </c>
      <c r="Z26" s="32">
        <f>+IF(X26&lt;&gt;0,+(Y26/X26)*100,0)</f>
        <v>-129.82642498561964</v>
      </c>
      <c r="AA26" s="33">
        <f>+AA13+AA25</f>
        <v>53319310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188883</v>
      </c>
      <c r="D32" s="18"/>
      <c r="E32" s="19">
        <v>-4830000</v>
      </c>
      <c r="F32" s="20">
        <v>-4830003</v>
      </c>
      <c r="G32" s="20">
        <v>64953</v>
      </c>
      <c r="H32" s="20">
        <v>64947</v>
      </c>
      <c r="I32" s="20">
        <v>71013</v>
      </c>
      <c r="J32" s="20">
        <v>200913</v>
      </c>
      <c r="K32" s="20">
        <v>62852</v>
      </c>
      <c r="L32" s="20">
        <v>60283</v>
      </c>
      <c r="M32" s="20">
        <v>61191</v>
      </c>
      <c r="N32" s="20">
        <v>184326</v>
      </c>
      <c r="O32" s="20">
        <v>55043</v>
      </c>
      <c r="P32" s="20">
        <v>56081</v>
      </c>
      <c r="Q32" s="20">
        <v>54589</v>
      </c>
      <c r="R32" s="20">
        <v>165713</v>
      </c>
      <c r="S32" s="20">
        <v>49788</v>
      </c>
      <c r="T32" s="20">
        <v>56635</v>
      </c>
      <c r="U32" s="20">
        <v>55420</v>
      </c>
      <c r="V32" s="20">
        <v>161843</v>
      </c>
      <c r="W32" s="20">
        <v>712795</v>
      </c>
      <c r="X32" s="20">
        <v>-4830003</v>
      </c>
      <c r="Y32" s="20">
        <v>5542798</v>
      </c>
      <c r="Z32" s="21">
        <v>-114.75765128924351</v>
      </c>
      <c r="AA32" s="22">
        <v>-4830003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-29101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159782</v>
      </c>
      <c r="D37" s="29">
        <f t="shared" ref="D37:Y37" si="3">SUM(D29:D36)</f>
        <v>0</v>
      </c>
      <c r="E37" s="30">
        <f t="shared" si="3"/>
        <v>-4830000</v>
      </c>
      <c r="F37" s="31">
        <f t="shared" si="3"/>
        <v>-4830003</v>
      </c>
      <c r="G37" s="31">
        <f t="shared" si="3"/>
        <v>64953</v>
      </c>
      <c r="H37" s="31">
        <f t="shared" si="3"/>
        <v>64947</v>
      </c>
      <c r="I37" s="31">
        <f t="shared" si="3"/>
        <v>71013</v>
      </c>
      <c r="J37" s="31">
        <f t="shared" si="3"/>
        <v>200913</v>
      </c>
      <c r="K37" s="31">
        <f t="shared" si="3"/>
        <v>62852</v>
      </c>
      <c r="L37" s="31">
        <f t="shared" si="3"/>
        <v>60283</v>
      </c>
      <c r="M37" s="31">
        <f t="shared" si="3"/>
        <v>61191</v>
      </c>
      <c r="N37" s="31">
        <f t="shared" si="3"/>
        <v>184326</v>
      </c>
      <c r="O37" s="31">
        <f t="shared" si="3"/>
        <v>55043</v>
      </c>
      <c r="P37" s="31">
        <f t="shared" si="3"/>
        <v>56081</v>
      </c>
      <c r="Q37" s="31">
        <f t="shared" si="3"/>
        <v>54589</v>
      </c>
      <c r="R37" s="31">
        <f t="shared" si="3"/>
        <v>165713</v>
      </c>
      <c r="S37" s="31">
        <f t="shared" si="3"/>
        <v>49788</v>
      </c>
      <c r="T37" s="31">
        <f t="shared" si="3"/>
        <v>56635</v>
      </c>
      <c r="U37" s="31">
        <f t="shared" si="3"/>
        <v>55420</v>
      </c>
      <c r="V37" s="31">
        <f t="shared" si="3"/>
        <v>161843</v>
      </c>
      <c r="W37" s="31">
        <f t="shared" si="3"/>
        <v>712795</v>
      </c>
      <c r="X37" s="31">
        <f t="shared" si="3"/>
        <v>-4830003</v>
      </c>
      <c r="Y37" s="31">
        <f t="shared" si="3"/>
        <v>5542798</v>
      </c>
      <c r="Z37" s="32">
        <f>+IF(X37&lt;&gt;0,+(Y37/X37)*100,0)</f>
        <v>-114.75765128924351</v>
      </c>
      <c r="AA37" s="33">
        <f>SUM(AA29:AA36)</f>
        <v>-4830003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159782</v>
      </c>
      <c r="D44" s="29">
        <f>+D37+D43</f>
        <v>0</v>
      </c>
      <c r="E44" s="30">
        <f t="shared" si="5"/>
        <v>-4830000</v>
      </c>
      <c r="F44" s="31">
        <f t="shared" si="5"/>
        <v>-4830003</v>
      </c>
      <c r="G44" s="31">
        <f t="shared" si="5"/>
        <v>64953</v>
      </c>
      <c r="H44" s="31">
        <f t="shared" si="5"/>
        <v>64947</v>
      </c>
      <c r="I44" s="31">
        <f t="shared" si="5"/>
        <v>71013</v>
      </c>
      <c r="J44" s="31">
        <f t="shared" si="5"/>
        <v>200913</v>
      </c>
      <c r="K44" s="31">
        <f t="shared" si="5"/>
        <v>62852</v>
      </c>
      <c r="L44" s="31">
        <f t="shared" si="5"/>
        <v>60283</v>
      </c>
      <c r="M44" s="31">
        <f t="shared" si="5"/>
        <v>61191</v>
      </c>
      <c r="N44" s="31">
        <f t="shared" si="5"/>
        <v>184326</v>
      </c>
      <c r="O44" s="31">
        <f t="shared" si="5"/>
        <v>55043</v>
      </c>
      <c r="P44" s="31">
        <f t="shared" si="5"/>
        <v>56081</v>
      </c>
      <c r="Q44" s="31">
        <f t="shared" si="5"/>
        <v>54589</v>
      </c>
      <c r="R44" s="31">
        <f t="shared" si="5"/>
        <v>165713</v>
      </c>
      <c r="S44" s="31">
        <f t="shared" si="5"/>
        <v>49788</v>
      </c>
      <c r="T44" s="31">
        <f t="shared" si="5"/>
        <v>56635</v>
      </c>
      <c r="U44" s="31">
        <f t="shared" si="5"/>
        <v>55420</v>
      </c>
      <c r="V44" s="31">
        <f t="shared" si="5"/>
        <v>161843</v>
      </c>
      <c r="W44" s="31">
        <f t="shared" si="5"/>
        <v>712795</v>
      </c>
      <c r="X44" s="31">
        <f t="shared" si="5"/>
        <v>-4830003</v>
      </c>
      <c r="Y44" s="31">
        <f t="shared" si="5"/>
        <v>5542798</v>
      </c>
      <c r="Z44" s="32">
        <f>+IF(X44&lt;&gt;0,+(Y44/X44)*100,0)</f>
        <v>-114.75765128924351</v>
      </c>
      <c r="AA44" s="33">
        <f>+AA37+AA43</f>
        <v>-4830003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102396926</v>
      </c>
      <c r="D45" s="42">
        <f t="shared" si="6"/>
        <v>0</v>
      </c>
      <c r="E45" s="43">
        <f t="shared" si="6"/>
        <v>58149310</v>
      </c>
      <c r="F45" s="44">
        <f t="shared" si="6"/>
        <v>58149313</v>
      </c>
      <c r="G45" s="44">
        <f t="shared" si="6"/>
        <v>1378898</v>
      </c>
      <c r="H45" s="44">
        <f t="shared" si="6"/>
        <v>1384729</v>
      </c>
      <c r="I45" s="44">
        <f t="shared" si="6"/>
        <v>1503100</v>
      </c>
      <c r="J45" s="44">
        <f t="shared" si="6"/>
        <v>4266727</v>
      </c>
      <c r="K45" s="44">
        <f t="shared" si="6"/>
        <v>1382295</v>
      </c>
      <c r="L45" s="44">
        <f t="shared" si="6"/>
        <v>1581190</v>
      </c>
      <c r="M45" s="44">
        <f t="shared" si="6"/>
        <v>1494735</v>
      </c>
      <c r="N45" s="44">
        <f t="shared" si="6"/>
        <v>4458220</v>
      </c>
      <c r="O45" s="44">
        <f t="shared" si="6"/>
        <v>1615539</v>
      </c>
      <c r="P45" s="44">
        <f t="shared" si="6"/>
        <v>1381427</v>
      </c>
      <c r="Q45" s="44">
        <f t="shared" si="6"/>
        <v>-34695031</v>
      </c>
      <c r="R45" s="44">
        <f t="shared" si="6"/>
        <v>-31698065</v>
      </c>
      <c r="S45" s="44">
        <f t="shared" si="6"/>
        <v>1671187</v>
      </c>
      <c r="T45" s="44">
        <f t="shared" si="6"/>
        <v>2063468</v>
      </c>
      <c r="U45" s="44">
        <f t="shared" si="6"/>
        <v>2622424</v>
      </c>
      <c r="V45" s="44">
        <f t="shared" si="6"/>
        <v>6357079</v>
      </c>
      <c r="W45" s="44">
        <f t="shared" si="6"/>
        <v>-16616039</v>
      </c>
      <c r="X45" s="44">
        <f t="shared" si="6"/>
        <v>58149313</v>
      </c>
      <c r="Y45" s="44">
        <f t="shared" si="6"/>
        <v>-74765352</v>
      </c>
      <c r="Z45" s="45">
        <f>+IF(X45&lt;&gt;0,+(Y45/X45)*100,0)</f>
        <v>-128.57478127041674</v>
      </c>
      <c r="AA45" s="46">
        <f>+AA26-AA44</f>
        <v>58149313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-40743065</v>
      </c>
      <c r="D6" s="18"/>
      <c r="E6" s="19">
        <v>-25081822</v>
      </c>
      <c r="F6" s="20">
        <v>-25081822</v>
      </c>
      <c r="G6" s="20">
        <v>-43729645</v>
      </c>
      <c r="H6" s="20">
        <v>-1750082</v>
      </c>
      <c r="I6" s="20">
        <v>-48847</v>
      </c>
      <c r="J6" s="20">
        <v>-45528574</v>
      </c>
      <c r="K6" s="20">
        <v>-272201</v>
      </c>
      <c r="L6" s="20">
        <v>160283</v>
      </c>
      <c r="M6" s="20">
        <v>-259170</v>
      </c>
      <c r="N6" s="20">
        <v>-371088</v>
      </c>
      <c r="O6" s="20">
        <v>-1972813</v>
      </c>
      <c r="P6" s="20">
        <v>-3414339</v>
      </c>
      <c r="Q6" s="20">
        <v>-3308434</v>
      </c>
      <c r="R6" s="20">
        <v>-8695586</v>
      </c>
      <c r="S6" s="20">
        <v>-4540095</v>
      </c>
      <c r="T6" s="20">
        <v>-90248</v>
      </c>
      <c r="U6" s="20">
        <v>-732725</v>
      </c>
      <c r="V6" s="20">
        <v>-5363068</v>
      </c>
      <c r="W6" s="20">
        <v>-59958316</v>
      </c>
      <c r="X6" s="20">
        <v>-25081822</v>
      </c>
      <c r="Y6" s="20">
        <v>-34876494</v>
      </c>
      <c r="Z6" s="21">
        <v>139.05087915861932</v>
      </c>
      <c r="AA6" s="22">
        <v>-25081822</v>
      </c>
    </row>
    <row r="7" spans="1:27" x14ac:dyDescent="0.25">
      <c r="A7" s="23" t="s">
        <v>35</v>
      </c>
      <c r="B7" s="17" t="s">
        <v>32</v>
      </c>
      <c r="C7" s="18">
        <v>16485243</v>
      </c>
      <c r="D7" s="18"/>
      <c r="E7" s="19">
        <v>-2579322</v>
      </c>
      <c r="F7" s="20">
        <v>-3954322</v>
      </c>
      <c r="G7" s="20">
        <v>17863050</v>
      </c>
      <c r="H7" s="20">
        <v>-254589</v>
      </c>
      <c r="I7" s="20">
        <v>751545</v>
      </c>
      <c r="J7" s="20">
        <v>18360006</v>
      </c>
      <c r="K7" s="20">
        <v>614539</v>
      </c>
      <c r="L7" s="20">
        <v>700786</v>
      </c>
      <c r="M7" s="20">
        <v>645044</v>
      </c>
      <c r="N7" s="20">
        <v>1960369</v>
      </c>
      <c r="O7" s="20">
        <v>-200928</v>
      </c>
      <c r="P7" s="20">
        <v>518706</v>
      </c>
      <c r="Q7" s="20">
        <v>86866</v>
      </c>
      <c r="R7" s="20">
        <v>404644</v>
      </c>
      <c r="S7" s="20">
        <v>727724</v>
      </c>
      <c r="T7" s="20">
        <v>-1992562</v>
      </c>
      <c r="U7" s="20">
        <v>540355</v>
      </c>
      <c r="V7" s="20">
        <v>-724483</v>
      </c>
      <c r="W7" s="20">
        <v>20000536</v>
      </c>
      <c r="X7" s="20">
        <v>-3954322</v>
      </c>
      <c r="Y7" s="20">
        <v>23954858</v>
      </c>
      <c r="Z7" s="21">
        <v>-605.78926045982098</v>
      </c>
      <c r="AA7" s="22">
        <v>-3954322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-1378362</v>
      </c>
      <c r="D10" s="18"/>
      <c r="E10" s="19">
        <v>-775426</v>
      </c>
      <c r="F10" s="20">
        <v>-700000</v>
      </c>
      <c r="G10" s="20">
        <v>-1378362</v>
      </c>
      <c r="H10" s="20"/>
      <c r="I10" s="20"/>
      <c r="J10" s="20">
        <v>-1378362</v>
      </c>
      <c r="K10" s="20"/>
      <c r="L10" s="20">
        <v>-85213</v>
      </c>
      <c r="M10" s="20"/>
      <c r="N10" s="20">
        <v>-85213</v>
      </c>
      <c r="O10" s="20"/>
      <c r="P10" s="20">
        <v>-88052</v>
      </c>
      <c r="Q10" s="20"/>
      <c r="R10" s="20">
        <v>-88052</v>
      </c>
      <c r="S10" s="20"/>
      <c r="T10" s="20">
        <v>-69851</v>
      </c>
      <c r="U10" s="20">
        <v>-905</v>
      </c>
      <c r="V10" s="20">
        <v>-70756</v>
      </c>
      <c r="W10" s="20">
        <v>-1622383</v>
      </c>
      <c r="X10" s="20">
        <v>-700000</v>
      </c>
      <c r="Y10" s="20">
        <v>-922383</v>
      </c>
      <c r="Z10" s="21">
        <v>131.76900000000001</v>
      </c>
      <c r="AA10" s="22">
        <v>-700000</v>
      </c>
    </row>
    <row r="11" spans="1:27" x14ac:dyDescent="0.25">
      <c r="A11" s="23" t="s">
        <v>39</v>
      </c>
      <c r="B11" s="17" t="s">
        <v>32</v>
      </c>
      <c r="C11" s="18">
        <v>-83204</v>
      </c>
      <c r="D11" s="18"/>
      <c r="E11" s="19"/>
      <c r="F11" s="20"/>
      <c r="G11" s="24">
        <v>-83087</v>
      </c>
      <c r="H11" s="24">
        <v>244485</v>
      </c>
      <c r="I11" s="24">
        <v>-260239</v>
      </c>
      <c r="J11" s="20">
        <v>-98841</v>
      </c>
      <c r="K11" s="24">
        <v>44016</v>
      </c>
      <c r="L11" s="24">
        <v>4363</v>
      </c>
      <c r="M11" s="20">
        <v>-8352</v>
      </c>
      <c r="N11" s="24">
        <v>40027</v>
      </c>
      <c r="O11" s="24">
        <v>337760</v>
      </c>
      <c r="P11" s="24">
        <v>95477</v>
      </c>
      <c r="Q11" s="20">
        <v>39522</v>
      </c>
      <c r="R11" s="24">
        <v>472759</v>
      </c>
      <c r="S11" s="24">
        <v>73670</v>
      </c>
      <c r="T11" s="20">
        <v>-570596</v>
      </c>
      <c r="U11" s="24">
        <v>122733</v>
      </c>
      <c r="V11" s="24">
        <v>-374193</v>
      </c>
      <c r="W11" s="24">
        <v>39752</v>
      </c>
      <c r="X11" s="20"/>
      <c r="Y11" s="24">
        <v>39752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-7278</v>
      </c>
      <c r="D12" s="18"/>
      <c r="E12" s="19"/>
      <c r="F12" s="20"/>
      <c r="G12" s="20">
        <v>-7278</v>
      </c>
      <c r="H12" s="20"/>
      <c r="I12" s="20"/>
      <c r="J12" s="20">
        <v>-7278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-7278</v>
      </c>
      <c r="X12" s="20"/>
      <c r="Y12" s="20">
        <v>-7278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-25726666</v>
      </c>
      <c r="D13" s="29">
        <f>SUM(D6:D12)</f>
        <v>0</v>
      </c>
      <c r="E13" s="30">
        <f t="shared" si="0"/>
        <v>-28436570</v>
      </c>
      <c r="F13" s="31">
        <f t="shared" si="0"/>
        <v>-29736144</v>
      </c>
      <c r="G13" s="31">
        <f t="shared" si="0"/>
        <v>-27335322</v>
      </c>
      <c r="H13" s="31">
        <f t="shared" si="0"/>
        <v>-1760186</v>
      </c>
      <c r="I13" s="31">
        <f t="shared" si="0"/>
        <v>442459</v>
      </c>
      <c r="J13" s="31">
        <f t="shared" si="0"/>
        <v>-28653049</v>
      </c>
      <c r="K13" s="31">
        <f t="shared" si="0"/>
        <v>386354</v>
      </c>
      <c r="L13" s="31">
        <f t="shared" si="0"/>
        <v>780219</v>
      </c>
      <c r="M13" s="31">
        <f t="shared" si="0"/>
        <v>377522</v>
      </c>
      <c r="N13" s="31">
        <f t="shared" si="0"/>
        <v>1544095</v>
      </c>
      <c r="O13" s="31">
        <f t="shared" si="0"/>
        <v>-1835981</v>
      </c>
      <c r="P13" s="31">
        <f t="shared" si="0"/>
        <v>-2888208</v>
      </c>
      <c r="Q13" s="31">
        <f t="shared" si="0"/>
        <v>-3182046</v>
      </c>
      <c r="R13" s="31">
        <f t="shared" si="0"/>
        <v>-7906235</v>
      </c>
      <c r="S13" s="31">
        <f t="shared" si="0"/>
        <v>-3738701</v>
      </c>
      <c r="T13" s="31">
        <f t="shared" si="0"/>
        <v>-2723257</v>
      </c>
      <c r="U13" s="31">
        <f t="shared" si="0"/>
        <v>-70542</v>
      </c>
      <c r="V13" s="31">
        <f t="shared" si="0"/>
        <v>-6532500</v>
      </c>
      <c r="W13" s="31">
        <f t="shared" si="0"/>
        <v>-41547689</v>
      </c>
      <c r="X13" s="31">
        <f t="shared" si="0"/>
        <v>-29736144</v>
      </c>
      <c r="Y13" s="31">
        <f t="shared" si="0"/>
        <v>-11811545</v>
      </c>
      <c r="Z13" s="32">
        <f>+IF(X13&lt;&gt;0,+(Y13/X13)*100,0)</f>
        <v>39.721172321468444</v>
      </c>
      <c r="AA13" s="33">
        <f>SUM(AA6:AA12)</f>
        <v>-29736144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3671606</v>
      </c>
      <c r="D17" s="18"/>
      <c r="E17" s="19">
        <v>18057247</v>
      </c>
      <c r="F17" s="20">
        <v>18598610</v>
      </c>
      <c r="G17" s="24">
        <v>-729452</v>
      </c>
      <c r="H17" s="24">
        <v>2244571</v>
      </c>
      <c r="I17" s="24"/>
      <c r="J17" s="20">
        <v>1515119</v>
      </c>
      <c r="K17" s="24">
        <v>439035</v>
      </c>
      <c r="L17" s="24"/>
      <c r="M17" s="20"/>
      <c r="N17" s="24">
        <v>439035</v>
      </c>
      <c r="O17" s="24">
        <v>2624904</v>
      </c>
      <c r="P17" s="24">
        <v>9486254</v>
      </c>
      <c r="Q17" s="20">
        <v>2902846</v>
      </c>
      <c r="R17" s="24">
        <v>15014004</v>
      </c>
      <c r="S17" s="24">
        <v>4035542</v>
      </c>
      <c r="T17" s="20">
        <v>232315</v>
      </c>
      <c r="U17" s="24">
        <v>-1437227</v>
      </c>
      <c r="V17" s="24">
        <v>2830630</v>
      </c>
      <c r="W17" s="24">
        <v>19798788</v>
      </c>
      <c r="X17" s="20">
        <v>18598610</v>
      </c>
      <c r="Y17" s="24">
        <v>1200178</v>
      </c>
      <c r="Z17" s="25">
        <v>6.4530521366919347</v>
      </c>
      <c r="AA17" s="26">
        <v>18598610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3671606</v>
      </c>
      <c r="D25" s="29">
        <f t="shared" ref="D25:Y25" si="1">SUM(D15:D24)</f>
        <v>0</v>
      </c>
      <c r="E25" s="35">
        <f t="shared" si="1"/>
        <v>18057247</v>
      </c>
      <c r="F25" s="36">
        <f t="shared" si="1"/>
        <v>18598610</v>
      </c>
      <c r="G25" s="36">
        <f t="shared" si="1"/>
        <v>-729452</v>
      </c>
      <c r="H25" s="36">
        <f t="shared" si="1"/>
        <v>2244571</v>
      </c>
      <c r="I25" s="36">
        <f t="shared" si="1"/>
        <v>0</v>
      </c>
      <c r="J25" s="36">
        <f t="shared" si="1"/>
        <v>1515119</v>
      </c>
      <c r="K25" s="36">
        <f t="shared" si="1"/>
        <v>439035</v>
      </c>
      <c r="L25" s="36">
        <f t="shared" si="1"/>
        <v>0</v>
      </c>
      <c r="M25" s="36">
        <f t="shared" si="1"/>
        <v>0</v>
      </c>
      <c r="N25" s="36">
        <f t="shared" si="1"/>
        <v>439035</v>
      </c>
      <c r="O25" s="36">
        <f t="shared" si="1"/>
        <v>2624904</v>
      </c>
      <c r="P25" s="36">
        <f t="shared" si="1"/>
        <v>9486254</v>
      </c>
      <c r="Q25" s="36">
        <f t="shared" si="1"/>
        <v>2902846</v>
      </c>
      <c r="R25" s="36">
        <f t="shared" si="1"/>
        <v>15014004</v>
      </c>
      <c r="S25" s="36">
        <f t="shared" si="1"/>
        <v>4035542</v>
      </c>
      <c r="T25" s="36">
        <f t="shared" si="1"/>
        <v>232315</v>
      </c>
      <c r="U25" s="36">
        <f t="shared" si="1"/>
        <v>-1437227</v>
      </c>
      <c r="V25" s="36">
        <f t="shared" si="1"/>
        <v>2830630</v>
      </c>
      <c r="W25" s="36">
        <f t="shared" si="1"/>
        <v>19798788</v>
      </c>
      <c r="X25" s="36">
        <f t="shared" si="1"/>
        <v>18598610</v>
      </c>
      <c r="Y25" s="36">
        <f t="shared" si="1"/>
        <v>1200178</v>
      </c>
      <c r="Z25" s="37">
        <f>+IF(X25&lt;&gt;0,+(Y25/X25)*100,0)</f>
        <v>6.4530521366919347</v>
      </c>
      <c r="AA25" s="38">
        <f>SUM(AA15:AA24)</f>
        <v>18598610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-22055060</v>
      </c>
      <c r="D26" s="29">
        <f>+D13+D25</f>
        <v>0</v>
      </c>
      <c r="E26" s="30">
        <f t="shared" si="2"/>
        <v>-10379323</v>
      </c>
      <c r="F26" s="31">
        <f t="shared" si="2"/>
        <v>-11137534</v>
      </c>
      <c r="G26" s="31">
        <f t="shared" si="2"/>
        <v>-28064774</v>
      </c>
      <c r="H26" s="31">
        <f t="shared" si="2"/>
        <v>484385</v>
      </c>
      <c r="I26" s="31">
        <f t="shared" si="2"/>
        <v>442459</v>
      </c>
      <c r="J26" s="31">
        <f t="shared" si="2"/>
        <v>-27137930</v>
      </c>
      <c r="K26" s="31">
        <f t="shared" si="2"/>
        <v>825389</v>
      </c>
      <c r="L26" s="31">
        <f t="shared" si="2"/>
        <v>780219</v>
      </c>
      <c r="M26" s="31">
        <f t="shared" si="2"/>
        <v>377522</v>
      </c>
      <c r="N26" s="31">
        <f t="shared" si="2"/>
        <v>1983130</v>
      </c>
      <c r="O26" s="31">
        <f t="shared" si="2"/>
        <v>788923</v>
      </c>
      <c r="P26" s="31">
        <f t="shared" si="2"/>
        <v>6598046</v>
      </c>
      <c r="Q26" s="31">
        <f t="shared" si="2"/>
        <v>-279200</v>
      </c>
      <c r="R26" s="31">
        <f t="shared" si="2"/>
        <v>7107769</v>
      </c>
      <c r="S26" s="31">
        <f t="shared" si="2"/>
        <v>296841</v>
      </c>
      <c r="T26" s="31">
        <f t="shared" si="2"/>
        <v>-2490942</v>
      </c>
      <c r="U26" s="31">
        <f t="shared" si="2"/>
        <v>-1507769</v>
      </c>
      <c r="V26" s="31">
        <f t="shared" si="2"/>
        <v>-3701870</v>
      </c>
      <c r="W26" s="31">
        <f t="shared" si="2"/>
        <v>-21748901</v>
      </c>
      <c r="X26" s="31">
        <f t="shared" si="2"/>
        <v>-11137534</v>
      </c>
      <c r="Y26" s="31">
        <f t="shared" si="2"/>
        <v>-10611367</v>
      </c>
      <c r="Z26" s="32">
        <f>+IF(X26&lt;&gt;0,+(Y26/X26)*100,0)</f>
        <v>95.275731593726221</v>
      </c>
      <c r="AA26" s="33">
        <f>+AA13+AA25</f>
        <v>-11137534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-56696</v>
      </c>
      <c r="D31" s="18"/>
      <c r="E31" s="19"/>
      <c r="F31" s="20"/>
      <c r="G31" s="20">
        <v>-56966</v>
      </c>
      <c r="H31" s="20">
        <v>-623</v>
      </c>
      <c r="I31" s="20"/>
      <c r="J31" s="20">
        <v>-57589</v>
      </c>
      <c r="K31" s="20">
        <v>-101</v>
      </c>
      <c r="L31" s="20"/>
      <c r="M31" s="20">
        <v>-2185</v>
      </c>
      <c r="N31" s="20">
        <v>-2286</v>
      </c>
      <c r="O31" s="20">
        <v>-299</v>
      </c>
      <c r="P31" s="20">
        <v>-1014</v>
      </c>
      <c r="Q31" s="20">
        <v>-593</v>
      </c>
      <c r="R31" s="20">
        <v>-1906</v>
      </c>
      <c r="S31" s="20">
        <v>-2052</v>
      </c>
      <c r="T31" s="20">
        <v>-714</v>
      </c>
      <c r="U31" s="20">
        <v>-603</v>
      </c>
      <c r="V31" s="20">
        <v>-3369</v>
      </c>
      <c r="W31" s="20">
        <v>-65150</v>
      </c>
      <c r="X31" s="20"/>
      <c r="Y31" s="20">
        <v>-65150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-1463360</v>
      </c>
      <c r="D32" s="18"/>
      <c r="E32" s="19">
        <v>-5349790</v>
      </c>
      <c r="F32" s="20">
        <v>-3753012</v>
      </c>
      <c r="G32" s="20">
        <v>-1797683</v>
      </c>
      <c r="H32" s="20">
        <v>-365</v>
      </c>
      <c r="I32" s="20"/>
      <c r="J32" s="20">
        <v>-1798048</v>
      </c>
      <c r="K32" s="20">
        <v>-138</v>
      </c>
      <c r="L32" s="20">
        <v>-768</v>
      </c>
      <c r="M32" s="20">
        <v>26031</v>
      </c>
      <c r="N32" s="20">
        <v>25125</v>
      </c>
      <c r="O32" s="20">
        <v>-982</v>
      </c>
      <c r="P32" s="20">
        <v>7835</v>
      </c>
      <c r="Q32" s="20">
        <v>-11888</v>
      </c>
      <c r="R32" s="20">
        <v>-5035</v>
      </c>
      <c r="S32" s="20">
        <v>-1269</v>
      </c>
      <c r="T32" s="20">
        <v>-9117</v>
      </c>
      <c r="U32" s="20">
        <v>-122541</v>
      </c>
      <c r="V32" s="20">
        <v>-132927</v>
      </c>
      <c r="W32" s="20">
        <v>-1910885</v>
      </c>
      <c r="X32" s="20">
        <v>-3753012</v>
      </c>
      <c r="Y32" s="20">
        <v>1842127</v>
      </c>
      <c r="Z32" s="21">
        <v>-49.083962428044458</v>
      </c>
      <c r="AA32" s="22">
        <v>-3753012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3303770</v>
      </c>
      <c r="D35" s="18"/>
      <c r="E35" s="19">
        <v>1411702</v>
      </c>
      <c r="F35" s="20">
        <v>1411702</v>
      </c>
      <c r="G35" s="20">
        <v>3420882</v>
      </c>
      <c r="H35" s="20">
        <v>89351</v>
      </c>
      <c r="I35" s="20">
        <v>56729</v>
      </c>
      <c r="J35" s="20">
        <v>3566962</v>
      </c>
      <c r="K35" s="20">
        <v>87893</v>
      </c>
      <c r="L35" s="20">
        <v>116938</v>
      </c>
      <c r="M35" s="20">
        <v>63261</v>
      </c>
      <c r="N35" s="20">
        <v>268092</v>
      </c>
      <c r="O35" s="20">
        <v>84067</v>
      </c>
      <c r="P35" s="20">
        <v>-25823</v>
      </c>
      <c r="Q35" s="20">
        <v>67043</v>
      </c>
      <c r="R35" s="20">
        <v>125287</v>
      </c>
      <c r="S35" s="20">
        <v>11217</v>
      </c>
      <c r="T35" s="20">
        <v>-251120</v>
      </c>
      <c r="U35" s="20">
        <v>116889</v>
      </c>
      <c r="V35" s="20">
        <v>-123014</v>
      </c>
      <c r="W35" s="20">
        <v>3837327</v>
      </c>
      <c r="X35" s="20">
        <v>1411702</v>
      </c>
      <c r="Y35" s="20">
        <v>2425625</v>
      </c>
      <c r="Z35" s="21">
        <v>171.82273595985555</v>
      </c>
      <c r="AA35" s="22">
        <v>1411702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1783714</v>
      </c>
      <c r="D37" s="29">
        <f t="shared" ref="D37:Y37" si="3">SUM(D29:D36)</f>
        <v>0</v>
      </c>
      <c r="E37" s="30">
        <f t="shared" si="3"/>
        <v>-3938088</v>
      </c>
      <c r="F37" s="31">
        <f t="shared" si="3"/>
        <v>-2341310</v>
      </c>
      <c r="G37" s="31">
        <f t="shared" si="3"/>
        <v>1566233</v>
      </c>
      <c r="H37" s="31">
        <f t="shared" si="3"/>
        <v>88363</v>
      </c>
      <c r="I37" s="31">
        <f t="shared" si="3"/>
        <v>56729</v>
      </c>
      <c r="J37" s="31">
        <f t="shared" si="3"/>
        <v>1711325</v>
      </c>
      <c r="K37" s="31">
        <f t="shared" si="3"/>
        <v>87654</v>
      </c>
      <c r="L37" s="31">
        <f t="shared" si="3"/>
        <v>116170</v>
      </c>
      <c r="M37" s="31">
        <f t="shared" si="3"/>
        <v>87107</v>
      </c>
      <c r="N37" s="31">
        <f t="shared" si="3"/>
        <v>290931</v>
      </c>
      <c r="O37" s="31">
        <f t="shared" si="3"/>
        <v>82786</v>
      </c>
      <c r="P37" s="31">
        <f t="shared" si="3"/>
        <v>-19002</v>
      </c>
      <c r="Q37" s="31">
        <f t="shared" si="3"/>
        <v>54562</v>
      </c>
      <c r="R37" s="31">
        <f t="shared" si="3"/>
        <v>118346</v>
      </c>
      <c r="S37" s="31">
        <f t="shared" si="3"/>
        <v>7896</v>
      </c>
      <c r="T37" s="31">
        <f t="shared" si="3"/>
        <v>-260951</v>
      </c>
      <c r="U37" s="31">
        <f t="shared" si="3"/>
        <v>-6255</v>
      </c>
      <c r="V37" s="31">
        <f t="shared" si="3"/>
        <v>-259310</v>
      </c>
      <c r="W37" s="31">
        <f t="shared" si="3"/>
        <v>1861292</v>
      </c>
      <c r="X37" s="31">
        <f t="shared" si="3"/>
        <v>-2341310</v>
      </c>
      <c r="Y37" s="31">
        <f t="shared" si="3"/>
        <v>4202602</v>
      </c>
      <c r="Z37" s="32">
        <f>+IF(X37&lt;&gt;0,+(Y37/X37)*100,0)</f>
        <v>-179.49788793453237</v>
      </c>
      <c r="AA37" s="33">
        <f>SUM(AA29:AA36)</f>
        <v>-2341310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1783714</v>
      </c>
      <c r="D44" s="29">
        <f>+D37+D43</f>
        <v>0</v>
      </c>
      <c r="E44" s="30">
        <f t="shared" si="5"/>
        <v>-3938088</v>
      </c>
      <c r="F44" s="31">
        <f t="shared" si="5"/>
        <v>-2341310</v>
      </c>
      <c r="G44" s="31">
        <f t="shared" si="5"/>
        <v>1566233</v>
      </c>
      <c r="H44" s="31">
        <f t="shared" si="5"/>
        <v>88363</v>
      </c>
      <c r="I44" s="31">
        <f t="shared" si="5"/>
        <v>56729</v>
      </c>
      <c r="J44" s="31">
        <f t="shared" si="5"/>
        <v>1711325</v>
      </c>
      <c r="K44" s="31">
        <f t="shared" si="5"/>
        <v>87654</v>
      </c>
      <c r="L44" s="31">
        <f t="shared" si="5"/>
        <v>116170</v>
      </c>
      <c r="M44" s="31">
        <f t="shared" si="5"/>
        <v>87107</v>
      </c>
      <c r="N44" s="31">
        <f t="shared" si="5"/>
        <v>290931</v>
      </c>
      <c r="O44" s="31">
        <f t="shared" si="5"/>
        <v>82786</v>
      </c>
      <c r="P44" s="31">
        <f t="shared" si="5"/>
        <v>-19002</v>
      </c>
      <c r="Q44" s="31">
        <f t="shared" si="5"/>
        <v>54562</v>
      </c>
      <c r="R44" s="31">
        <f t="shared" si="5"/>
        <v>118346</v>
      </c>
      <c r="S44" s="31">
        <f t="shared" si="5"/>
        <v>7896</v>
      </c>
      <c r="T44" s="31">
        <f t="shared" si="5"/>
        <v>-260951</v>
      </c>
      <c r="U44" s="31">
        <f t="shared" si="5"/>
        <v>-6255</v>
      </c>
      <c r="V44" s="31">
        <f t="shared" si="5"/>
        <v>-259310</v>
      </c>
      <c r="W44" s="31">
        <f t="shared" si="5"/>
        <v>1861292</v>
      </c>
      <c r="X44" s="31">
        <f t="shared" si="5"/>
        <v>-2341310</v>
      </c>
      <c r="Y44" s="31">
        <f t="shared" si="5"/>
        <v>4202602</v>
      </c>
      <c r="Z44" s="32">
        <f>+IF(X44&lt;&gt;0,+(Y44/X44)*100,0)</f>
        <v>-179.49788793453237</v>
      </c>
      <c r="AA44" s="33">
        <f>+AA37+AA43</f>
        <v>-2341310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-23838774</v>
      </c>
      <c r="D45" s="42">
        <f t="shared" si="6"/>
        <v>0</v>
      </c>
      <c r="E45" s="43">
        <f t="shared" si="6"/>
        <v>-6441235</v>
      </c>
      <c r="F45" s="44">
        <f t="shared" si="6"/>
        <v>-8796224</v>
      </c>
      <c r="G45" s="44">
        <f t="shared" si="6"/>
        <v>-29631007</v>
      </c>
      <c r="H45" s="44">
        <f t="shared" si="6"/>
        <v>396022</v>
      </c>
      <c r="I45" s="44">
        <f t="shared" si="6"/>
        <v>385730</v>
      </c>
      <c r="J45" s="44">
        <f t="shared" si="6"/>
        <v>-28849255</v>
      </c>
      <c r="K45" s="44">
        <f t="shared" si="6"/>
        <v>737735</v>
      </c>
      <c r="L45" s="44">
        <f t="shared" si="6"/>
        <v>664049</v>
      </c>
      <c r="M45" s="44">
        <f t="shared" si="6"/>
        <v>290415</v>
      </c>
      <c r="N45" s="44">
        <f t="shared" si="6"/>
        <v>1692199</v>
      </c>
      <c r="O45" s="44">
        <f t="shared" si="6"/>
        <v>706137</v>
      </c>
      <c r="P45" s="44">
        <f t="shared" si="6"/>
        <v>6617048</v>
      </c>
      <c r="Q45" s="44">
        <f t="shared" si="6"/>
        <v>-333762</v>
      </c>
      <c r="R45" s="44">
        <f t="shared" si="6"/>
        <v>6989423</v>
      </c>
      <c r="S45" s="44">
        <f t="shared" si="6"/>
        <v>288945</v>
      </c>
      <c r="T45" s="44">
        <f t="shared" si="6"/>
        <v>-2229991</v>
      </c>
      <c r="U45" s="44">
        <f t="shared" si="6"/>
        <v>-1501514</v>
      </c>
      <c r="V45" s="44">
        <f t="shared" si="6"/>
        <v>-3442560</v>
      </c>
      <c r="W45" s="44">
        <f t="shared" si="6"/>
        <v>-23610193</v>
      </c>
      <c r="X45" s="44">
        <f t="shared" si="6"/>
        <v>-8796224</v>
      </c>
      <c r="Y45" s="44">
        <f t="shared" si="6"/>
        <v>-14813969</v>
      </c>
      <c r="Z45" s="45">
        <f>+IF(X45&lt;&gt;0,+(Y45/X45)*100,0)</f>
        <v>168.41282122874543</v>
      </c>
      <c r="AA45" s="46">
        <f>+AA26-AA44</f>
        <v>-8796224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-42246611</v>
      </c>
      <c r="D47" s="18"/>
      <c r="E47" s="19">
        <v>-6441235</v>
      </c>
      <c r="F47" s="20">
        <v>-8796224</v>
      </c>
      <c r="G47" s="20">
        <v>-38291174</v>
      </c>
      <c r="H47" s="20">
        <v>721572</v>
      </c>
      <c r="I47" s="20">
        <v>-4319578</v>
      </c>
      <c r="J47" s="20">
        <v>-41889180</v>
      </c>
      <c r="K47" s="20">
        <v>733380</v>
      </c>
      <c r="L47" s="20">
        <v>-446214</v>
      </c>
      <c r="M47" s="20">
        <v>309515</v>
      </c>
      <c r="N47" s="20">
        <v>596681</v>
      </c>
      <c r="O47" s="20">
        <v>-4608393</v>
      </c>
      <c r="P47" s="20">
        <v>2258246</v>
      </c>
      <c r="Q47" s="20">
        <v>-1353069</v>
      </c>
      <c r="R47" s="20">
        <v>-3703216</v>
      </c>
      <c r="S47" s="20">
        <v>716423</v>
      </c>
      <c r="T47" s="20">
        <v>-3206313</v>
      </c>
      <c r="U47" s="20">
        <v>2135799</v>
      </c>
      <c r="V47" s="20">
        <v>-354091</v>
      </c>
      <c r="W47" s="20">
        <v>-45349806</v>
      </c>
      <c r="X47" s="20">
        <v>-8796224</v>
      </c>
      <c r="Y47" s="20">
        <v>-36553582</v>
      </c>
      <c r="Z47" s="47">
        <v>415.55992662306005</v>
      </c>
      <c r="AA47" s="22">
        <v>-8796224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-42246611</v>
      </c>
      <c r="D50" s="50">
        <f t="shared" ref="D50:Y50" si="7">SUM(D47:D49)</f>
        <v>0</v>
      </c>
      <c r="E50" s="51">
        <f t="shared" si="7"/>
        <v>-6441235</v>
      </c>
      <c r="F50" s="52">
        <f t="shared" si="7"/>
        <v>-8796224</v>
      </c>
      <c r="G50" s="52">
        <f t="shared" si="7"/>
        <v>-38291174</v>
      </c>
      <c r="H50" s="52">
        <f t="shared" si="7"/>
        <v>721572</v>
      </c>
      <c r="I50" s="52">
        <f t="shared" si="7"/>
        <v>-4319578</v>
      </c>
      <c r="J50" s="52">
        <f t="shared" si="7"/>
        <v>-41889180</v>
      </c>
      <c r="K50" s="52">
        <f t="shared" si="7"/>
        <v>733380</v>
      </c>
      <c r="L50" s="52">
        <f t="shared" si="7"/>
        <v>-446214</v>
      </c>
      <c r="M50" s="52">
        <f t="shared" si="7"/>
        <v>309515</v>
      </c>
      <c r="N50" s="52">
        <f t="shared" si="7"/>
        <v>596681</v>
      </c>
      <c r="O50" s="52">
        <f t="shared" si="7"/>
        <v>-4608393</v>
      </c>
      <c r="P50" s="52">
        <f t="shared" si="7"/>
        <v>2258246</v>
      </c>
      <c r="Q50" s="52">
        <f t="shared" si="7"/>
        <v>-1353069</v>
      </c>
      <c r="R50" s="52">
        <f t="shared" si="7"/>
        <v>-3703216</v>
      </c>
      <c r="S50" s="52">
        <f t="shared" si="7"/>
        <v>716423</v>
      </c>
      <c r="T50" s="52">
        <f t="shared" si="7"/>
        <v>-3206313</v>
      </c>
      <c r="U50" s="52">
        <f t="shared" si="7"/>
        <v>2135799</v>
      </c>
      <c r="V50" s="52">
        <f t="shared" si="7"/>
        <v>-354091</v>
      </c>
      <c r="W50" s="52">
        <f t="shared" si="7"/>
        <v>-45349806</v>
      </c>
      <c r="X50" s="52">
        <f t="shared" si="7"/>
        <v>-8796224</v>
      </c>
      <c r="Y50" s="52">
        <f t="shared" si="7"/>
        <v>-36553582</v>
      </c>
      <c r="Z50" s="53">
        <f>+IF(X50&lt;&gt;0,+(Y50/X50)*100,0)</f>
        <v>415.55992662306005</v>
      </c>
      <c r="AA50" s="54">
        <f>SUM(AA47:AA49)</f>
        <v>-8796224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241135737</v>
      </c>
      <c r="D7" s="18"/>
      <c r="E7" s="19">
        <v>40159023</v>
      </c>
      <c r="F7" s="20">
        <v>40159023</v>
      </c>
      <c r="G7" s="20">
        <v>448722403</v>
      </c>
      <c r="H7" s="20">
        <v>-159213572</v>
      </c>
      <c r="I7" s="20">
        <v>24150437</v>
      </c>
      <c r="J7" s="20">
        <v>313659268</v>
      </c>
      <c r="K7" s="20">
        <v>22701708</v>
      </c>
      <c r="L7" s="20">
        <v>23303721</v>
      </c>
      <c r="M7" s="20">
        <v>24381172</v>
      </c>
      <c r="N7" s="20">
        <v>70386601</v>
      </c>
      <c r="O7" s="20">
        <v>23904457</v>
      </c>
      <c r="P7" s="20">
        <v>23754813</v>
      </c>
      <c r="Q7" s="20">
        <v>20270896</v>
      </c>
      <c r="R7" s="20">
        <v>67930166</v>
      </c>
      <c r="S7" s="20">
        <v>23938586</v>
      </c>
      <c r="T7" s="20">
        <v>23037516</v>
      </c>
      <c r="U7" s="20">
        <v>-105455790</v>
      </c>
      <c r="V7" s="20">
        <v>-58479688</v>
      </c>
      <c r="W7" s="20">
        <v>393496347</v>
      </c>
      <c r="X7" s="20">
        <v>40159023</v>
      </c>
      <c r="Y7" s="20">
        <v>353337324</v>
      </c>
      <c r="Z7" s="21">
        <v>879.84541855014754</v>
      </c>
      <c r="AA7" s="22">
        <v>40159023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241135737</v>
      </c>
      <c r="D13" s="29">
        <f>SUM(D6:D12)</f>
        <v>0</v>
      </c>
      <c r="E13" s="30">
        <f t="shared" si="0"/>
        <v>40159023</v>
      </c>
      <c r="F13" s="31">
        <f t="shared" si="0"/>
        <v>40159023</v>
      </c>
      <c r="G13" s="31">
        <f t="shared" si="0"/>
        <v>448722403</v>
      </c>
      <c r="H13" s="31">
        <f t="shared" si="0"/>
        <v>-159213572</v>
      </c>
      <c r="I13" s="31">
        <f t="shared" si="0"/>
        <v>24150437</v>
      </c>
      <c r="J13" s="31">
        <f t="shared" si="0"/>
        <v>313659268</v>
      </c>
      <c r="K13" s="31">
        <f t="shared" si="0"/>
        <v>22701708</v>
      </c>
      <c r="L13" s="31">
        <f t="shared" si="0"/>
        <v>23303721</v>
      </c>
      <c r="M13" s="31">
        <f t="shared" si="0"/>
        <v>24381172</v>
      </c>
      <c r="N13" s="31">
        <f t="shared" si="0"/>
        <v>70386601</v>
      </c>
      <c r="O13" s="31">
        <f t="shared" si="0"/>
        <v>23904457</v>
      </c>
      <c r="P13" s="31">
        <f t="shared" si="0"/>
        <v>23754813</v>
      </c>
      <c r="Q13" s="31">
        <f t="shared" si="0"/>
        <v>20270896</v>
      </c>
      <c r="R13" s="31">
        <f t="shared" si="0"/>
        <v>67930166</v>
      </c>
      <c r="S13" s="31">
        <f t="shared" si="0"/>
        <v>23938586</v>
      </c>
      <c r="T13" s="31">
        <f t="shared" si="0"/>
        <v>23037516</v>
      </c>
      <c r="U13" s="31">
        <f t="shared" si="0"/>
        <v>-105455790</v>
      </c>
      <c r="V13" s="31">
        <f t="shared" si="0"/>
        <v>-58479688</v>
      </c>
      <c r="W13" s="31">
        <f t="shared" si="0"/>
        <v>393496347</v>
      </c>
      <c r="X13" s="31">
        <f t="shared" si="0"/>
        <v>40159023</v>
      </c>
      <c r="Y13" s="31">
        <f t="shared" si="0"/>
        <v>353337324</v>
      </c>
      <c r="Z13" s="32">
        <f>+IF(X13&lt;&gt;0,+(Y13/X13)*100,0)</f>
        <v>879.84541855014754</v>
      </c>
      <c r="AA13" s="33">
        <f>SUM(AA6:AA12)</f>
        <v>40159023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1581541131</v>
      </c>
      <c r="D17" s="18"/>
      <c r="E17" s="19">
        <v>124766753</v>
      </c>
      <c r="F17" s="20">
        <v>82379795</v>
      </c>
      <c r="G17" s="24">
        <v>1581938354</v>
      </c>
      <c r="H17" s="24">
        <v>1654773</v>
      </c>
      <c r="I17" s="24">
        <v>1708387</v>
      </c>
      <c r="J17" s="20">
        <v>1585301514</v>
      </c>
      <c r="K17" s="24">
        <v>4172414</v>
      </c>
      <c r="L17" s="24">
        <v>1335570</v>
      </c>
      <c r="M17" s="20">
        <v>9825785</v>
      </c>
      <c r="N17" s="24">
        <v>15333769</v>
      </c>
      <c r="O17" s="24">
        <v>89953667</v>
      </c>
      <c r="P17" s="24">
        <v>-86572484</v>
      </c>
      <c r="Q17" s="20">
        <v>425000</v>
      </c>
      <c r="R17" s="24">
        <v>3806183</v>
      </c>
      <c r="S17" s="24">
        <v>2876969</v>
      </c>
      <c r="T17" s="20"/>
      <c r="U17" s="24">
        <v>-769948</v>
      </c>
      <c r="V17" s="24">
        <v>2107021</v>
      </c>
      <c r="W17" s="24">
        <v>1606548487</v>
      </c>
      <c r="X17" s="20">
        <v>82379795</v>
      </c>
      <c r="Y17" s="24">
        <v>1524168692</v>
      </c>
      <c r="Z17" s="25">
        <v>1850.1729604935288</v>
      </c>
      <c r="AA17" s="26">
        <v>82379795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1581541131</v>
      </c>
      <c r="D25" s="29">
        <f t="shared" ref="D25:Y25" si="1">SUM(D15:D24)</f>
        <v>0</v>
      </c>
      <c r="E25" s="35">
        <f t="shared" si="1"/>
        <v>124766753</v>
      </c>
      <c r="F25" s="36">
        <f t="shared" si="1"/>
        <v>82379795</v>
      </c>
      <c r="G25" s="36">
        <f t="shared" si="1"/>
        <v>1581938354</v>
      </c>
      <c r="H25" s="36">
        <f t="shared" si="1"/>
        <v>1654773</v>
      </c>
      <c r="I25" s="36">
        <f t="shared" si="1"/>
        <v>1708387</v>
      </c>
      <c r="J25" s="36">
        <f t="shared" si="1"/>
        <v>1585301514</v>
      </c>
      <c r="K25" s="36">
        <f t="shared" si="1"/>
        <v>4172414</v>
      </c>
      <c r="L25" s="36">
        <f t="shared" si="1"/>
        <v>1335570</v>
      </c>
      <c r="M25" s="36">
        <f t="shared" si="1"/>
        <v>9825785</v>
      </c>
      <c r="N25" s="36">
        <f t="shared" si="1"/>
        <v>15333769</v>
      </c>
      <c r="O25" s="36">
        <f t="shared" si="1"/>
        <v>89953667</v>
      </c>
      <c r="P25" s="36">
        <f t="shared" si="1"/>
        <v>-86572484</v>
      </c>
      <c r="Q25" s="36">
        <f t="shared" si="1"/>
        <v>425000</v>
      </c>
      <c r="R25" s="36">
        <f t="shared" si="1"/>
        <v>3806183</v>
      </c>
      <c r="S25" s="36">
        <f t="shared" si="1"/>
        <v>2876969</v>
      </c>
      <c r="T25" s="36">
        <f t="shared" si="1"/>
        <v>0</v>
      </c>
      <c r="U25" s="36">
        <f t="shared" si="1"/>
        <v>-769948</v>
      </c>
      <c r="V25" s="36">
        <f t="shared" si="1"/>
        <v>2107021</v>
      </c>
      <c r="W25" s="36">
        <f t="shared" si="1"/>
        <v>1606548487</v>
      </c>
      <c r="X25" s="36">
        <f t="shared" si="1"/>
        <v>82379795</v>
      </c>
      <c r="Y25" s="36">
        <f t="shared" si="1"/>
        <v>1524168692</v>
      </c>
      <c r="Z25" s="37">
        <f>+IF(X25&lt;&gt;0,+(Y25/X25)*100,0)</f>
        <v>1850.1729604935288</v>
      </c>
      <c r="AA25" s="38">
        <f>SUM(AA15:AA24)</f>
        <v>82379795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1822676868</v>
      </c>
      <c r="D26" s="29">
        <f>+D13+D25</f>
        <v>0</v>
      </c>
      <c r="E26" s="30">
        <f t="shared" si="2"/>
        <v>164925776</v>
      </c>
      <c r="F26" s="31">
        <f t="shared" si="2"/>
        <v>122538818</v>
      </c>
      <c r="G26" s="31">
        <f t="shared" si="2"/>
        <v>2030660757</v>
      </c>
      <c r="H26" s="31">
        <f t="shared" si="2"/>
        <v>-157558799</v>
      </c>
      <c r="I26" s="31">
        <f t="shared" si="2"/>
        <v>25858824</v>
      </c>
      <c r="J26" s="31">
        <f t="shared" si="2"/>
        <v>1898960782</v>
      </c>
      <c r="K26" s="31">
        <f t="shared" si="2"/>
        <v>26874122</v>
      </c>
      <c r="L26" s="31">
        <f t="shared" si="2"/>
        <v>24639291</v>
      </c>
      <c r="M26" s="31">
        <f t="shared" si="2"/>
        <v>34206957</v>
      </c>
      <c r="N26" s="31">
        <f t="shared" si="2"/>
        <v>85720370</v>
      </c>
      <c r="O26" s="31">
        <f t="shared" si="2"/>
        <v>113858124</v>
      </c>
      <c r="P26" s="31">
        <f t="shared" si="2"/>
        <v>-62817671</v>
      </c>
      <c r="Q26" s="31">
        <f t="shared" si="2"/>
        <v>20695896</v>
      </c>
      <c r="R26" s="31">
        <f t="shared" si="2"/>
        <v>71736349</v>
      </c>
      <c r="S26" s="31">
        <f t="shared" si="2"/>
        <v>26815555</v>
      </c>
      <c r="T26" s="31">
        <f t="shared" si="2"/>
        <v>23037516</v>
      </c>
      <c r="U26" s="31">
        <f t="shared" si="2"/>
        <v>-106225738</v>
      </c>
      <c r="V26" s="31">
        <f t="shared" si="2"/>
        <v>-56372667</v>
      </c>
      <c r="W26" s="31">
        <f t="shared" si="2"/>
        <v>2000044834</v>
      </c>
      <c r="X26" s="31">
        <f t="shared" si="2"/>
        <v>122538818</v>
      </c>
      <c r="Y26" s="31">
        <f t="shared" si="2"/>
        <v>1877506016</v>
      </c>
      <c r="Z26" s="32">
        <f>+IF(X26&lt;&gt;0,+(Y26/X26)*100,0)</f>
        <v>1532.1724549358719</v>
      </c>
      <c r="AA26" s="33">
        <f>+AA13+AA25</f>
        <v>122538818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135437884</v>
      </c>
      <c r="D35" s="18"/>
      <c r="E35" s="19"/>
      <c r="F35" s="20"/>
      <c r="G35" s="20">
        <v>139907441</v>
      </c>
      <c r="H35" s="20">
        <v>35711</v>
      </c>
      <c r="I35" s="20">
        <v>2234256</v>
      </c>
      <c r="J35" s="20">
        <v>142177408</v>
      </c>
      <c r="K35" s="20">
        <v>2029529</v>
      </c>
      <c r="L35" s="20">
        <v>2133638</v>
      </c>
      <c r="M35" s="20">
        <v>2254816</v>
      </c>
      <c r="N35" s="20">
        <v>6417983</v>
      </c>
      <c r="O35" s="20">
        <v>2159224</v>
      </c>
      <c r="P35" s="20">
        <v>2133941</v>
      </c>
      <c r="Q35" s="20">
        <v>1617659</v>
      </c>
      <c r="R35" s="20">
        <v>5910824</v>
      </c>
      <c r="S35" s="20">
        <v>2181168</v>
      </c>
      <c r="T35" s="20">
        <v>2061508</v>
      </c>
      <c r="U35" s="20">
        <v>-11478635</v>
      </c>
      <c r="V35" s="20">
        <v>-7235959</v>
      </c>
      <c r="W35" s="20">
        <v>147270256</v>
      </c>
      <c r="X35" s="20"/>
      <c r="Y35" s="20">
        <v>147270256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135437884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139907441</v>
      </c>
      <c r="H37" s="31">
        <f t="shared" si="3"/>
        <v>35711</v>
      </c>
      <c r="I37" s="31">
        <f t="shared" si="3"/>
        <v>2234256</v>
      </c>
      <c r="J37" s="31">
        <f t="shared" si="3"/>
        <v>142177408</v>
      </c>
      <c r="K37" s="31">
        <f t="shared" si="3"/>
        <v>2029529</v>
      </c>
      <c r="L37" s="31">
        <f t="shared" si="3"/>
        <v>2133638</v>
      </c>
      <c r="M37" s="31">
        <f t="shared" si="3"/>
        <v>2254816</v>
      </c>
      <c r="N37" s="31">
        <f t="shared" si="3"/>
        <v>6417983</v>
      </c>
      <c r="O37" s="31">
        <f t="shared" si="3"/>
        <v>2159224</v>
      </c>
      <c r="P37" s="31">
        <f t="shared" si="3"/>
        <v>2133941</v>
      </c>
      <c r="Q37" s="31">
        <f t="shared" si="3"/>
        <v>1617659</v>
      </c>
      <c r="R37" s="31">
        <f t="shared" si="3"/>
        <v>5910824</v>
      </c>
      <c r="S37" s="31">
        <f t="shared" si="3"/>
        <v>2181168</v>
      </c>
      <c r="T37" s="31">
        <f t="shared" si="3"/>
        <v>2061508</v>
      </c>
      <c r="U37" s="31">
        <f t="shared" si="3"/>
        <v>-11478635</v>
      </c>
      <c r="V37" s="31">
        <f t="shared" si="3"/>
        <v>-7235959</v>
      </c>
      <c r="W37" s="31">
        <f t="shared" si="3"/>
        <v>147270256</v>
      </c>
      <c r="X37" s="31">
        <f t="shared" si="3"/>
        <v>0</v>
      </c>
      <c r="Y37" s="31">
        <f t="shared" si="3"/>
        <v>147270256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135437884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139907441</v>
      </c>
      <c r="H44" s="31">
        <f t="shared" si="5"/>
        <v>35711</v>
      </c>
      <c r="I44" s="31">
        <f t="shared" si="5"/>
        <v>2234256</v>
      </c>
      <c r="J44" s="31">
        <f t="shared" si="5"/>
        <v>142177408</v>
      </c>
      <c r="K44" s="31">
        <f t="shared" si="5"/>
        <v>2029529</v>
      </c>
      <c r="L44" s="31">
        <f t="shared" si="5"/>
        <v>2133638</v>
      </c>
      <c r="M44" s="31">
        <f t="shared" si="5"/>
        <v>2254816</v>
      </c>
      <c r="N44" s="31">
        <f t="shared" si="5"/>
        <v>6417983</v>
      </c>
      <c r="O44" s="31">
        <f t="shared" si="5"/>
        <v>2159224</v>
      </c>
      <c r="P44" s="31">
        <f t="shared" si="5"/>
        <v>2133941</v>
      </c>
      <c r="Q44" s="31">
        <f t="shared" si="5"/>
        <v>1617659</v>
      </c>
      <c r="R44" s="31">
        <f t="shared" si="5"/>
        <v>5910824</v>
      </c>
      <c r="S44" s="31">
        <f t="shared" si="5"/>
        <v>2181168</v>
      </c>
      <c r="T44" s="31">
        <f t="shared" si="5"/>
        <v>2061508</v>
      </c>
      <c r="U44" s="31">
        <f t="shared" si="5"/>
        <v>-11478635</v>
      </c>
      <c r="V44" s="31">
        <f t="shared" si="5"/>
        <v>-7235959</v>
      </c>
      <c r="W44" s="31">
        <f t="shared" si="5"/>
        <v>147270256</v>
      </c>
      <c r="X44" s="31">
        <f t="shared" si="5"/>
        <v>0</v>
      </c>
      <c r="Y44" s="31">
        <f t="shared" si="5"/>
        <v>147270256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1687238984</v>
      </c>
      <c r="D45" s="42">
        <f t="shared" si="6"/>
        <v>0</v>
      </c>
      <c r="E45" s="43">
        <f t="shared" si="6"/>
        <v>164925776</v>
      </c>
      <c r="F45" s="44">
        <f t="shared" si="6"/>
        <v>122538818</v>
      </c>
      <c r="G45" s="44">
        <f t="shared" si="6"/>
        <v>1890753316</v>
      </c>
      <c r="H45" s="44">
        <f t="shared" si="6"/>
        <v>-157594510</v>
      </c>
      <c r="I45" s="44">
        <f t="shared" si="6"/>
        <v>23624568</v>
      </c>
      <c r="J45" s="44">
        <f t="shared" si="6"/>
        <v>1756783374</v>
      </c>
      <c r="K45" s="44">
        <f t="shared" si="6"/>
        <v>24844593</v>
      </c>
      <c r="L45" s="44">
        <f t="shared" si="6"/>
        <v>22505653</v>
      </c>
      <c r="M45" s="44">
        <f t="shared" si="6"/>
        <v>31952141</v>
      </c>
      <c r="N45" s="44">
        <f t="shared" si="6"/>
        <v>79302387</v>
      </c>
      <c r="O45" s="44">
        <f t="shared" si="6"/>
        <v>111698900</v>
      </c>
      <c r="P45" s="44">
        <f t="shared" si="6"/>
        <v>-64951612</v>
      </c>
      <c r="Q45" s="44">
        <f t="shared" si="6"/>
        <v>19078237</v>
      </c>
      <c r="R45" s="44">
        <f t="shared" si="6"/>
        <v>65825525</v>
      </c>
      <c r="S45" s="44">
        <f t="shared" si="6"/>
        <v>24634387</v>
      </c>
      <c r="T45" s="44">
        <f t="shared" si="6"/>
        <v>20976008</v>
      </c>
      <c r="U45" s="44">
        <f t="shared" si="6"/>
        <v>-94747103</v>
      </c>
      <c r="V45" s="44">
        <f t="shared" si="6"/>
        <v>-49136708</v>
      </c>
      <c r="W45" s="44">
        <f t="shared" si="6"/>
        <v>1852774578</v>
      </c>
      <c r="X45" s="44">
        <f t="shared" si="6"/>
        <v>122538818</v>
      </c>
      <c r="Y45" s="44">
        <f t="shared" si="6"/>
        <v>1730235760</v>
      </c>
      <c r="Z45" s="45">
        <f>+IF(X45&lt;&gt;0,+(Y45/X45)*100,0)</f>
        <v>1411.9899214304482</v>
      </c>
      <c r="AA45" s="46">
        <f>+AA26-AA44</f>
        <v>122538818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-519758582</v>
      </c>
      <c r="D47" s="18"/>
      <c r="E47" s="19"/>
      <c r="F47" s="20"/>
      <c r="G47" s="20">
        <v>-498698343</v>
      </c>
      <c r="H47" s="20">
        <v>-90848769</v>
      </c>
      <c r="I47" s="20">
        <v>21719127</v>
      </c>
      <c r="J47" s="20">
        <v>-567827985</v>
      </c>
      <c r="K47" s="20">
        <v>19803741</v>
      </c>
      <c r="L47" s="20">
        <v>21153717</v>
      </c>
      <c r="M47" s="20">
        <v>11912281</v>
      </c>
      <c r="N47" s="20">
        <v>52869739</v>
      </c>
      <c r="O47" s="20">
        <v>20894239</v>
      </c>
      <c r="P47" s="20">
        <v>19372909</v>
      </c>
      <c r="Q47" s="20">
        <v>19001797</v>
      </c>
      <c r="R47" s="20">
        <v>59268945</v>
      </c>
      <c r="S47" s="20">
        <v>16719697</v>
      </c>
      <c r="T47" s="20">
        <v>22031002</v>
      </c>
      <c r="U47" s="20"/>
      <c r="V47" s="20">
        <v>38750699</v>
      </c>
      <c r="W47" s="20">
        <v>-416938602</v>
      </c>
      <c r="X47" s="20"/>
      <c r="Y47" s="20">
        <v>-416938602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-519758582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-498698343</v>
      </c>
      <c r="H50" s="52">
        <f t="shared" si="7"/>
        <v>-90848769</v>
      </c>
      <c r="I50" s="52">
        <f t="shared" si="7"/>
        <v>21719127</v>
      </c>
      <c r="J50" s="52">
        <f t="shared" si="7"/>
        <v>-567827985</v>
      </c>
      <c r="K50" s="52">
        <f t="shared" si="7"/>
        <v>19803741</v>
      </c>
      <c r="L50" s="52">
        <f t="shared" si="7"/>
        <v>21153717</v>
      </c>
      <c r="M50" s="52">
        <f t="shared" si="7"/>
        <v>11912281</v>
      </c>
      <c r="N50" s="52">
        <f t="shared" si="7"/>
        <v>52869739</v>
      </c>
      <c r="O50" s="52">
        <f t="shared" si="7"/>
        <v>20894239</v>
      </c>
      <c r="P50" s="52">
        <f t="shared" si="7"/>
        <v>19372909</v>
      </c>
      <c r="Q50" s="52">
        <f t="shared" si="7"/>
        <v>19001797</v>
      </c>
      <c r="R50" s="52">
        <f t="shared" si="7"/>
        <v>59268945</v>
      </c>
      <c r="S50" s="52">
        <f t="shared" si="7"/>
        <v>16719697</v>
      </c>
      <c r="T50" s="52">
        <f t="shared" si="7"/>
        <v>22031002</v>
      </c>
      <c r="U50" s="52">
        <f t="shared" si="7"/>
        <v>0</v>
      </c>
      <c r="V50" s="52">
        <f t="shared" si="7"/>
        <v>38750699</v>
      </c>
      <c r="W50" s="52">
        <f t="shared" si="7"/>
        <v>-416938602</v>
      </c>
      <c r="X50" s="52">
        <f t="shared" si="7"/>
        <v>0</v>
      </c>
      <c r="Y50" s="52">
        <f t="shared" si="7"/>
        <v>-416938602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-20900254</v>
      </c>
      <c r="N6" s="20">
        <v>-20900254</v>
      </c>
      <c r="O6" s="20">
        <v>-2305815</v>
      </c>
      <c r="P6" s="20">
        <v>1818443</v>
      </c>
      <c r="Q6" s="20"/>
      <c r="R6" s="20">
        <v>-487372</v>
      </c>
      <c r="S6" s="20">
        <v>675622</v>
      </c>
      <c r="T6" s="20"/>
      <c r="U6" s="20"/>
      <c r="V6" s="20">
        <v>675622</v>
      </c>
      <c r="W6" s="20">
        <v>-20712004</v>
      </c>
      <c r="X6" s="20"/>
      <c r="Y6" s="20">
        <v>-20712004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57215847</v>
      </c>
      <c r="F7" s="20">
        <v>57215847</v>
      </c>
      <c r="G7" s="20"/>
      <c r="H7" s="20"/>
      <c r="I7" s="20"/>
      <c r="J7" s="20"/>
      <c r="K7" s="20"/>
      <c r="L7" s="20"/>
      <c r="M7" s="20"/>
      <c r="N7" s="20"/>
      <c r="O7" s="20"/>
      <c r="P7" s="20">
        <v>69060</v>
      </c>
      <c r="Q7" s="20"/>
      <c r="R7" s="20">
        <v>69060</v>
      </c>
      <c r="S7" s="20"/>
      <c r="T7" s="20"/>
      <c r="U7" s="20"/>
      <c r="V7" s="20"/>
      <c r="W7" s="20">
        <v>69060</v>
      </c>
      <c r="X7" s="20">
        <v>57215847</v>
      </c>
      <c r="Y7" s="20">
        <v>-57146787</v>
      </c>
      <c r="Z7" s="21">
        <v>-99.87929917388098</v>
      </c>
      <c r="AA7" s="22">
        <v>57215847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57215847</v>
      </c>
      <c r="F13" s="31">
        <f t="shared" si="0"/>
        <v>57215847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-20900254</v>
      </c>
      <c r="N13" s="31">
        <f t="shared" si="0"/>
        <v>-20900254</v>
      </c>
      <c r="O13" s="31">
        <f t="shared" si="0"/>
        <v>-2305815</v>
      </c>
      <c r="P13" s="31">
        <f t="shared" si="0"/>
        <v>1887503</v>
      </c>
      <c r="Q13" s="31">
        <f t="shared" si="0"/>
        <v>0</v>
      </c>
      <c r="R13" s="31">
        <f t="shared" si="0"/>
        <v>-418312</v>
      </c>
      <c r="S13" s="31">
        <f t="shared" si="0"/>
        <v>675622</v>
      </c>
      <c r="T13" s="31">
        <f t="shared" si="0"/>
        <v>0</v>
      </c>
      <c r="U13" s="31">
        <f t="shared" si="0"/>
        <v>0</v>
      </c>
      <c r="V13" s="31">
        <f t="shared" si="0"/>
        <v>675622</v>
      </c>
      <c r="W13" s="31">
        <f t="shared" si="0"/>
        <v>-20642944</v>
      </c>
      <c r="X13" s="31">
        <f t="shared" si="0"/>
        <v>57215847</v>
      </c>
      <c r="Y13" s="31">
        <f t="shared" si="0"/>
        <v>-77858791</v>
      </c>
      <c r="Z13" s="32">
        <f>+IF(X13&lt;&gt;0,+(Y13/X13)*100,0)</f>
        <v>-136.07906739543679</v>
      </c>
      <c r="AA13" s="33">
        <f>SUM(AA6:AA12)</f>
        <v>57215847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272120172</v>
      </c>
      <c r="F17" s="20">
        <v>272120172</v>
      </c>
      <c r="G17" s="24">
        <v>2637370</v>
      </c>
      <c r="H17" s="24">
        <v>1031999</v>
      </c>
      <c r="I17" s="24">
        <v>4230621</v>
      </c>
      <c r="J17" s="20">
        <v>7899990</v>
      </c>
      <c r="K17" s="24">
        <v>5945572</v>
      </c>
      <c r="L17" s="24"/>
      <c r="M17" s="20">
        <v>3239066</v>
      </c>
      <c r="N17" s="24">
        <v>9184638</v>
      </c>
      <c r="O17" s="24">
        <v>2851449</v>
      </c>
      <c r="P17" s="24">
        <v>3558249</v>
      </c>
      <c r="Q17" s="20">
        <v>2741366</v>
      </c>
      <c r="R17" s="24">
        <v>9151064</v>
      </c>
      <c r="S17" s="24"/>
      <c r="T17" s="20"/>
      <c r="U17" s="24"/>
      <c r="V17" s="24"/>
      <c r="W17" s="24">
        <v>26235692</v>
      </c>
      <c r="X17" s="20">
        <v>272120172</v>
      </c>
      <c r="Y17" s="24">
        <v>-245884480</v>
      </c>
      <c r="Z17" s="25">
        <v>-90.358784574044734</v>
      </c>
      <c r="AA17" s="26">
        <v>272120172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272120172</v>
      </c>
      <c r="F25" s="36">
        <f t="shared" si="1"/>
        <v>272120172</v>
      </c>
      <c r="G25" s="36">
        <f t="shared" si="1"/>
        <v>2637370</v>
      </c>
      <c r="H25" s="36">
        <f t="shared" si="1"/>
        <v>1031999</v>
      </c>
      <c r="I25" s="36">
        <f t="shared" si="1"/>
        <v>4230621</v>
      </c>
      <c r="J25" s="36">
        <f t="shared" si="1"/>
        <v>7899990</v>
      </c>
      <c r="K25" s="36">
        <f t="shared" si="1"/>
        <v>5945572</v>
      </c>
      <c r="L25" s="36">
        <f t="shared" si="1"/>
        <v>0</v>
      </c>
      <c r="M25" s="36">
        <f t="shared" si="1"/>
        <v>3239066</v>
      </c>
      <c r="N25" s="36">
        <f t="shared" si="1"/>
        <v>9184638</v>
      </c>
      <c r="O25" s="36">
        <f t="shared" si="1"/>
        <v>2851449</v>
      </c>
      <c r="P25" s="36">
        <f t="shared" si="1"/>
        <v>3558249</v>
      </c>
      <c r="Q25" s="36">
        <f t="shared" si="1"/>
        <v>2741366</v>
      </c>
      <c r="R25" s="36">
        <f t="shared" si="1"/>
        <v>9151064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26235692</v>
      </c>
      <c r="X25" s="36">
        <f t="shared" si="1"/>
        <v>272120172</v>
      </c>
      <c r="Y25" s="36">
        <f t="shared" si="1"/>
        <v>-245884480</v>
      </c>
      <c r="Z25" s="37">
        <f>+IF(X25&lt;&gt;0,+(Y25/X25)*100,0)</f>
        <v>-90.358784574044734</v>
      </c>
      <c r="AA25" s="38">
        <f>SUM(AA15:AA24)</f>
        <v>272120172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329336019</v>
      </c>
      <c r="F26" s="31">
        <f t="shared" si="2"/>
        <v>329336019</v>
      </c>
      <c r="G26" s="31">
        <f t="shared" si="2"/>
        <v>2637370</v>
      </c>
      <c r="H26" s="31">
        <f t="shared" si="2"/>
        <v>1031999</v>
      </c>
      <c r="I26" s="31">
        <f t="shared" si="2"/>
        <v>4230621</v>
      </c>
      <c r="J26" s="31">
        <f t="shared" si="2"/>
        <v>7899990</v>
      </c>
      <c r="K26" s="31">
        <f t="shared" si="2"/>
        <v>5945572</v>
      </c>
      <c r="L26" s="31">
        <f t="shared" si="2"/>
        <v>0</v>
      </c>
      <c r="M26" s="31">
        <f t="shared" si="2"/>
        <v>-17661188</v>
      </c>
      <c r="N26" s="31">
        <f t="shared" si="2"/>
        <v>-11715616</v>
      </c>
      <c r="O26" s="31">
        <f t="shared" si="2"/>
        <v>545634</v>
      </c>
      <c r="P26" s="31">
        <f t="shared" si="2"/>
        <v>5445752</v>
      </c>
      <c r="Q26" s="31">
        <f t="shared" si="2"/>
        <v>2741366</v>
      </c>
      <c r="R26" s="31">
        <f t="shared" si="2"/>
        <v>8732752</v>
      </c>
      <c r="S26" s="31">
        <f t="shared" si="2"/>
        <v>675622</v>
      </c>
      <c r="T26" s="31">
        <f t="shared" si="2"/>
        <v>0</v>
      </c>
      <c r="U26" s="31">
        <f t="shared" si="2"/>
        <v>0</v>
      </c>
      <c r="V26" s="31">
        <f t="shared" si="2"/>
        <v>675622</v>
      </c>
      <c r="W26" s="31">
        <f t="shared" si="2"/>
        <v>5592748</v>
      </c>
      <c r="X26" s="31">
        <f t="shared" si="2"/>
        <v>329336019</v>
      </c>
      <c r="Y26" s="31">
        <f t="shared" si="2"/>
        <v>-323743271</v>
      </c>
      <c r="Z26" s="32">
        <f>+IF(X26&lt;&gt;0,+(Y26/X26)*100,0)</f>
        <v>-98.301811014482439</v>
      </c>
      <c r="AA26" s="33">
        <f>+AA13+AA25</f>
        <v>329336019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12811146</v>
      </c>
      <c r="P32" s="20">
        <v>-11723174</v>
      </c>
      <c r="Q32" s="20"/>
      <c r="R32" s="20">
        <v>1087972</v>
      </c>
      <c r="S32" s="20"/>
      <c r="T32" s="20"/>
      <c r="U32" s="20"/>
      <c r="V32" s="20"/>
      <c r="W32" s="20">
        <v>1087972</v>
      </c>
      <c r="X32" s="20"/>
      <c r="Y32" s="20">
        <v>1087972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12811146</v>
      </c>
      <c r="P37" s="31">
        <f t="shared" si="3"/>
        <v>-11723174</v>
      </c>
      <c r="Q37" s="31">
        <f t="shared" si="3"/>
        <v>0</v>
      </c>
      <c r="R37" s="31">
        <f t="shared" si="3"/>
        <v>1087972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1087972</v>
      </c>
      <c r="X37" s="31">
        <f t="shared" si="3"/>
        <v>0</v>
      </c>
      <c r="Y37" s="31">
        <f t="shared" si="3"/>
        <v>1087972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12811146</v>
      </c>
      <c r="P44" s="31">
        <f t="shared" si="5"/>
        <v>-11723174</v>
      </c>
      <c r="Q44" s="31">
        <f t="shared" si="5"/>
        <v>0</v>
      </c>
      <c r="R44" s="31">
        <f t="shared" si="5"/>
        <v>1087972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1087972</v>
      </c>
      <c r="X44" s="31">
        <f t="shared" si="5"/>
        <v>0</v>
      </c>
      <c r="Y44" s="31">
        <f t="shared" si="5"/>
        <v>1087972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329336019</v>
      </c>
      <c r="F45" s="44">
        <f t="shared" si="6"/>
        <v>329336019</v>
      </c>
      <c r="G45" s="44">
        <f t="shared" si="6"/>
        <v>2637370</v>
      </c>
      <c r="H45" s="44">
        <f t="shared" si="6"/>
        <v>1031999</v>
      </c>
      <c r="I45" s="44">
        <f t="shared" si="6"/>
        <v>4230621</v>
      </c>
      <c r="J45" s="44">
        <f t="shared" si="6"/>
        <v>7899990</v>
      </c>
      <c r="K45" s="44">
        <f t="shared" si="6"/>
        <v>5945572</v>
      </c>
      <c r="L45" s="44">
        <f t="shared" si="6"/>
        <v>0</v>
      </c>
      <c r="M45" s="44">
        <f t="shared" si="6"/>
        <v>-17661188</v>
      </c>
      <c r="N45" s="44">
        <f t="shared" si="6"/>
        <v>-11715616</v>
      </c>
      <c r="O45" s="44">
        <f t="shared" si="6"/>
        <v>-12265512</v>
      </c>
      <c r="P45" s="44">
        <f t="shared" si="6"/>
        <v>17168926</v>
      </c>
      <c r="Q45" s="44">
        <f t="shared" si="6"/>
        <v>2741366</v>
      </c>
      <c r="R45" s="44">
        <f t="shared" si="6"/>
        <v>7644780</v>
      </c>
      <c r="S45" s="44">
        <f t="shared" si="6"/>
        <v>675622</v>
      </c>
      <c r="T45" s="44">
        <f t="shared" si="6"/>
        <v>0</v>
      </c>
      <c r="U45" s="44">
        <f t="shared" si="6"/>
        <v>0</v>
      </c>
      <c r="V45" s="44">
        <f t="shared" si="6"/>
        <v>675622</v>
      </c>
      <c r="W45" s="44">
        <f t="shared" si="6"/>
        <v>4504776</v>
      </c>
      <c r="X45" s="44">
        <f t="shared" si="6"/>
        <v>329336019</v>
      </c>
      <c r="Y45" s="44">
        <f t="shared" si="6"/>
        <v>-324831243</v>
      </c>
      <c r="Z45" s="45">
        <f>+IF(X45&lt;&gt;0,+(Y45/X45)*100,0)</f>
        <v>-98.632164190944451</v>
      </c>
      <c r="AA45" s="46">
        <f>+AA26-AA44</f>
        <v>329336019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45760929</v>
      </c>
      <c r="D6" s="18"/>
      <c r="E6" s="19">
        <v>-74654613</v>
      </c>
      <c r="F6" s="20">
        <v>-10879563</v>
      </c>
      <c r="G6" s="20">
        <v>36462538</v>
      </c>
      <c r="H6" s="20">
        <v>20979072</v>
      </c>
      <c r="I6" s="20">
        <v>-8822663</v>
      </c>
      <c r="J6" s="20">
        <v>48618947</v>
      </c>
      <c r="K6" s="20">
        <v>-2650225</v>
      </c>
      <c r="L6" s="20">
        <v>-3932223</v>
      </c>
      <c r="M6" s="20">
        <v>-3272175</v>
      </c>
      <c r="N6" s="20">
        <v>-9854623</v>
      </c>
      <c r="O6" s="20">
        <v>21118936</v>
      </c>
      <c r="P6" s="20">
        <v>-2924352</v>
      </c>
      <c r="Q6" s="20">
        <v>13342675</v>
      </c>
      <c r="R6" s="20">
        <v>31537259</v>
      </c>
      <c r="S6" s="20">
        <v>-1185959</v>
      </c>
      <c r="T6" s="20">
        <v>-3864499</v>
      </c>
      <c r="U6" s="20">
        <v>-4381148</v>
      </c>
      <c r="V6" s="20">
        <v>-9431606</v>
      </c>
      <c r="W6" s="20">
        <v>60869977</v>
      </c>
      <c r="X6" s="20">
        <v>-10879563</v>
      </c>
      <c r="Y6" s="20">
        <v>71749540</v>
      </c>
      <c r="Z6" s="21">
        <v>-659.48917249709393</v>
      </c>
      <c r="AA6" s="22">
        <v>-10879563</v>
      </c>
    </row>
    <row r="7" spans="1:27" x14ac:dyDescent="0.25">
      <c r="A7" s="23" t="s">
        <v>35</v>
      </c>
      <c r="B7" s="17" t="s">
        <v>32</v>
      </c>
      <c r="C7" s="18">
        <v>53706774</v>
      </c>
      <c r="D7" s="18"/>
      <c r="E7" s="19">
        <v>39202868</v>
      </c>
      <c r="F7" s="20">
        <v>22148052</v>
      </c>
      <c r="G7" s="20">
        <v>56840760</v>
      </c>
      <c r="H7" s="20">
        <v>3956204</v>
      </c>
      <c r="I7" s="20">
        <v>667054</v>
      </c>
      <c r="J7" s="20">
        <v>61464018</v>
      </c>
      <c r="K7" s="20">
        <v>3772635</v>
      </c>
      <c r="L7" s="20">
        <v>3833179</v>
      </c>
      <c r="M7" s="20">
        <v>819372</v>
      </c>
      <c r="N7" s="20">
        <v>8425186</v>
      </c>
      <c r="O7" s="20">
        <v>2256165</v>
      </c>
      <c r="P7" s="20">
        <v>7823451</v>
      </c>
      <c r="Q7" s="20">
        <v>2715819</v>
      </c>
      <c r="R7" s="20">
        <v>12795435</v>
      </c>
      <c r="S7" s="20">
        <v>3537340</v>
      </c>
      <c r="T7" s="20">
        <v>3463902</v>
      </c>
      <c r="U7" s="20">
        <v>-28071123</v>
      </c>
      <c r="V7" s="20">
        <v>-21069881</v>
      </c>
      <c r="W7" s="20">
        <v>61614758</v>
      </c>
      <c r="X7" s="20">
        <v>22148052</v>
      </c>
      <c r="Y7" s="20">
        <v>39466706</v>
      </c>
      <c r="Z7" s="21">
        <v>178.19493109371425</v>
      </c>
      <c r="AA7" s="22">
        <v>22148052</v>
      </c>
    </row>
    <row r="8" spans="1:27" x14ac:dyDescent="0.25">
      <c r="A8" s="23" t="s">
        <v>36</v>
      </c>
      <c r="B8" s="17" t="s">
        <v>32</v>
      </c>
      <c r="C8" s="18">
        <v>692963</v>
      </c>
      <c r="D8" s="18"/>
      <c r="E8" s="19"/>
      <c r="F8" s="20"/>
      <c r="G8" s="20">
        <v>692962</v>
      </c>
      <c r="H8" s="20"/>
      <c r="I8" s="20"/>
      <c r="J8" s="20">
        <v>692962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692962</v>
      </c>
      <c r="X8" s="20"/>
      <c r="Y8" s="20">
        <v>692962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-515011</v>
      </c>
      <c r="D10" s="18"/>
      <c r="E10" s="19">
        <v>-348554</v>
      </c>
      <c r="F10" s="20">
        <v>-4978542</v>
      </c>
      <c r="G10" s="20">
        <v>-515010</v>
      </c>
      <c r="H10" s="20"/>
      <c r="I10" s="20"/>
      <c r="J10" s="20">
        <v>-515010</v>
      </c>
      <c r="K10" s="20"/>
      <c r="L10" s="20"/>
      <c r="M10" s="20"/>
      <c r="N10" s="20"/>
      <c r="O10" s="20"/>
      <c r="P10" s="20"/>
      <c r="Q10" s="20"/>
      <c r="R10" s="20"/>
      <c r="S10" s="20">
        <v>-96867</v>
      </c>
      <c r="T10" s="20">
        <v>-85928</v>
      </c>
      <c r="U10" s="20">
        <v>-120363</v>
      </c>
      <c r="V10" s="20">
        <v>-303158</v>
      </c>
      <c r="W10" s="20">
        <v>-818168</v>
      </c>
      <c r="X10" s="20">
        <v>-4978542</v>
      </c>
      <c r="Y10" s="20">
        <v>4160374</v>
      </c>
      <c r="Z10" s="21">
        <v>-83.566112327665408</v>
      </c>
      <c r="AA10" s="22">
        <v>-4978542</v>
      </c>
    </row>
    <row r="11" spans="1:27" x14ac:dyDescent="0.25">
      <c r="A11" s="23" t="s">
        <v>39</v>
      </c>
      <c r="B11" s="17" t="s">
        <v>32</v>
      </c>
      <c r="C11" s="18">
        <v>24221381</v>
      </c>
      <c r="D11" s="18"/>
      <c r="E11" s="19">
        <v>15283025</v>
      </c>
      <c r="F11" s="20">
        <v>15283025</v>
      </c>
      <c r="G11" s="24">
        <v>24231764</v>
      </c>
      <c r="H11" s="24">
        <v>713629</v>
      </c>
      <c r="I11" s="24">
        <v>964700</v>
      </c>
      <c r="J11" s="20">
        <v>25910093</v>
      </c>
      <c r="K11" s="24">
        <v>913897</v>
      </c>
      <c r="L11" s="24">
        <v>227531</v>
      </c>
      <c r="M11" s="20">
        <v>828981</v>
      </c>
      <c r="N11" s="24">
        <v>1970409</v>
      </c>
      <c r="O11" s="24">
        <v>235799</v>
      </c>
      <c r="P11" s="24">
        <v>97752</v>
      </c>
      <c r="Q11" s="20">
        <v>131746</v>
      </c>
      <c r="R11" s="24">
        <v>465297</v>
      </c>
      <c r="S11" s="24">
        <v>177528</v>
      </c>
      <c r="T11" s="20">
        <v>653157</v>
      </c>
      <c r="U11" s="24">
        <v>722022</v>
      </c>
      <c r="V11" s="24">
        <v>1552707</v>
      </c>
      <c r="W11" s="24">
        <v>29898506</v>
      </c>
      <c r="X11" s="20">
        <v>15283025</v>
      </c>
      <c r="Y11" s="24">
        <v>14615481</v>
      </c>
      <c r="Z11" s="25">
        <v>95.632121258716779</v>
      </c>
      <c r="AA11" s="26">
        <v>15283025</v>
      </c>
    </row>
    <row r="12" spans="1:27" x14ac:dyDescent="0.25">
      <c r="A12" s="23" t="s">
        <v>40</v>
      </c>
      <c r="B12" s="17" t="s">
        <v>32</v>
      </c>
      <c r="C12" s="18">
        <v>-111527</v>
      </c>
      <c r="D12" s="18"/>
      <c r="E12" s="19">
        <v>-105457</v>
      </c>
      <c r="F12" s="20">
        <v>-105457</v>
      </c>
      <c r="G12" s="20">
        <v>-111527</v>
      </c>
      <c r="H12" s="20"/>
      <c r="I12" s="20"/>
      <c r="J12" s="20">
        <v>-111527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-111527</v>
      </c>
      <c r="X12" s="20">
        <v>-105457</v>
      </c>
      <c r="Y12" s="20">
        <v>-6070</v>
      </c>
      <c r="Z12" s="21">
        <v>5.7559005092122852</v>
      </c>
      <c r="AA12" s="22">
        <v>-105457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123755509</v>
      </c>
      <c r="D13" s="29">
        <f>SUM(D6:D12)</f>
        <v>0</v>
      </c>
      <c r="E13" s="30">
        <f t="shared" si="0"/>
        <v>-20622731</v>
      </c>
      <c r="F13" s="31">
        <f t="shared" si="0"/>
        <v>21467515</v>
      </c>
      <c r="G13" s="31">
        <f t="shared" si="0"/>
        <v>117601487</v>
      </c>
      <c r="H13" s="31">
        <f t="shared" si="0"/>
        <v>25648905</v>
      </c>
      <c r="I13" s="31">
        <f t="shared" si="0"/>
        <v>-7190909</v>
      </c>
      <c r="J13" s="31">
        <f t="shared" si="0"/>
        <v>136059483</v>
      </c>
      <c r="K13" s="31">
        <f t="shared" si="0"/>
        <v>2036307</v>
      </c>
      <c r="L13" s="31">
        <f t="shared" si="0"/>
        <v>128487</v>
      </c>
      <c r="M13" s="31">
        <f t="shared" si="0"/>
        <v>-1623822</v>
      </c>
      <c r="N13" s="31">
        <f t="shared" si="0"/>
        <v>540972</v>
      </c>
      <c r="O13" s="31">
        <f t="shared" si="0"/>
        <v>23610900</v>
      </c>
      <c r="P13" s="31">
        <f t="shared" si="0"/>
        <v>4996851</v>
      </c>
      <c r="Q13" s="31">
        <f t="shared" si="0"/>
        <v>16190240</v>
      </c>
      <c r="R13" s="31">
        <f t="shared" si="0"/>
        <v>44797991</v>
      </c>
      <c r="S13" s="31">
        <f t="shared" si="0"/>
        <v>2432042</v>
      </c>
      <c r="T13" s="31">
        <f t="shared" si="0"/>
        <v>166632</v>
      </c>
      <c r="U13" s="31">
        <f t="shared" si="0"/>
        <v>-31850612</v>
      </c>
      <c r="V13" s="31">
        <f t="shared" si="0"/>
        <v>-29251938</v>
      </c>
      <c r="W13" s="31">
        <f t="shared" si="0"/>
        <v>152146508</v>
      </c>
      <c r="X13" s="31">
        <f t="shared" si="0"/>
        <v>21467515</v>
      </c>
      <c r="Y13" s="31">
        <f t="shared" si="0"/>
        <v>130678993</v>
      </c>
      <c r="Z13" s="32">
        <f>+IF(X13&lt;&gt;0,+(Y13/X13)*100,0)</f>
        <v>608.72901684242447</v>
      </c>
      <c r="AA13" s="33">
        <f>SUM(AA6:AA12)</f>
        <v>21467515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437499265</v>
      </c>
      <c r="D17" s="18"/>
      <c r="E17" s="19">
        <v>548108885</v>
      </c>
      <c r="F17" s="20">
        <v>481783807</v>
      </c>
      <c r="G17" s="24">
        <v>434957341</v>
      </c>
      <c r="H17" s="24">
        <v>4173392</v>
      </c>
      <c r="I17" s="24">
        <v>4890698</v>
      </c>
      <c r="J17" s="20">
        <v>444021431</v>
      </c>
      <c r="K17" s="24">
        <v>3593127</v>
      </c>
      <c r="L17" s="24">
        <v>-1206625</v>
      </c>
      <c r="M17" s="20">
        <v>3812585</v>
      </c>
      <c r="N17" s="24">
        <v>6199087</v>
      </c>
      <c r="O17" s="24">
        <v>-127823</v>
      </c>
      <c r="P17" s="24">
        <v>-1388089</v>
      </c>
      <c r="Q17" s="20">
        <v>-1536791</v>
      </c>
      <c r="R17" s="24">
        <v>-3052703</v>
      </c>
      <c r="S17" s="24">
        <v>-1487237</v>
      </c>
      <c r="T17" s="20">
        <v>1436137</v>
      </c>
      <c r="U17" s="24">
        <v>1158135</v>
      </c>
      <c r="V17" s="24">
        <v>1107035</v>
      </c>
      <c r="W17" s="24">
        <v>448274850</v>
      </c>
      <c r="X17" s="20">
        <v>481783807</v>
      </c>
      <c r="Y17" s="24">
        <v>-33508957</v>
      </c>
      <c r="Z17" s="25">
        <v>-6.955185399163903</v>
      </c>
      <c r="AA17" s="26">
        <v>481783807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437499265</v>
      </c>
      <c r="D25" s="29">
        <f t="shared" ref="D25:Y25" si="1">SUM(D15:D24)</f>
        <v>0</v>
      </c>
      <c r="E25" s="35">
        <f t="shared" si="1"/>
        <v>548108885</v>
      </c>
      <c r="F25" s="36">
        <f t="shared" si="1"/>
        <v>481783807</v>
      </c>
      <c r="G25" s="36">
        <f t="shared" si="1"/>
        <v>434957341</v>
      </c>
      <c r="H25" s="36">
        <f t="shared" si="1"/>
        <v>4173392</v>
      </c>
      <c r="I25" s="36">
        <f t="shared" si="1"/>
        <v>4890698</v>
      </c>
      <c r="J25" s="36">
        <f t="shared" si="1"/>
        <v>444021431</v>
      </c>
      <c r="K25" s="36">
        <f t="shared" si="1"/>
        <v>3593127</v>
      </c>
      <c r="L25" s="36">
        <f t="shared" si="1"/>
        <v>-1206625</v>
      </c>
      <c r="M25" s="36">
        <f t="shared" si="1"/>
        <v>3812585</v>
      </c>
      <c r="N25" s="36">
        <f t="shared" si="1"/>
        <v>6199087</v>
      </c>
      <c r="O25" s="36">
        <f t="shared" si="1"/>
        <v>-127823</v>
      </c>
      <c r="P25" s="36">
        <f t="shared" si="1"/>
        <v>-1388089</v>
      </c>
      <c r="Q25" s="36">
        <f t="shared" si="1"/>
        <v>-1536791</v>
      </c>
      <c r="R25" s="36">
        <f t="shared" si="1"/>
        <v>-3052703</v>
      </c>
      <c r="S25" s="36">
        <f t="shared" si="1"/>
        <v>-1487237</v>
      </c>
      <c r="T25" s="36">
        <f t="shared" si="1"/>
        <v>1436137</v>
      </c>
      <c r="U25" s="36">
        <f t="shared" si="1"/>
        <v>1158135</v>
      </c>
      <c r="V25" s="36">
        <f t="shared" si="1"/>
        <v>1107035</v>
      </c>
      <c r="W25" s="36">
        <f t="shared" si="1"/>
        <v>448274850</v>
      </c>
      <c r="X25" s="36">
        <f t="shared" si="1"/>
        <v>481783807</v>
      </c>
      <c r="Y25" s="36">
        <f t="shared" si="1"/>
        <v>-33508957</v>
      </c>
      <c r="Z25" s="37">
        <f>+IF(X25&lt;&gt;0,+(Y25/X25)*100,0)</f>
        <v>-6.955185399163903</v>
      </c>
      <c r="AA25" s="38">
        <f>SUM(AA15:AA24)</f>
        <v>481783807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561254774</v>
      </c>
      <c r="D26" s="29">
        <f>+D13+D25</f>
        <v>0</v>
      </c>
      <c r="E26" s="30">
        <f t="shared" si="2"/>
        <v>527486154</v>
      </c>
      <c r="F26" s="31">
        <f t="shared" si="2"/>
        <v>503251322</v>
      </c>
      <c r="G26" s="31">
        <f t="shared" si="2"/>
        <v>552558828</v>
      </c>
      <c r="H26" s="31">
        <f t="shared" si="2"/>
        <v>29822297</v>
      </c>
      <c r="I26" s="31">
        <f t="shared" si="2"/>
        <v>-2300211</v>
      </c>
      <c r="J26" s="31">
        <f t="shared" si="2"/>
        <v>580080914</v>
      </c>
      <c r="K26" s="31">
        <f t="shared" si="2"/>
        <v>5629434</v>
      </c>
      <c r="L26" s="31">
        <f t="shared" si="2"/>
        <v>-1078138</v>
      </c>
      <c r="M26" s="31">
        <f t="shared" si="2"/>
        <v>2188763</v>
      </c>
      <c r="N26" s="31">
        <f t="shared" si="2"/>
        <v>6740059</v>
      </c>
      <c r="O26" s="31">
        <f t="shared" si="2"/>
        <v>23483077</v>
      </c>
      <c r="P26" s="31">
        <f t="shared" si="2"/>
        <v>3608762</v>
      </c>
      <c r="Q26" s="31">
        <f t="shared" si="2"/>
        <v>14653449</v>
      </c>
      <c r="R26" s="31">
        <f t="shared" si="2"/>
        <v>41745288</v>
      </c>
      <c r="S26" s="31">
        <f t="shared" si="2"/>
        <v>944805</v>
      </c>
      <c r="T26" s="31">
        <f t="shared" si="2"/>
        <v>1602769</v>
      </c>
      <c r="U26" s="31">
        <f t="shared" si="2"/>
        <v>-30692477</v>
      </c>
      <c r="V26" s="31">
        <f t="shared" si="2"/>
        <v>-28144903</v>
      </c>
      <c r="W26" s="31">
        <f t="shared" si="2"/>
        <v>600421358</v>
      </c>
      <c r="X26" s="31">
        <f t="shared" si="2"/>
        <v>503251322</v>
      </c>
      <c r="Y26" s="31">
        <f t="shared" si="2"/>
        <v>97170036</v>
      </c>
      <c r="Z26" s="32">
        <f>+IF(X26&lt;&gt;0,+(Y26/X26)*100,0)</f>
        <v>19.308451215553884</v>
      </c>
      <c r="AA26" s="33">
        <f>+AA13+AA25</f>
        <v>503251322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-79525</v>
      </c>
      <c r="D31" s="18"/>
      <c r="E31" s="19">
        <v>-62696</v>
      </c>
      <c r="F31" s="20">
        <v>-62696</v>
      </c>
      <c r="G31" s="20">
        <v>-79662</v>
      </c>
      <c r="H31" s="20">
        <v>-281</v>
      </c>
      <c r="I31" s="20">
        <v>-817</v>
      </c>
      <c r="J31" s="20">
        <v>-80760</v>
      </c>
      <c r="K31" s="20"/>
      <c r="L31" s="20">
        <v>-311</v>
      </c>
      <c r="M31" s="20"/>
      <c r="N31" s="20">
        <v>-311</v>
      </c>
      <c r="O31" s="20">
        <v>-808</v>
      </c>
      <c r="P31" s="20">
        <v>-900</v>
      </c>
      <c r="Q31" s="20">
        <v>-558</v>
      </c>
      <c r="R31" s="20">
        <v>-2266</v>
      </c>
      <c r="S31" s="20">
        <v>-264</v>
      </c>
      <c r="T31" s="20">
        <v>-358</v>
      </c>
      <c r="U31" s="20">
        <v>-197</v>
      </c>
      <c r="V31" s="20">
        <v>-819</v>
      </c>
      <c r="W31" s="20">
        <v>-84156</v>
      </c>
      <c r="X31" s="20">
        <v>-62696</v>
      </c>
      <c r="Y31" s="20">
        <v>-21460</v>
      </c>
      <c r="Z31" s="21">
        <v>34.228658925609288</v>
      </c>
      <c r="AA31" s="22">
        <v>-62696</v>
      </c>
    </row>
    <row r="32" spans="1:27" x14ac:dyDescent="0.25">
      <c r="A32" s="23" t="s">
        <v>59</v>
      </c>
      <c r="B32" s="17" t="s">
        <v>32</v>
      </c>
      <c r="C32" s="18">
        <v>-7244892</v>
      </c>
      <c r="D32" s="18"/>
      <c r="E32" s="19">
        <v>-4858477</v>
      </c>
      <c r="F32" s="20">
        <v>-4858477</v>
      </c>
      <c r="G32" s="20">
        <v>-17485146</v>
      </c>
      <c r="H32" s="20">
        <v>1163646</v>
      </c>
      <c r="I32" s="20">
        <v>-1875657</v>
      </c>
      <c r="J32" s="20">
        <v>-18197157</v>
      </c>
      <c r="K32" s="20">
        <v>3616373</v>
      </c>
      <c r="L32" s="20">
        <v>-2846272</v>
      </c>
      <c r="M32" s="20">
        <v>2459563</v>
      </c>
      <c r="N32" s="20">
        <v>3229664</v>
      </c>
      <c r="O32" s="20">
        <v>1640763</v>
      </c>
      <c r="P32" s="20">
        <v>-2791722</v>
      </c>
      <c r="Q32" s="20">
        <v>-1766213</v>
      </c>
      <c r="R32" s="20">
        <v>-2917172</v>
      </c>
      <c r="S32" s="20">
        <v>-413019</v>
      </c>
      <c r="T32" s="20">
        <v>623869</v>
      </c>
      <c r="U32" s="20">
        <v>602107</v>
      </c>
      <c r="V32" s="20">
        <v>812957</v>
      </c>
      <c r="W32" s="20">
        <v>-17071708</v>
      </c>
      <c r="X32" s="20">
        <v>-4858477</v>
      </c>
      <c r="Y32" s="20">
        <v>-12213231</v>
      </c>
      <c r="Z32" s="21">
        <v>251.37982540619214</v>
      </c>
      <c r="AA32" s="22">
        <v>-4858477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2785672</v>
      </c>
      <c r="I33" s="20"/>
      <c r="J33" s="20">
        <v>2785672</v>
      </c>
      <c r="K33" s="20">
        <v>-12031200</v>
      </c>
      <c r="L33" s="20">
        <v>-3261372</v>
      </c>
      <c r="M33" s="20">
        <v>-3050864</v>
      </c>
      <c r="N33" s="20">
        <v>-18343436</v>
      </c>
      <c r="O33" s="20">
        <v>-4906466</v>
      </c>
      <c r="P33" s="20"/>
      <c r="Q33" s="20"/>
      <c r="R33" s="20">
        <v>-4906466</v>
      </c>
      <c r="S33" s="20"/>
      <c r="T33" s="20">
        <v>-3418867</v>
      </c>
      <c r="U33" s="20">
        <v>-3042176</v>
      </c>
      <c r="V33" s="20">
        <v>-6461043</v>
      </c>
      <c r="W33" s="20">
        <v>-26925273</v>
      </c>
      <c r="X33" s="20"/>
      <c r="Y33" s="20">
        <v>-26925273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24633087</v>
      </c>
      <c r="D35" s="18"/>
      <c r="E35" s="19">
        <v>17306952</v>
      </c>
      <c r="F35" s="20">
        <v>17306952</v>
      </c>
      <c r="G35" s="20">
        <v>24998838</v>
      </c>
      <c r="H35" s="20">
        <v>369731</v>
      </c>
      <c r="I35" s="20">
        <v>382582</v>
      </c>
      <c r="J35" s="20">
        <v>25751151</v>
      </c>
      <c r="K35" s="20">
        <v>406854</v>
      </c>
      <c r="L35" s="20">
        <v>382456</v>
      </c>
      <c r="M35" s="20">
        <v>417145</v>
      </c>
      <c r="N35" s="20">
        <v>1206455</v>
      </c>
      <c r="O35" s="20">
        <v>404283</v>
      </c>
      <c r="P35" s="20">
        <v>373714</v>
      </c>
      <c r="Q35" s="20">
        <v>286030</v>
      </c>
      <c r="R35" s="20">
        <v>1064027</v>
      </c>
      <c r="S35" s="20">
        <v>307299</v>
      </c>
      <c r="T35" s="20">
        <v>320515</v>
      </c>
      <c r="U35" s="20">
        <v>392626</v>
      </c>
      <c r="V35" s="20">
        <v>1020440</v>
      </c>
      <c r="W35" s="20">
        <v>29042073</v>
      </c>
      <c r="X35" s="20">
        <v>17306952</v>
      </c>
      <c r="Y35" s="20">
        <v>11735121</v>
      </c>
      <c r="Z35" s="21">
        <v>67.805821614343188</v>
      </c>
      <c r="AA35" s="22">
        <v>17306952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17308670</v>
      </c>
      <c r="D37" s="29">
        <f t="shared" ref="D37:Y37" si="3">SUM(D29:D36)</f>
        <v>0</v>
      </c>
      <c r="E37" s="30">
        <f t="shared" si="3"/>
        <v>12385779</v>
      </c>
      <c r="F37" s="31">
        <f t="shared" si="3"/>
        <v>12385779</v>
      </c>
      <c r="G37" s="31">
        <f t="shared" si="3"/>
        <v>7434030</v>
      </c>
      <c r="H37" s="31">
        <f t="shared" si="3"/>
        <v>4318768</v>
      </c>
      <c r="I37" s="31">
        <f t="shared" si="3"/>
        <v>-1493892</v>
      </c>
      <c r="J37" s="31">
        <f t="shared" si="3"/>
        <v>10258906</v>
      </c>
      <c r="K37" s="31">
        <f t="shared" si="3"/>
        <v>-8007973</v>
      </c>
      <c r="L37" s="31">
        <f t="shared" si="3"/>
        <v>-5725499</v>
      </c>
      <c r="M37" s="31">
        <f t="shared" si="3"/>
        <v>-174156</v>
      </c>
      <c r="N37" s="31">
        <f t="shared" si="3"/>
        <v>-13907628</v>
      </c>
      <c r="O37" s="31">
        <f t="shared" si="3"/>
        <v>-2862228</v>
      </c>
      <c r="P37" s="31">
        <f t="shared" si="3"/>
        <v>-2418908</v>
      </c>
      <c r="Q37" s="31">
        <f t="shared" si="3"/>
        <v>-1480741</v>
      </c>
      <c r="R37" s="31">
        <f t="shared" si="3"/>
        <v>-6761877</v>
      </c>
      <c r="S37" s="31">
        <f t="shared" si="3"/>
        <v>-105984</v>
      </c>
      <c r="T37" s="31">
        <f t="shared" si="3"/>
        <v>-2474841</v>
      </c>
      <c r="U37" s="31">
        <f t="shared" si="3"/>
        <v>-2047640</v>
      </c>
      <c r="V37" s="31">
        <f t="shared" si="3"/>
        <v>-4628465</v>
      </c>
      <c r="W37" s="31">
        <f t="shared" si="3"/>
        <v>-15039064</v>
      </c>
      <c r="X37" s="31">
        <f t="shared" si="3"/>
        <v>12385779</v>
      </c>
      <c r="Y37" s="31">
        <f t="shared" si="3"/>
        <v>-27424843</v>
      </c>
      <c r="Z37" s="32">
        <f>+IF(X37&lt;&gt;0,+(Y37/X37)*100,0)</f>
        <v>-221.42202763346575</v>
      </c>
      <c r="AA37" s="33">
        <f>SUM(AA29:AA36)</f>
        <v>12385779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17308670</v>
      </c>
      <c r="D44" s="29">
        <f>+D37+D43</f>
        <v>0</v>
      </c>
      <c r="E44" s="30">
        <f t="shared" si="5"/>
        <v>12385779</v>
      </c>
      <c r="F44" s="31">
        <f t="shared" si="5"/>
        <v>12385779</v>
      </c>
      <c r="G44" s="31">
        <f t="shared" si="5"/>
        <v>7434030</v>
      </c>
      <c r="H44" s="31">
        <f t="shared" si="5"/>
        <v>4318768</v>
      </c>
      <c r="I44" s="31">
        <f t="shared" si="5"/>
        <v>-1493892</v>
      </c>
      <c r="J44" s="31">
        <f t="shared" si="5"/>
        <v>10258906</v>
      </c>
      <c r="K44" s="31">
        <f t="shared" si="5"/>
        <v>-8007973</v>
      </c>
      <c r="L44" s="31">
        <f t="shared" si="5"/>
        <v>-5725499</v>
      </c>
      <c r="M44" s="31">
        <f t="shared" si="5"/>
        <v>-174156</v>
      </c>
      <c r="N44" s="31">
        <f t="shared" si="5"/>
        <v>-13907628</v>
      </c>
      <c r="O44" s="31">
        <f t="shared" si="5"/>
        <v>-2862228</v>
      </c>
      <c r="P44" s="31">
        <f t="shared" si="5"/>
        <v>-2418908</v>
      </c>
      <c r="Q44" s="31">
        <f t="shared" si="5"/>
        <v>-1480741</v>
      </c>
      <c r="R44" s="31">
        <f t="shared" si="5"/>
        <v>-6761877</v>
      </c>
      <c r="S44" s="31">
        <f t="shared" si="5"/>
        <v>-105984</v>
      </c>
      <c r="T44" s="31">
        <f t="shared" si="5"/>
        <v>-2474841</v>
      </c>
      <c r="U44" s="31">
        <f t="shared" si="5"/>
        <v>-2047640</v>
      </c>
      <c r="V44" s="31">
        <f t="shared" si="5"/>
        <v>-4628465</v>
      </c>
      <c r="W44" s="31">
        <f t="shared" si="5"/>
        <v>-15039064</v>
      </c>
      <c r="X44" s="31">
        <f t="shared" si="5"/>
        <v>12385779</v>
      </c>
      <c r="Y44" s="31">
        <f t="shared" si="5"/>
        <v>-27424843</v>
      </c>
      <c r="Z44" s="32">
        <f>+IF(X44&lt;&gt;0,+(Y44/X44)*100,0)</f>
        <v>-221.42202763346575</v>
      </c>
      <c r="AA44" s="33">
        <f>+AA37+AA43</f>
        <v>12385779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543946104</v>
      </c>
      <c r="D45" s="42">
        <f t="shared" si="6"/>
        <v>0</v>
      </c>
      <c r="E45" s="43">
        <f t="shared" si="6"/>
        <v>515100375</v>
      </c>
      <c r="F45" s="44">
        <f t="shared" si="6"/>
        <v>490865543</v>
      </c>
      <c r="G45" s="44">
        <f t="shared" si="6"/>
        <v>545124798</v>
      </c>
      <c r="H45" s="44">
        <f t="shared" si="6"/>
        <v>25503529</v>
      </c>
      <c r="I45" s="44">
        <f t="shared" si="6"/>
        <v>-806319</v>
      </c>
      <c r="J45" s="44">
        <f t="shared" si="6"/>
        <v>569822008</v>
      </c>
      <c r="K45" s="44">
        <f t="shared" si="6"/>
        <v>13637407</v>
      </c>
      <c r="L45" s="44">
        <f t="shared" si="6"/>
        <v>4647361</v>
      </c>
      <c r="M45" s="44">
        <f t="shared" si="6"/>
        <v>2362919</v>
      </c>
      <c r="N45" s="44">
        <f t="shared" si="6"/>
        <v>20647687</v>
      </c>
      <c r="O45" s="44">
        <f t="shared" si="6"/>
        <v>26345305</v>
      </c>
      <c r="P45" s="44">
        <f t="shared" si="6"/>
        <v>6027670</v>
      </c>
      <c r="Q45" s="44">
        <f t="shared" si="6"/>
        <v>16134190</v>
      </c>
      <c r="R45" s="44">
        <f t="shared" si="6"/>
        <v>48507165</v>
      </c>
      <c r="S45" s="44">
        <f t="shared" si="6"/>
        <v>1050789</v>
      </c>
      <c r="T45" s="44">
        <f t="shared" si="6"/>
        <v>4077610</v>
      </c>
      <c r="U45" s="44">
        <f t="shared" si="6"/>
        <v>-28644837</v>
      </c>
      <c r="V45" s="44">
        <f t="shared" si="6"/>
        <v>-23516438</v>
      </c>
      <c r="W45" s="44">
        <f t="shared" si="6"/>
        <v>615460422</v>
      </c>
      <c r="X45" s="44">
        <f t="shared" si="6"/>
        <v>490865543</v>
      </c>
      <c r="Y45" s="44">
        <f t="shared" si="6"/>
        <v>124594879</v>
      </c>
      <c r="Z45" s="45">
        <f>+IF(X45&lt;&gt;0,+(Y45/X45)*100,0)</f>
        <v>25.382689980339485</v>
      </c>
      <c r="AA45" s="46">
        <f>+AA26-AA44</f>
        <v>490865543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17554379</v>
      </c>
      <c r="D47" s="18"/>
      <c r="E47" s="19">
        <v>30979116</v>
      </c>
      <c r="F47" s="20">
        <v>6744284</v>
      </c>
      <c r="G47" s="20">
        <v>22468703</v>
      </c>
      <c r="H47" s="20">
        <v>29600653</v>
      </c>
      <c r="I47" s="20">
        <v>-8502919</v>
      </c>
      <c r="J47" s="20">
        <v>43566437</v>
      </c>
      <c r="K47" s="20">
        <v>13811664</v>
      </c>
      <c r="L47" s="20">
        <v>2999377</v>
      </c>
      <c r="M47" s="20">
        <v>805550</v>
      </c>
      <c r="N47" s="20">
        <v>17616591</v>
      </c>
      <c r="O47" s="20">
        <v>24696733</v>
      </c>
      <c r="P47" s="20">
        <v>4244863</v>
      </c>
      <c r="Q47" s="20">
        <v>14542550</v>
      </c>
      <c r="R47" s="20">
        <v>43484146</v>
      </c>
      <c r="S47" s="20">
        <v>-561951</v>
      </c>
      <c r="T47" s="20">
        <v>2228393</v>
      </c>
      <c r="U47" s="20">
        <v>-23257714</v>
      </c>
      <c r="V47" s="20">
        <v>-21591272</v>
      </c>
      <c r="W47" s="20">
        <v>83075902</v>
      </c>
      <c r="X47" s="20">
        <v>6744284</v>
      </c>
      <c r="Y47" s="20">
        <v>76331618</v>
      </c>
      <c r="Z47" s="47">
        <v>1131.79720782814</v>
      </c>
      <c r="AA47" s="22">
        <v>6744284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17554379</v>
      </c>
      <c r="D50" s="50">
        <f t="shared" ref="D50:Y50" si="7">SUM(D47:D49)</f>
        <v>0</v>
      </c>
      <c r="E50" s="51">
        <f t="shared" si="7"/>
        <v>30979116</v>
      </c>
      <c r="F50" s="52">
        <f t="shared" si="7"/>
        <v>6744284</v>
      </c>
      <c r="G50" s="52">
        <f t="shared" si="7"/>
        <v>22468703</v>
      </c>
      <c r="H50" s="52">
        <f t="shared" si="7"/>
        <v>29600653</v>
      </c>
      <c r="I50" s="52">
        <f t="shared" si="7"/>
        <v>-8502919</v>
      </c>
      <c r="J50" s="52">
        <f t="shared" si="7"/>
        <v>43566437</v>
      </c>
      <c r="K50" s="52">
        <f t="shared" si="7"/>
        <v>13811664</v>
      </c>
      <c r="L50" s="52">
        <f t="shared" si="7"/>
        <v>2999377</v>
      </c>
      <c r="M50" s="52">
        <f t="shared" si="7"/>
        <v>805550</v>
      </c>
      <c r="N50" s="52">
        <f t="shared" si="7"/>
        <v>17616591</v>
      </c>
      <c r="O50" s="52">
        <f t="shared" si="7"/>
        <v>24696733</v>
      </c>
      <c r="P50" s="52">
        <f t="shared" si="7"/>
        <v>4244863</v>
      </c>
      <c r="Q50" s="52">
        <f t="shared" si="7"/>
        <v>14542550</v>
      </c>
      <c r="R50" s="52">
        <f t="shared" si="7"/>
        <v>43484146</v>
      </c>
      <c r="S50" s="52">
        <f t="shared" si="7"/>
        <v>-561951</v>
      </c>
      <c r="T50" s="52">
        <f t="shared" si="7"/>
        <v>2228393</v>
      </c>
      <c r="U50" s="52">
        <f t="shared" si="7"/>
        <v>-23257714</v>
      </c>
      <c r="V50" s="52">
        <f t="shared" si="7"/>
        <v>-21591272</v>
      </c>
      <c r="W50" s="52">
        <f t="shared" si="7"/>
        <v>83075902</v>
      </c>
      <c r="X50" s="52">
        <f t="shared" si="7"/>
        <v>6744284</v>
      </c>
      <c r="Y50" s="52">
        <f t="shared" si="7"/>
        <v>76331618</v>
      </c>
      <c r="Z50" s="53">
        <f>+IF(X50&lt;&gt;0,+(Y50/X50)*100,0)</f>
        <v>1131.79720782814</v>
      </c>
      <c r="AA50" s="54">
        <f>SUM(AA47:AA49)</f>
        <v>6744284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17866196</v>
      </c>
      <c r="D7" s="18"/>
      <c r="E7" s="19">
        <v>35154798</v>
      </c>
      <c r="F7" s="20">
        <v>35154798</v>
      </c>
      <c r="G7" s="20">
        <v>92195813</v>
      </c>
      <c r="H7" s="20">
        <v>-64063758</v>
      </c>
      <c r="I7" s="20">
        <v>-35341412</v>
      </c>
      <c r="J7" s="20">
        <v>-7209357</v>
      </c>
      <c r="K7" s="20">
        <v>25115470</v>
      </c>
      <c r="L7" s="20">
        <v>3469927</v>
      </c>
      <c r="M7" s="20"/>
      <c r="N7" s="20">
        <v>28585397</v>
      </c>
      <c r="O7" s="20"/>
      <c r="P7" s="20"/>
      <c r="Q7" s="20">
        <v>35481390</v>
      </c>
      <c r="R7" s="20">
        <v>35481390</v>
      </c>
      <c r="S7" s="20">
        <v>3168030</v>
      </c>
      <c r="T7" s="20">
        <v>-4857053</v>
      </c>
      <c r="U7" s="20">
        <v>-577836</v>
      </c>
      <c r="V7" s="20">
        <v>-2266859</v>
      </c>
      <c r="W7" s="20">
        <v>54590571</v>
      </c>
      <c r="X7" s="20">
        <v>35154798</v>
      </c>
      <c r="Y7" s="20">
        <v>19435773</v>
      </c>
      <c r="Z7" s="21">
        <v>55.286259929583437</v>
      </c>
      <c r="AA7" s="22">
        <v>35154798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17866196</v>
      </c>
      <c r="D13" s="29">
        <f>SUM(D6:D12)</f>
        <v>0</v>
      </c>
      <c r="E13" s="30">
        <f t="shared" si="0"/>
        <v>35154798</v>
      </c>
      <c r="F13" s="31">
        <f t="shared" si="0"/>
        <v>35154798</v>
      </c>
      <c r="G13" s="31">
        <f t="shared" si="0"/>
        <v>92195813</v>
      </c>
      <c r="H13" s="31">
        <f t="shared" si="0"/>
        <v>-64063758</v>
      </c>
      <c r="I13" s="31">
        <f t="shared" si="0"/>
        <v>-35341412</v>
      </c>
      <c r="J13" s="31">
        <f t="shared" si="0"/>
        <v>-7209357</v>
      </c>
      <c r="K13" s="31">
        <f t="shared" si="0"/>
        <v>25115470</v>
      </c>
      <c r="L13" s="31">
        <f t="shared" si="0"/>
        <v>3469927</v>
      </c>
      <c r="M13" s="31">
        <f t="shared" si="0"/>
        <v>0</v>
      </c>
      <c r="N13" s="31">
        <f t="shared" si="0"/>
        <v>28585397</v>
      </c>
      <c r="O13" s="31">
        <f t="shared" si="0"/>
        <v>0</v>
      </c>
      <c r="P13" s="31">
        <f t="shared" si="0"/>
        <v>0</v>
      </c>
      <c r="Q13" s="31">
        <f t="shared" si="0"/>
        <v>35481390</v>
      </c>
      <c r="R13" s="31">
        <f t="shared" si="0"/>
        <v>35481390</v>
      </c>
      <c r="S13" s="31">
        <f t="shared" si="0"/>
        <v>3168030</v>
      </c>
      <c r="T13" s="31">
        <f t="shared" si="0"/>
        <v>-4857053</v>
      </c>
      <c r="U13" s="31">
        <f t="shared" si="0"/>
        <v>-577836</v>
      </c>
      <c r="V13" s="31">
        <f t="shared" si="0"/>
        <v>-2266859</v>
      </c>
      <c r="W13" s="31">
        <f t="shared" si="0"/>
        <v>54590571</v>
      </c>
      <c r="X13" s="31">
        <f t="shared" si="0"/>
        <v>35154798</v>
      </c>
      <c r="Y13" s="31">
        <f t="shared" si="0"/>
        <v>19435773</v>
      </c>
      <c r="Z13" s="32">
        <f>+IF(X13&lt;&gt;0,+(Y13/X13)*100,0)</f>
        <v>55.286259929583437</v>
      </c>
      <c r="AA13" s="33">
        <f>SUM(AA6:AA12)</f>
        <v>35154798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268315127</v>
      </c>
      <c r="D17" s="18"/>
      <c r="E17" s="19">
        <v>290943825</v>
      </c>
      <c r="F17" s="20">
        <v>290943825</v>
      </c>
      <c r="G17" s="24">
        <v>337939087</v>
      </c>
      <c r="H17" s="24">
        <v>-69623959</v>
      </c>
      <c r="I17" s="24"/>
      <c r="J17" s="20">
        <v>268315128</v>
      </c>
      <c r="K17" s="24"/>
      <c r="L17" s="24"/>
      <c r="M17" s="20"/>
      <c r="N17" s="24"/>
      <c r="O17" s="24"/>
      <c r="P17" s="24"/>
      <c r="Q17" s="20">
        <v>539167354</v>
      </c>
      <c r="R17" s="24">
        <v>539167354</v>
      </c>
      <c r="S17" s="24">
        <v>672494</v>
      </c>
      <c r="T17" s="20">
        <v>-7109025</v>
      </c>
      <c r="U17" s="24">
        <v>690179</v>
      </c>
      <c r="V17" s="24">
        <v>-5746352</v>
      </c>
      <c r="W17" s="24">
        <v>801736130</v>
      </c>
      <c r="X17" s="20">
        <v>290943825</v>
      </c>
      <c r="Y17" s="24">
        <v>510792305</v>
      </c>
      <c r="Z17" s="25">
        <v>175.56389278926954</v>
      </c>
      <c r="AA17" s="26">
        <v>290943825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268315127</v>
      </c>
      <c r="D25" s="29">
        <f t="shared" ref="D25:Y25" si="1">SUM(D15:D24)</f>
        <v>0</v>
      </c>
      <c r="E25" s="35">
        <f t="shared" si="1"/>
        <v>290943825</v>
      </c>
      <c r="F25" s="36">
        <f t="shared" si="1"/>
        <v>290943825</v>
      </c>
      <c r="G25" s="36">
        <f t="shared" si="1"/>
        <v>337939087</v>
      </c>
      <c r="H25" s="36">
        <f t="shared" si="1"/>
        <v>-69623959</v>
      </c>
      <c r="I25" s="36">
        <f t="shared" si="1"/>
        <v>0</v>
      </c>
      <c r="J25" s="36">
        <f t="shared" si="1"/>
        <v>268315128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539167354</v>
      </c>
      <c r="R25" s="36">
        <f t="shared" si="1"/>
        <v>539167354</v>
      </c>
      <c r="S25" s="36">
        <f t="shared" si="1"/>
        <v>672494</v>
      </c>
      <c r="T25" s="36">
        <f t="shared" si="1"/>
        <v>-7109025</v>
      </c>
      <c r="U25" s="36">
        <f t="shared" si="1"/>
        <v>690179</v>
      </c>
      <c r="V25" s="36">
        <f t="shared" si="1"/>
        <v>-5746352</v>
      </c>
      <c r="W25" s="36">
        <f t="shared" si="1"/>
        <v>801736130</v>
      </c>
      <c r="X25" s="36">
        <f t="shared" si="1"/>
        <v>290943825</v>
      </c>
      <c r="Y25" s="36">
        <f t="shared" si="1"/>
        <v>510792305</v>
      </c>
      <c r="Z25" s="37">
        <f>+IF(X25&lt;&gt;0,+(Y25/X25)*100,0)</f>
        <v>175.56389278926954</v>
      </c>
      <c r="AA25" s="38">
        <f>SUM(AA15:AA24)</f>
        <v>290943825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286181323</v>
      </c>
      <c r="D26" s="29">
        <f>+D13+D25</f>
        <v>0</v>
      </c>
      <c r="E26" s="30">
        <f t="shared" si="2"/>
        <v>326098623</v>
      </c>
      <c r="F26" s="31">
        <f t="shared" si="2"/>
        <v>326098623</v>
      </c>
      <c r="G26" s="31">
        <f t="shared" si="2"/>
        <v>430134900</v>
      </c>
      <c r="H26" s="31">
        <f t="shared" si="2"/>
        <v>-133687717</v>
      </c>
      <c r="I26" s="31">
        <f t="shared" si="2"/>
        <v>-35341412</v>
      </c>
      <c r="J26" s="31">
        <f t="shared" si="2"/>
        <v>261105771</v>
      </c>
      <c r="K26" s="31">
        <f t="shared" si="2"/>
        <v>25115470</v>
      </c>
      <c r="L26" s="31">
        <f t="shared" si="2"/>
        <v>3469927</v>
      </c>
      <c r="M26" s="31">
        <f t="shared" si="2"/>
        <v>0</v>
      </c>
      <c r="N26" s="31">
        <f t="shared" si="2"/>
        <v>28585397</v>
      </c>
      <c r="O26" s="31">
        <f t="shared" si="2"/>
        <v>0</v>
      </c>
      <c r="P26" s="31">
        <f t="shared" si="2"/>
        <v>0</v>
      </c>
      <c r="Q26" s="31">
        <f t="shared" si="2"/>
        <v>574648744</v>
      </c>
      <c r="R26" s="31">
        <f t="shared" si="2"/>
        <v>574648744</v>
      </c>
      <c r="S26" s="31">
        <f t="shared" si="2"/>
        <v>3840524</v>
      </c>
      <c r="T26" s="31">
        <f t="shared" si="2"/>
        <v>-11966078</v>
      </c>
      <c r="U26" s="31">
        <f t="shared" si="2"/>
        <v>112343</v>
      </c>
      <c r="V26" s="31">
        <f t="shared" si="2"/>
        <v>-8013211</v>
      </c>
      <c r="W26" s="31">
        <f t="shared" si="2"/>
        <v>856326701</v>
      </c>
      <c r="X26" s="31">
        <f t="shared" si="2"/>
        <v>326098623</v>
      </c>
      <c r="Y26" s="31">
        <f t="shared" si="2"/>
        <v>530228078</v>
      </c>
      <c r="Z26" s="32">
        <f>+IF(X26&lt;&gt;0,+(Y26/X26)*100,0)</f>
        <v>162.59745997148843</v>
      </c>
      <c r="AA26" s="33">
        <f>+AA13+AA25</f>
        <v>326098623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23833840</v>
      </c>
      <c r="D35" s="18"/>
      <c r="E35" s="19">
        <v>16127128</v>
      </c>
      <c r="F35" s="20">
        <v>16127128</v>
      </c>
      <c r="G35" s="20">
        <v>24251999</v>
      </c>
      <c r="H35" s="20">
        <v>376925</v>
      </c>
      <c r="I35" s="20">
        <v>-2158810</v>
      </c>
      <c r="J35" s="20">
        <v>22470114</v>
      </c>
      <c r="K35" s="20">
        <v>282231</v>
      </c>
      <c r="L35" s="20">
        <v>408294</v>
      </c>
      <c r="M35" s="20"/>
      <c r="N35" s="20">
        <v>690525</v>
      </c>
      <c r="O35" s="20"/>
      <c r="P35" s="20"/>
      <c r="Q35" s="20">
        <v>49333272</v>
      </c>
      <c r="R35" s="20">
        <v>49333272</v>
      </c>
      <c r="S35" s="20">
        <v>157791</v>
      </c>
      <c r="T35" s="20">
        <v>206910</v>
      </c>
      <c r="U35" s="20">
        <v>213818</v>
      </c>
      <c r="V35" s="20">
        <v>578519</v>
      </c>
      <c r="W35" s="20">
        <v>73072430</v>
      </c>
      <c r="X35" s="20">
        <v>16127128</v>
      </c>
      <c r="Y35" s="20">
        <v>56945302</v>
      </c>
      <c r="Z35" s="21">
        <v>353.10256110077376</v>
      </c>
      <c r="AA35" s="22">
        <v>16127128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23833840</v>
      </c>
      <c r="D37" s="29">
        <f t="shared" ref="D37:Y37" si="3">SUM(D29:D36)</f>
        <v>0</v>
      </c>
      <c r="E37" s="30">
        <f t="shared" si="3"/>
        <v>16127128</v>
      </c>
      <c r="F37" s="31">
        <f t="shared" si="3"/>
        <v>16127128</v>
      </c>
      <c r="G37" s="31">
        <f t="shared" si="3"/>
        <v>24251999</v>
      </c>
      <c r="H37" s="31">
        <f t="shared" si="3"/>
        <v>376925</v>
      </c>
      <c r="I37" s="31">
        <f t="shared" si="3"/>
        <v>-2158810</v>
      </c>
      <c r="J37" s="31">
        <f t="shared" si="3"/>
        <v>22470114</v>
      </c>
      <c r="K37" s="31">
        <f t="shared" si="3"/>
        <v>282231</v>
      </c>
      <c r="L37" s="31">
        <f t="shared" si="3"/>
        <v>408294</v>
      </c>
      <c r="M37" s="31">
        <f t="shared" si="3"/>
        <v>0</v>
      </c>
      <c r="N37" s="31">
        <f t="shared" si="3"/>
        <v>690525</v>
      </c>
      <c r="O37" s="31">
        <f t="shared" si="3"/>
        <v>0</v>
      </c>
      <c r="P37" s="31">
        <f t="shared" si="3"/>
        <v>0</v>
      </c>
      <c r="Q37" s="31">
        <f t="shared" si="3"/>
        <v>49333272</v>
      </c>
      <c r="R37" s="31">
        <f t="shared" si="3"/>
        <v>49333272</v>
      </c>
      <c r="S37" s="31">
        <f t="shared" si="3"/>
        <v>157791</v>
      </c>
      <c r="T37" s="31">
        <f t="shared" si="3"/>
        <v>206910</v>
      </c>
      <c r="U37" s="31">
        <f t="shared" si="3"/>
        <v>213818</v>
      </c>
      <c r="V37" s="31">
        <f t="shared" si="3"/>
        <v>578519</v>
      </c>
      <c r="W37" s="31">
        <f t="shared" si="3"/>
        <v>73072430</v>
      </c>
      <c r="X37" s="31">
        <f t="shared" si="3"/>
        <v>16127128</v>
      </c>
      <c r="Y37" s="31">
        <f t="shared" si="3"/>
        <v>56945302</v>
      </c>
      <c r="Z37" s="32">
        <f>+IF(X37&lt;&gt;0,+(Y37/X37)*100,0)</f>
        <v>353.10256110077376</v>
      </c>
      <c r="AA37" s="33">
        <f>SUM(AA29:AA36)</f>
        <v>16127128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23833840</v>
      </c>
      <c r="D44" s="29">
        <f>+D37+D43</f>
        <v>0</v>
      </c>
      <c r="E44" s="30">
        <f t="shared" si="5"/>
        <v>16127128</v>
      </c>
      <c r="F44" s="31">
        <f t="shared" si="5"/>
        <v>16127128</v>
      </c>
      <c r="G44" s="31">
        <f t="shared" si="5"/>
        <v>24251999</v>
      </c>
      <c r="H44" s="31">
        <f t="shared" si="5"/>
        <v>376925</v>
      </c>
      <c r="I44" s="31">
        <f t="shared" si="5"/>
        <v>-2158810</v>
      </c>
      <c r="J44" s="31">
        <f t="shared" si="5"/>
        <v>22470114</v>
      </c>
      <c r="K44" s="31">
        <f t="shared" si="5"/>
        <v>282231</v>
      </c>
      <c r="L44" s="31">
        <f t="shared" si="5"/>
        <v>408294</v>
      </c>
      <c r="M44" s="31">
        <f t="shared" si="5"/>
        <v>0</v>
      </c>
      <c r="N44" s="31">
        <f t="shared" si="5"/>
        <v>690525</v>
      </c>
      <c r="O44" s="31">
        <f t="shared" si="5"/>
        <v>0</v>
      </c>
      <c r="P44" s="31">
        <f t="shared" si="5"/>
        <v>0</v>
      </c>
      <c r="Q44" s="31">
        <f t="shared" si="5"/>
        <v>49333272</v>
      </c>
      <c r="R44" s="31">
        <f t="shared" si="5"/>
        <v>49333272</v>
      </c>
      <c r="S44" s="31">
        <f t="shared" si="5"/>
        <v>157791</v>
      </c>
      <c r="T44" s="31">
        <f t="shared" si="5"/>
        <v>206910</v>
      </c>
      <c r="U44" s="31">
        <f t="shared" si="5"/>
        <v>213818</v>
      </c>
      <c r="V44" s="31">
        <f t="shared" si="5"/>
        <v>578519</v>
      </c>
      <c r="W44" s="31">
        <f t="shared" si="5"/>
        <v>73072430</v>
      </c>
      <c r="X44" s="31">
        <f t="shared" si="5"/>
        <v>16127128</v>
      </c>
      <c r="Y44" s="31">
        <f t="shared" si="5"/>
        <v>56945302</v>
      </c>
      <c r="Z44" s="32">
        <f>+IF(X44&lt;&gt;0,+(Y44/X44)*100,0)</f>
        <v>353.10256110077376</v>
      </c>
      <c r="AA44" s="33">
        <f>+AA37+AA43</f>
        <v>16127128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262347483</v>
      </c>
      <c r="D45" s="42">
        <f t="shared" si="6"/>
        <v>0</v>
      </c>
      <c r="E45" s="43">
        <f t="shared" si="6"/>
        <v>309971495</v>
      </c>
      <c r="F45" s="44">
        <f t="shared" si="6"/>
        <v>309971495</v>
      </c>
      <c r="G45" s="44">
        <f t="shared" si="6"/>
        <v>405882901</v>
      </c>
      <c r="H45" s="44">
        <f t="shared" si="6"/>
        <v>-134064642</v>
      </c>
      <c r="I45" s="44">
        <f t="shared" si="6"/>
        <v>-33182602</v>
      </c>
      <c r="J45" s="44">
        <f t="shared" si="6"/>
        <v>238635657</v>
      </c>
      <c r="K45" s="44">
        <f t="shared" si="6"/>
        <v>24833239</v>
      </c>
      <c r="L45" s="44">
        <f t="shared" si="6"/>
        <v>3061633</v>
      </c>
      <c r="M45" s="44">
        <f t="shared" si="6"/>
        <v>0</v>
      </c>
      <c r="N45" s="44">
        <f t="shared" si="6"/>
        <v>27894872</v>
      </c>
      <c r="O45" s="44">
        <f t="shared" si="6"/>
        <v>0</v>
      </c>
      <c r="P45" s="44">
        <f t="shared" si="6"/>
        <v>0</v>
      </c>
      <c r="Q45" s="44">
        <f t="shared" si="6"/>
        <v>525315472</v>
      </c>
      <c r="R45" s="44">
        <f t="shared" si="6"/>
        <v>525315472</v>
      </c>
      <c r="S45" s="44">
        <f t="shared" si="6"/>
        <v>3682733</v>
      </c>
      <c r="T45" s="44">
        <f t="shared" si="6"/>
        <v>-12172988</v>
      </c>
      <c r="U45" s="44">
        <f t="shared" si="6"/>
        <v>-101475</v>
      </c>
      <c r="V45" s="44">
        <f t="shared" si="6"/>
        <v>-8591730</v>
      </c>
      <c r="W45" s="44">
        <f t="shared" si="6"/>
        <v>783254271</v>
      </c>
      <c r="X45" s="44">
        <f t="shared" si="6"/>
        <v>309971495</v>
      </c>
      <c r="Y45" s="44">
        <f t="shared" si="6"/>
        <v>473282776</v>
      </c>
      <c r="Z45" s="45">
        <f>+IF(X45&lt;&gt;0,+(Y45/X45)*100,0)</f>
        <v>152.68590294084945</v>
      </c>
      <c r="AA45" s="46">
        <f>+AA26-AA44</f>
        <v>309971495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120139276</v>
      </c>
      <c r="D47" s="18"/>
      <c r="E47" s="19">
        <v>-33576736</v>
      </c>
      <c r="F47" s="20">
        <v>-33576736</v>
      </c>
      <c r="G47" s="20">
        <v>184232803</v>
      </c>
      <c r="H47" s="20">
        <v>-52122751</v>
      </c>
      <c r="I47" s="20">
        <v>-34349456</v>
      </c>
      <c r="J47" s="20">
        <v>97760596</v>
      </c>
      <c r="K47" s="20">
        <v>24990768</v>
      </c>
      <c r="L47" s="20">
        <v>2639248</v>
      </c>
      <c r="M47" s="20"/>
      <c r="N47" s="20">
        <v>27630016</v>
      </c>
      <c r="O47" s="20"/>
      <c r="P47" s="20"/>
      <c r="Q47" s="20">
        <v>230222853</v>
      </c>
      <c r="R47" s="20">
        <v>230222853</v>
      </c>
      <c r="S47" s="20">
        <v>4363120</v>
      </c>
      <c r="T47" s="20">
        <v>-13275020</v>
      </c>
      <c r="U47" s="20"/>
      <c r="V47" s="20">
        <v>-8911900</v>
      </c>
      <c r="W47" s="20">
        <v>346701565</v>
      </c>
      <c r="X47" s="20">
        <v>-33576736</v>
      </c>
      <c r="Y47" s="20">
        <v>380278301</v>
      </c>
      <c r="Z47" s="47">
        <v>-1132.5648240496039</v>
      </c>
      <c r="AA47" s="22">
        <v>-33576736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120139276</v>
      </c>
      <c r="D50" s="50">
        <f t="shared" ref="D50:Y50" si="7">SUM(D47:D49)</f>
        <v>0</v>
      </c>
      <c r="E50" s="51">
        <f t="shared" si="7"/>
        <v>-33576736</v>
      </c>
      <c r="F50" s="52">
        <f t="shared" si="7"/>
        <v>-33576736</v>
      </c>
      <c r="G50" s="52">
        <f t="shared" si="7"/>
        <v>184232803</v>
      </c>
      <c r="H50" s="52">
        <f t="shared" si="7"/>
        <v>-52122751</v>
      </c>
      <c r="I50" s="52">
        <f t="shared" si="7"/>
        <v>-34349456</v>
      </c>
      <c r="J50" s="52">
        <f t="shared" si="7"/>
        <v>97760596</v>
      </c>
      <c r="K50" s="52">
        <f t="shared" si="7"/>
        <v>24990768</v>
      </c>
      <c r="L50" s="52">
        <f t="shared" si="7"/>
        <v>2639248</v>
      </c>
      <c r="M50" s="52">
        <f t="shared" si="7"/>
        <v>0</v>
      </c>
      <c r="N50" s="52">
        <f t="shared" si="7"/>
        <v>27630016</v>
      </c>
      <c r="O50" s="52">
        <f t="shared" si="7"/>
        <v>0</v>
      </c>
      <c r="P50" s="52">
        <f t="shared" si="7"/>
        <v>0</v>
      </c>
      <c r="Q50" s="52">
        <f t="shared" si="7"/>
        <v>230222853</v>
      </c>
      <c r="R50" s="52">
        <f t="shared" si="7"/>
        <v>230222853</v>
      </c>
      <c r="S50" s="52">
        <f t="shared" si="7"/>
        <v>4363120</v>
      </c>
      <c r="T50" s="52">
        <f t="shared" si="7"/>
        <v>-13275020</v>
      </c>
      <c r="U50" s="52">
        <f t="shared" si="7"/>
        <v>0</v>
      </c>
      <c r="V50" s="52">
        <f t="shared" si="7"/>
        <v>-8911900</v>
      </c>
      <c r="W50" s="52">
        <f t="shared" si="7"/>
        <v>346701565</v>
      </c>
      <c r="X50" s="52">
        <f t="shared" si="7"/>
        <v>-33576736</v>
      </c>
      <c r="Y50" s="52">
        <f t="shared" si="7"/>
        <v>380278301</v>
      </c>
      <c r="Z50" s="53">
        <f>+IF(X50&lt;&gt;0,+(Y50/X50)*100,0)</f>
        <v>-1132.5648240496039</v>
      </c>
      <c r="AA50" s="54">
        <f>SUM(AA47:AA49)</f>
        <v>-33576736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-12805371</v>
      </c>
      <c r="D6" s="18"/>
      <c r="E6" s="19">
        <v>12079011</v>
      </c>
      <c r="F6" s="20">
        <v>8831147</v>
      </c>
      <c r="G6" s="20">
        <v>-14713001</v>
      </c>
      <c r="H6" s="20">
        <v>200761</v>
      </c>
      <c r="I6" s="20">
        <v>-192456</v>
      </c>
      <c r="J6" s="20">
        <v>-14704696</v>
      </c>
      <c r="K6" s="20">
        <v>4389300</v>
      </c>
      <c r="L6" s="20">
        <v>2266486</v>
      </c>
      <c r="M6" s="20">
        <v>-3718575</v>
      </c>
      <c r="N6" s="20">
        <v>2937211</v>
      </c>
      <c r="O6" s="20">
        <v>860800</v>
      </c>
      <c r="P6" s="20">
        <v>751137</v>
      </c>
      <c r="Q6" s="20">
        <v>540381</v>
      </c>
      <c r="R6" s="20">
        <v>2152318</v>
      </c>
      <c r="S6" s="20">
        <v>1085963</v>
      </c>
      <c r="T6" s="20">
        <v>-16889</v>
      </c>
      <c r="U6" s="20">
        <v>-218855</v>
      </c>
      <c r="V6" s="20">
        <v>850219</v>
      </c>
      <c r="W6" s="20">
        <v>-8764948</v>
      </c>
      <c r="X6" s="20">
        <v>8831147</v>
      </c>
      <c r="Y6" s="20">
        <v>-17596095</v>
      </c>
      <c r="Z6" s="21">
        <v>-199.25039182339509</v>
      </c>
      <c r="AA6" s="22">
        <v>8831147</v>
      </c>
    </row>
    <row r="7" spans="1:27" x14ac:dyDescent="0.25">
      <c r="A7" s="23" t="s">
        <v>35</v>
      </c>
      <c r="B7" s="17" t="s">
        <v>32</v>
      </c>
      <c r="C7" s="18">
        <v>56695793</v>
      </c>
      <c r="D7" s="18"/>
      <c r="E7" s="19">
        <v>-22928442</v>
      </c>
      <c r="F7" s="20">
        <v>-28072582</v>
      </c>
      <c r="G7" s="20">
        <v>19312773</v>
      </c>
      <c r="H7" s="20">
        <v>39365843</v>
      </c>
      <c r="I7" s="20">
        <v>-9311447</v>
      </c>
      <c r="J7" s="20">
        <v>49367169</v>
      </c>
      <c r="K7" s="20">
        <v>-5866503</v>
      </c>
      <c r="L7" s="20">
        <v>1338121</v>
      </c>
      <c r="M7" s="20">
        <v>114718</v>
      </c>
      <c r="N7" s="20">
        <v>-4413664</v>
      </c>
      <c r="O7" s="20">
        <v>823005</v>
      </c>
      <c r="P7" s="20">
        <v>829241</v>
      </c>
      <c r="Q7" s="20">
        <v>1233103</v>
      </c>
      <c r="R7" s="20">
        <v>2885349</v>
      </c>
      <c r="S7" s="20">
        <v>3667316</v>
      </c>
      <c r="T7" s="20">
        <v>3684063</v>
      </c>
      <c r="U7" s="20">
        <v>-13223759</v>
      </c>
      <c r="V7" s="20">
        <v>-5872380</v>
      </c>
      <c r="W7" s="20">
        <v>41966474</v>
      </c>
      <c r="X7" s="20">
        <v>-28072582</v>
      </c>
      <c r="Y7" s="20">
        <v>70039056</v>
      </c>
      <c r="Z7" s="21">
        <v>-249.49274705119748</v>
      </c>
      <c r="AA7" s="22">
        <v>-28072582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-151731</v>
      </c>
      <c r="D10" s="18"/>
      <c r="E10" s="19">
        <v>-6799388</v>
      </c>
      <c r="F10" s="20">
        <v>-7873044</v>
      </c>
      <c r="G10" s="20">
        <v>-151731</v>
      </c>
      <c r="H10" s="20"/>
      <c r="I10" s="20"/>
      <c r="J10" s="20">
        <v>-151731</v>
      </c>
      <c r="K10" s="20"/>
      <c r="L10" s="20"/>
      <c r="M10" s="20"/>
      <c r="N10" s="20"/>
      <c r="O10" s="20"/>
      <c r="P10" s="20">
        <v>-690</v>
      </c>
      <c r="Q10" s="20"/>
      <c r="R10" s="20">
        <v>-690</v>
      </c>
      <c r="S10" s="20"/>
      <c r="T10" s="20"/>
      <c r="U10" s="20">
        <v>136150</v>
      </c>
      <c r="V10" s="20">
        <v>136150</v>
      </c>
      <c r="W10" s="20">
        <v>-16271</v>
      </c>
      <c r="X10" s="20">
        <v>-7873044</v>
      </c>
      <c r="Y10" s="20">
        <v>7856773</v>
      </c>
      <c r="Z10" s="21">
        <v>-99.793332794786878</v>
      </c>
      <c r="AA10" s="22">
        <v>-7873044</v>
      </c>
    </row>
    <row r="11" spans="1:27" x14ac:dyDescent="0.25">
      <c r="A11" s="23" t="s">
        <v>39</v>
      </c>
      <c r="B11" s="17" t="s">
        <v>32</v>
      </c>
      <c r="C11" s="18">
        <v>9856980</v>
      </c>
      <c r="D11" s="18"/>
      <c r="E11" s="19">
        <v>8713676</v>
      </c>
      <c r="F11" s="20">
        <v>8713676</v>
      </c>
      <c r="G11" s="24">
        <v>10582740</v>
      </c>
      <c r="H11" s="24">
        <v>665</v>
      </c>
      <c r="I11" s="24">
        <v>48320</v>
      </c>
      <c r="J11" s="20">
        <v>10631725</v>
      </c>
      <c r="K11" s="24">
        <v>5104</v>
      </c>
      <c r="L11" s="24">
        <v>26598</v>
      </c>
      <c r="M11" s="20">
        <v>665</v>
      </c>
      <c r="N11" s="24">
        <v>32367</v>
      </c>
      <c r="O11" s="24">
        <v>665</v>
      </c>
      <c r="P11" s="24">
        <v>-107339</v>
      </c>
      <c r="Q11" s="20">
        <v>32400</v>
      </c>
      <c r="R11" s="24">
        <v>-74274</v>
      </c>
      <c r="S11" s="24"/>
      <c r="T11" s="20">
        <v>71723</v>
      </c>
      <c r="U11" s="24">
        <v>753</v>
      </c>
      <c r="V11" s="24">
        <v>72476</v>
      </c>
      <c r="W11" s="24">
        <v>10662294</v>
      </c>
      <c r="X11" s="20">
        <v>8713676</v>
      </c>
      <c r="Y11" s="24">
        <v>1948618</v>
      </c>
      <c r="Z11" s="25">
        <v>22.362754823566998</v>
      </c>
      <c r="AA11" s="26">
        <v>8713676</v>
      </c>
    </row>
    <row r="12" spans="1:27" x14ac:dyDescent="0.25">
      <c r="A12" s="23" t="s">
        <v>40</v>
      </c>
      <c r="B12" s="17" t="s">
        <v>32</v>
      </c>
      <c r="C12" s="18">
        <v>-87353</v>
      </c>
      <c r="D12" s="18"/>
      <c r="E12" s="19">
        <v>-87353</v>
      </c>
      <c r="F12" s="20">
        <v>-87353</v>
      </c>
      <c r="G12" s="20">
        <v>-87353</v>
      </c>
      <c r="H12" s="20"/>
      <c r="I12" s="20"/>
      <c r="J12" s="20">
        <v>-87353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-87353</v>
      </c>
      <c r="X12" s="20">
        <v>-87353</v>
      </c>
      <c r="Y12" s="20"/>
      <c r="Z12" s="21"/>
      <c r="AA12" s="22">
        <v>-87353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53508318</v>
      </c>
      <c r="D13" s="29">
        <f>SUM(D6:D12)</f>
        <v>0</v>
      </c>
      <c r="E13" s="30">
        <f t="shared" si="0"/>
        <v>-9022496</v>
      </c>
      <c r="F13" s="31">
        <f t="shared" si="0"/>
        <v>-18488156</v>
      </c>
      <c r="G13" s="31">
        <f t="shared" si="0"/>
        <v>14943428</v>
      </c>
      <c r="H13" s="31">
        <f t="shared" si="0"/>
        <v>39567269</v>
      </c>
      <c r="I13" s="31">
        <f t="shared" si="0"/>
        <v>-9455583</v>
      </c>
      <c r="J13" s="31">
        <f t="shared" si="0"/>
        <v>45055114</v>
      </c>
      <c r="K13" s="31">
        <f t="shared" si="0"/>
        <v>-1472099</v>
      </c>
      <c r="L13" s="31">
        <f t="shared" si="0"/>
        <v>3631205</v>
      </c>
      <c r="M13" s="31">
        <f t="shared" si="0"/>
        <v>-3603192</v>
      </c>
      <c r="N13" s="31">
        <f t="shared" si="0"/>
        <v>-1444086</v>
      </c>
      <c r="O13" s="31">
        <f t="shared" si="0"/>
        <v>1684470</v>
      </c>
      <c r="P13" s="31">
        <f t="shared" si="0"/>
        <v>1472349</v>
      </c>
      <c r="Q13" s="31">
        <f t="shared" si="0"/>
        <v>1805884</v>
      </c>
      <c r="R13" s="31">
        <f t="shared" si="0"/>
        <v>4962703</v>
      </c>
      <c r="S13" s="31">
        <f t="shared" si="0"/>
        <v>4753279</v>
      </c>
      <c r="T13" s="31">
        <f t="shared" si="0"/>
        <v>3738897</v>
      </c>
      <c r="U13" s="31">
        <f t="shared" si="0"/>
        <v>-13305711</v>
      </c>
      <c r="V13" s="31">
        <f t="shared" si="0"/>
        <v>-4813535</v>
      </c>
      <c r="W13" s="31">
        <f t="shared" si="0"/>
        <v>43760196</v>
      </c>
      <c r="X13" s="31">
        <f t="shared" si="0"/>
        <v>-18488156</v>
      </c>
      <c r="Y13" s="31">
        <f t="shared" si="0"/>
        <v>62248352</v>
      </c>
      <c r="Z13" s="32">
        <f>+IF(X13&lt;&gt;0,+(Y13/X13)*100,0)</f>
        <v>-336.69313478315519</v>
      </c>
      <c r="AA13" s="33">
        <f>SUM(AA6:AA12)</f>
        <v>-18488156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29896578</v>
      </c>
      <c r="D17" s="18"/>
      <c r="E17" s="19">
        <v>28022154</v>
      </c>
      <c r="F17" s="20">
        <v>19383054</v>
      </c>
      <c r="G17" s="24">
        <v>35878794</v>
      </c>
      <c r="H17" s="24">
        <v>-5982216</v>
      </c>
      <c r="I17" s="24"/>
      <c r="J17" s="20">
        <v>29896578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29896578</v>
      </c>
      <c r="X17" s="20">
        <v>19383054</v>
      </c>
      <c r="Y17" s="24">
        <v>10513524</v>
      </c>
      <c r="Z17" s="25">
        <v>54.240802300813897</v>
      </c>
      <c r="AA17" s="26">
        <v>19383054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29896578</v>
      </c>
      <c r="D25" s="29">
        <f t="shared" ref="D25:Y25" si="1">SUM(D15:D24)</f>
        <v>0</v>
      </c>
      <c r="E25" s="35">
        <f t="shared" si="1"/>
        <v>28022154</v>
      </c>
      <c r="F25" s="36">
        <f t="shared" si="1"/>
        <v>19383054</v>
      </c>
      <c r="G25" s="36">
        <f t="shared" si="1"/>
        <v>35878794</v>
      </c>
      <c r="H25" s="36">
        <f t="shared" si="1"/>
        <v>-5982216</v>
      </c>
      <c r="I25" s="36">
        <f t="shared" si="1"/>
        <v>0</v>
      </c>
      <c r="J25" s="36">
        <f t="shared" si="1"/>
        <v>29896578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29896578</v>
      </c>
      <c r="X25" s="36">
        <f t="shared" si="1"/>
        <v>19383054</v>
      </c>
      <c r="Y25" s="36">
        <f t="shared" si="1"/>
        <v>10513524</v>
      </c>
      <c r="Z25" s="37">
        <f>+IF(X25&lt;&gt;0,+(Y25/X25)*100,0)</f>
        <v>54.240802300813897</v>
      </c>
      <c r="AA25" s="38">
        <f>SUM(AA15:AA24)</f>
        <v>19383054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83404896</v>
      </c>
      <c r="D26" s="29">
        <f>+D13+D25</f>
        <v>0</v>
      </c>
      <c r="E26" s="30">
        <f t="shared" si="2"/>
        <v>18999658</v>
      </c>
      <c r="F26" s="31">
        <f t="shared" si="2"/>
        <v>894898</v>
      </c>
      <c r="G26" s="31">
        <f t="shared" si="2"/>
        <v>50822222</v>
      </c>
      <c r="H26" s="31">
        <f t="shared" si="2"/>
        <v>33585053</v>
      </c>
      <c r="I26" s="31">
        <f t="shared" si="2"/>
        <v>-9455583</v>
      </c>
      <c r="J26" s="31">
        <f t="shared" si="2"/>
        <v>74951692</v>
      </c>
      <c r="K26" s="31">
        <f t="shared" si="2"/>
        <v>-1472099</v>
      </c>
      <c r="L26" s="31">
        <f t="shared" si="2"/>
        <v>3631205</v>
      </c>
      <c r="M26" s="31">
        <f t="shared" si="2"/>
        <v>-3603192</v>
      </c>
      <c r="N26" s="31">
        <f t="shared" si="2"/>
        <v>-1444086</v>
      </c>
      <c r="O26" s="31">
        <f t="shared" si="2"/>
        <v>1684470</v>
      </c>
      <c r="P26" s="31">
        <f t="shared" si="2"/>
        <v>1472349</v>
      </c>
      <c r="Q26" s="31">
        <f t="shared" si="2"/>
        <v>1805884</v>
      </c>
      <c r="R26" s="31">
        <f t="shared" si="2"/>
        <v>4962703</v>
      </c>
      <c r="S26" s="31">
        <f t="shared" si="2"/>
        <v>4753279</v>
      </c>
      <c r="T26" s="31">
        <f t="shared" si="2"/>
        <v>3738897</v>
      </c>
      <c r="U26" s="31">
        <f t="shared" si="2"/>
        <v>-13305711</v>
      </c>
      <c r="V26" s="31">
        <f t="shared" si="2"/>
        <v>-4813535</v>
      </c>
      <c r="W26" s="31">
        <f t="shared" si="2"/>
        <v>73656774</v>
      </c>
      <c r="X26" s="31">
        <f t="shared" si="2"/>
        <v>894898</v>
      </c>
      <c r="Y26" s="31">
        <f t="shared" si="2"/>
        <v>72761876</v>
      </c>
      <c r="Z26" s="32">
        <f>+IF(X26&lt;&gt;0,+(Y26/X26)*100,0)</f>
        <v>8130.7451798975972</v>
      </c>
      <c r="AA26" s="33">
        <f>+AA13+AA25</f>
        <v>894898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-39696</v>
      </c>
      <c r="D31" s="18"/>
      <c r="E31" s="19">
        <v>-31075</v>
      </c>
      <c r="F31" s="20">
        <v>-31075</v>
      </c>
      <c r="G31" s="20">
        <v>-39909</v>
      </c>
      <c r="H31" s="20">
        <v>-568</v>
      </c>
      <c r="I31" s="20">
        <v>-449</v>
      </c>
      <c r="J31" s="20">
        <v>-40926</v>
      </c>
      <c r="K31" s="20"/>
      <c r="L31" s="20">
        <v>-213</v>
      </c>
      <c r="M31" s="20"/>
      <c r="N31" s="20">
        <v>-213</v>
      </c>
      <c r="O31" s="20">
        <v>-1323</v>
      </c>
      <c r="P31" s="20">
        <v>-213</v>
      </c>
      <c r="Q31" s="20"/>
      <c r="R31" s="20">
        <v>-1536</v>
      </c>
      <c r="S31" s="20">
        <v>-472</v>
      </c>
      <c r="T31" s="20">
        <v>-423</v>
      </c>
      <c r="U31" s="20">
        <v>-666</v>
      </c>
      <c r="V31" s="20">
        <v>-1561</v>
      </c>
      <c r="W31" s="20">
        <v>-44236</v>
      </c>
      <c r="X31" s="20">
        <v>-31075</v>
      </c>
      <c r="Y31" s="20">
        <v>-13161</v>
      </c>
      <c r="Z31" s="21">
        <v>42.352373290426385</v>
      </c>
      <c r="AA31" s="22">
        <v>-31075</v>
      </c>
    </row>
    <row r="32" spans="1:27" x14ac:dyDescent="0.25">
      <c r="A32" s="23" t="s">
        <v>59</v>
      </c>
      <c r="B32" s="17" t="s">
        <v>32</v>
      </c>
      <c r="C32" s="18">
        <v>-16657273</v>
      </c>
      <c r="D32" s="18"/>
      <c r="E32" s="19">
        <v>-2398059</v>
      </c>
      <c r="F32" s="20">
        <v>-6786051</v>
      </c>
      <c r="G32" s="20">
        <v>-1537291</v>
      </c>
      <c r="H32" s="20">
        <v>-12136223</v>
      </c>
      <c r="I32" s="20">
        <v>174686</v>
      </c>
      <c r="J32" s="20">
        <v>-13498828</v>
      </c>
      <c r="K32" s="20">
        <v>-1146178</v>
      </c>
      <c r="L32" s="20">
        <v>649566</v>
      </c>
      <c r="M32" s="20">
        <v>-3305686</v>
      </c>
      <c r="N32" s="20">
        <v>-3802298</v>
      </c>
      <c r="O32" s="20">
        <v>109026</v>
      </c>
      <c r="P32" s="20">
        <v>-1298420</v>
      </c>
      <c r="Q32" s="20">
        <v>-51523</v>
      </c>
      <c r="R32" s="20">
        <v>-1240917</v>
      </c>
      <c r="S32" s="20">
        <v>299853</v>
      </c>
      <c r="T32" s="20">
        <v>-49896</v>
      </c>
      <c r="U32" s="20">
        <v>238504</v>
      </c>
      <c r="V32" s="20">
        <v>488461</v>
      </c>
      <c r="W32" s="20">
        <v>-18053582</v>
      </c>
      <c r="X32" s="20">
        <v>-6786051</v>
      </c>
      <c r="Y32" s="20">
        <v>-11267531</v>
      </c>
      <c r="Z32" s="21">
        <v>166.03958620411194</v>
      </c>
      <c r="AA32" s="22">
        <v>-6786051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19496311</v>
      </c>
      <c r="D35" s="18"/>
      <c r="E35" s="19">
        <v>14669175</v>
      </c>
      <c r="F35" s="20">
        <v>14669175</v>
      </c>
      <c r="G35" s="20">
        <v>19537841</v>
      </c>
      <c r="H35" s="20">
        <v>639604</v>
      </c>
      <c r="I35" s="20">
        <v>-173749</v>
      </c>
      <c r="J35" s="20">
        <v>20003696</v>
      </c>
      <c r="K35" s="20">
        <v>135394</v>
      </c>
      <c r="L35" s="20">
        <v>475898</v>
      </c>
      <c r="M35" s="20">
        <v>184518</v>
      </c>
      <c r="N35" s="20">
        <v>795810</v>
      </c>
      <c r="O35" s="20">
        <v>363418</v>
      </c>
      <c r="P35" s="20">
        <v>362334</v>
      </c>
      <c r="Q35" s="20">
        <v>386512</v>
      </c>
      <c r="R35" s="20">
        <v>1112264</v>
      </c>
      <c r="S35" s="20">
        <v>450900</v>
      </c>
      <c r="T35" s="20">
        <v>405323</v>
      </c>
      <c r="U35" s="20">
        <v>362221</v>
      </c>
      <c r="V35" s="20">
        <v>1218444</v>
      </c>
      <c r="W35" s="20">
        <v>23130214</v>
      </c>
      <c r="X35" s="20">
        <v>14669175</v>
      </c>
      <c r="Y35" s="20">
        <v>8461039</v>
      </c>
      <c r="Z35" s="21">
        <v>57.679037846368317</v>
      </c>
      <c r="AA35" s="22">
        <v>14669175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2799342</v>
      </c>
      <c r="D37" s="29">
        <f t="shared" ref="D37:Y37" si="3">SUM(D29:D36)</f>
        <v>0</v>
      </c>
      <c r="E37" s="30">
        <f t="shared" si="3"/>
        <v>12240041</v>
      </c>
      <c r="F37" s="31">
        <f t="shared" si="3"/>
        <v>7852049</v>
      </c>
      <c r="G37" s="31">
        <f t="shared" si="3"/>
        <v>17960641</v>
      </c>
      <c r="H37" s="31">
        <f t="shared" si="3"/>
        <v>-11497187</v>
      </c>
      <c r="I37" s="31">
        <f t="shared" si="3"/>
        <v>488</v>
      </c>
      <c r="J37" s="31">
        <f t="shared" si="3"/>
        <v>6463942</v>
      </c>
      <c r="K37" s="31">
        <f t="shared" si="3"/>
        <v>-1010784</v>
      </c>
      <c r="L37" s="31">
        <f t="shared" si="3"/>
        <v>1125251</v>
      </c>
      <c r="M37" s="31">
        <f t="shared" si="3"/>
        <v>-3121168</v>
      </c>
      <c r="N37" s="31">
        <f t="shared" si="3"/>
        <v>-3006701</v>
      </c>
      <c r="O37" s="31">
        <f t="shared" si="3"/>
        <v>471121</v>
      </c>
      <c r="P37" s="31">
        <f t="shared" si="3"/>
        <v>-936299</v>
      </c>
      <c r="Q37" s="31">
        <f t="shared" si="3"/>
        <v>334989</v>
      </c>
      <c r="R37" s="31">
        <f t="shared" si="3"/>
        <v>-130189</v>
      </c>
      <c r="S37" s="31">
        <f t="shared" si="3"/>
        <v>750281</v>
      </c>
      <c r="T37" s="31">
        <f t="shared" si="3"/>
        <v>355004</v>
      </c>
      <c r="U37" s="31">
        <f t="shared" si="3"/>
        <v>600059</v>
      </c>
      <c r="V37" s="31">
        <f t="shared" si="3"/>
        <v>1705344</v>
      </c>
      <c r="W37" s="31">
        <f t="shared" si="3"/>
        <v>5032396</v>
      </c>
      <c r="X37" s="31">
        <f t="shared" si="3"/>
        <v>7852049</v>
      </c>
      <c r="Y37" s="31">
        <f t="shared" si="3"/>
        <v>-2819653</v>
      </c>
      <c r="Z37" s="32">
        <f>+IF(X37&lt;&gt;0,+(Y37/X37)*100,0)</f>
        <v>-35.909773359794364</v>
      </c>
      <c r="AA37" s="33">
        <f>SUM(AA29:AA36)</f>
        <v>7852049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2799342</v>
      </c>
      <c r="D44" s="29">
        <f>+D37+D43</f>
        <v>0</v>
      </c>
      <c r="E44" s="30">
        <f t="shared" si="5"/>
        <v>12240041</v>
      </c>
      <c r="F44" s="31">
        <f t="shared" si="5"/>
        <v>7852049</v>
      </c>
      <c r="G44" s="31">
        <f t="shared" si="5"/>
        <v>17960641</v>
      </c>
      <c r="H44" s="31">
        <f t="shared" si="5"/>
        <v>-11497187</v>
      </c>
      <c r="I44" s="31">
        <f t="shared" si="5"/>
        <v>488</v>
      </c>
      <c r="J44" s="31">
        <f t="shared" si="5"/>
        <v>6463942</v>
      </c>
      <c r="K44" s="31">
        <f t="shared" si="5"/>
        <v>-1010784</v>
      </c>
      <c r="L44" s="31">
        <f t="shared" si="5"/>
        <v>1125251</v>
      </c>
      <c r="M44" s="31">
        <f t="shared" si="5"/>
        <v>-3121168</v>
      </c>
      <c r="N44" s="31">
        <f t="shared" si="5"/>
        <v>-3006701</v>
      </c>
      <c r="O44" s="31">
        <f t="shared" si="5"/>
        <v>471121</v>
      </c>
      <c r="P44" s="31">
        <f t="shared" si="5"/>
        <v>-936299</v>
      </c>
      <c r="Q44" s="31">
        <f t="shared" si="5"/>
        <v>334989</v>
      </c>
      <c r="R44" s="31">
        <f t="shared" si="5"/>
        <v>-130189</v>
      </c>
      <c r="S44" s="31">
        <f t="shared" si="5"/>
        <v>750281</v>
      </c>
      <c r="T44" s="31">
        <f t="shared" si="5"/>
        <v>355004</v>
      </c>
      <c r="U44" s="31">
        <f t="shared" si="5"/>
        <v>600059</v>
      </c>
      <c r="V44" s="31">
        <f t="shared" si="5"/>
        <v>1705344</v>
      </c>
      <c r="W44" s="31">
        <f t="shared" si="5"/>
        <v>5032396</v>
      </c>
      <c r="X44" s="31">
        <f t="shared" si="5"/>
        <v>7852049</v>
      </c>
      <c r="Y44" s="31">
        <f t="shared" si="5"/>
        <v>-2819653</v>
      </c>
      <c r="Z44" s="32">
        <f>+IF(X44&lt;&gt;0,+(Y44/X44)*100,0)</f>
        <v>-35.909773359794364</v>
      </c>
      <c r="AA44" s="33">
        <f>+AA37+AA43</f>
        <v>7852049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80605554</v>
      </c>
      <c r="D45" s="42">
        <f t="shared" si="6"/>
        <v>0</v>
      </c>
      <c r="E45" s="43">
        <f t="shared" si="6"/>
        <v>6759617</v>
      </c>
      <c r="F45" s="44">
        <f t="shared" si="6"/>
        <v>-6957151</v>
      </c>
      <c r="G45" s="44">
        <f t="shared" si="6"/>
        <v>32861581</v>
      </c>
      <c r="H45" s="44">
        <f t="shared" si="6"/>
        <v>45082240</v>
      </c>
      <c r="I45" s="44">
        <f t="shared" si="6"/>
        <v>-9456071</v>
      </c>
      <c r="J45" s="44">
        <f t="shared" si="6"/>
        <v>68487750</v>
      </c>
      <c r="K45" s="44">
        <f t="shared" si="6"/>
        <v>-461315</v>
      </c>
      <c r="L45" s="44">
        <f t="shared" si="6"/>
        <v>2505954</v>
      </c>
      <c r="M45" s="44">
        <f t="shared" si="6"/>
        <v>-482024</v>
      </c>
      <c r="N45" s="44">
        <f t="shared" si="6"/>
        <v>1562615</v>
      </c>
      <c r="O45" s="44">
        <f t="shared" si="6"/>
        <v>1213349</v>
      </c>
      <c r="P45" s="44">
        <f t="shared" si="6"/>
        <v>2408648</v>
      </c>
      <c r="Q45" s="44">
        <f t="shared" si="6"/>
        <v>1470895</v>
      </c>
      <c r="R45" s="44">
        <f t="shared" si="6"/>
        <v>5092892</v>
      </c>
      <c r="S45" s="44">
        <f t="shared" si="6"/>
        <v>4002998</v>
      </c>
      <c r="T45" s="44">
        <f t="shared" si="6"/>
        <v>3383893</v>
      </c>
      <c r="U45" s="44">
        <f t="shared" si="6"/>
        <v>-13905770</v>
      </c>
      <c r="V45" s="44">
        <f t="shared" si="6"/>
        <v>-6518879</v>
      </c>
      <c r="W45" s="44">
        <f t="shared" si="6"/>
        <v>68624378</v>
      </c>
      <c r="X45" s="44">
        <f t="shared" si="6"/>
        <v>-6957151</v>
      </c>
      <c r="Y45" s="44">
        <f t="shared" si="6"/>
        <v>75581529</v>
      </c>
      <c r="Z45" s="45">
        <f>+IF(X45&lt;&gt;0,+(Y45/X45)*100,0)</f>
        <v>-1086.3862089524864</v>
      </c>
      <c r="AA45" s="46">
        <f>+AA26-AA44</f>
        <v>-6957151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-28968271</v>
      </c>
      <c r="D47" s="18"/>
      <c r="E47" s="19">
        <v>-14677104</v>
      </c>
      <c r="F47" s="20">
        <v>-32782624</v>
      </c>
      <c r="G47" s="20">
        <v>-20244549</v>
      </c>
      <c r="H47" s="20">
        <v>2810038</v>
      </c>
      <c r="I47" s="20">
        <v>-28025854</v>
      </c>
      <c r="J47" s="20">
        <v>-45460365</v>
      </c>
      <c r="K47" s="20">
        <v>-3018110</v>
      </c>
      <c r="L47" s="20">
        <v>1452207</v>
      </c>
      <c r="M47" s="20">
        <v>-4472570</v>
      </c>
      <c r="N47" s="20">
        <v>-6038473</v>
      </c>
      <c r="O47" s="20">
        <v>68534</v>
      </c>
      <c r="P47" s="20">
        <v>1341781</v>
      </c>
      <c r="Q47" s="20">
        <v>415284</v>
      </c>
      <c r="R47" s="20">
        <v>1825599</v>
      </c>
      <c r="S47" s="20">
        <v>1273966</v>
      </c>
      <c r="T47" s="20">
        <v>1707208</v>
      </c>
      <c r="U47" s="20">
        <v>-15002568</v>
      </c>
      <c r="V47" s="20">
        <v>-12021394</v>
      </c>
      <c r="W47" s="20">
        <v>-61694633</v>
      </c>
      <c r="X47" s="20">
        <v>-32782624</v>
      </c>
      <c r="Y47" s="20">
        <v>-28912009</v>
      </c>
      <c r="Z47" s="47">
        <v>88.193089729485962</v>
      </c>
      <c r="AA47" s="22">
        <v>-32782624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-28968271</v>
      </c>
      <c r="D50" s="50">
        <f t="shared" ref="D50:Y50" si="7">SUM(D47:D49)</f>
        <v>0</v>
      </c>
      <c r="E50" s="51">
        <f t="shared" si="7"/>
        <v>-14677104</v>
      </c>
      <c r="F50" s="52">
        <f t="shared" si="7"/>
        <v>-32782624</v>
      </c>
      <c r="G50" s="52">
        <f t="shared" si="7"/>
        <v>-20244549</v>
      </c>
      <c r="H50" s="52">
        <f t="shared" si="7"/>
        <v>2810038</v>
      </c>
      <c r="I50" s="52">
        <f t="shared" si="7"/>
        <v>-28025854</v>
      </c>
      <c r="J50" s="52">
        <f t="shared" si="7"/>
        <v>-45460365</v>
      </c>
      <c r="K50" s="52">
        <f t="shared" si="7"/>
        <v>-3018110</v>
      </c>
      <c r="L50" s="52">
        <f t="shared" si="7"/>
        <v>1452207</v>
      </c>
      <c r="M50" s="52">
        <f t="shared" si="7"/>
        <v>-4472570</v>
      </c>
      <c r="N50" s="52">
        <f t="shared" si="7"/>
        <v>-6038473</v>
      </c>
      <c r="O50" s="52">
        <f t="shared" si="7"/>
        <v>68534</v>
      </c>
      <c r="P50" s="52">
        <f t="shared" si="7"/>
        <v>1341781</v>
      </c>
      <c r="Q50" s="52">
        <f t="shared" si="7"/>
        <v>415284</v>
      </c>
      <c r="R50" s="52">
        <f t="shared" si="7"/>
        <v>1825599</v>
      </c>
      <c r="S50" s="52">
        <f t="shared" si="7"/>
        <v>1273966</v>
      </c>
      <c r="T50" s="52">
        <f t="shared" si="7"/>
        <v>1707208</v>
      </c>
      <c r="U50" s="52">
        <f t="shared" si="7"/>
        <v>-15002568</v>
      </c>
      <c r="V50" s="52">
        <f t="shared" si="7"/>
        <v>-12021394</v>
      </c>
      <c r="W50" s="52">
        <f t="shared" si="7"/>
        <v>-61694633</v>
      </c>
      <c r="X50" s="52">
        <f t="shared" si="7"/>
        <v>-32782624</v>
      </c>
      <c r="Y50" s="52">
        <f t="shared" si="7"/>
        <v>-28912009</v>
      </c>
      <c r="Z50" s="53">
        <f>+IF(X50&lt;&gt;0,+(Y50/X50)*100,0)</f>
        <v>88.193089729485962</v>
      </c>
      <c r="AA50" s="54">
        <f>SUM(AA47:AA49)</f>
        <v>-32782624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58033031</v>
      </c>
      <c r="D7" s="18"/>
      <c r="E7" s="19">
        <v>-73912321</v>
      </c>
      <c r="F7" s="20">
        <v>95908576</v>
      </c>
      <c r="G7" s="20">
        <v>63899692</v>
      </c>
      <c r="H7" s="20">
        <v>80338607</v>
      </c>
      <c r="I7" s="20">
        <v>4965914</v>
      </c>
      <c r="J7" s="20">
        <v>149204213</v>
      </c>
      <c r="K7" s="20">
        <v>4809804</v>
      </c>
      <c r="L7" s="20">
        <v>-69151001</v>
      </c>
      <c r="M7" s="20">
        <v>5255650</v>
      </c>
      <c r="N7" s="20">
        <v>-59085547</v>
      </c>
      <c r="O7" s="20">
        <v>3989220</v>
      </c>
      <c r="P7" s="20">
        <v>5209585</v>
      </c>
      <c r="Q7" s="20">
        <v>5229764</v>
      </c>
      <c r="R7" s="20">
        <v>14428569</v>
      </c>
      <c r="S7" s="20">
        <v>1538827</v>
      </c>
      <c r="T7" s="20">
        <v>6562906</v>
      </c>
      <c r="U7" s="20">
        <v>4884489</v>
      </c>
      <c r="V7" s="20">
        <v>12986222</v>
      </c>
      <c r="W7" s="20">
        <v>117533457</v>
      </c>
      <c r="X7" s="20">
        <v>95908576</v>
      </c>
      <c r="Y7" s="20">
        <v>21624881</v>
      </c>
      <c r="Z7" s="21">
        <v>22.547390339733539</v>
      </c>
      <c r="AA7" s="22">
        <v>95908576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58033031</v>
      </c>
      <c r="D13" s="29">
        <f>SUM(D6:D12)</f>
        <v>0</v>
      </c>
      <c r="E13" s="30">
        <f t="shared" si="0"/>
        <v>-73912321</v>
      </c>
      <c r="F13" s="31">
        <f t="shared" si="0"/>
        <v>95908576</v>
      </c>
      <c r="G13" s="31">
        <f t="shared" si="0"/>
        <v>63899692</v>
      </c>
      <c r="H13" s="31">
        <f t="shared" si="0"/>
        <v>80338607</v>
      </c>
      <c r="I13" s="31">
        <f t="shared" si="0"/>
        <v>4965914</v>
      </c>
      <c r="J13" s="31">
        <f t="shared" si="0"/>
        <v>149204213</v>
      </c>
      <c r="K13" s="31">
        <f t="shared" si="0"/>
        <v>4809804</v>
      </c>
      <c r="L13" s="31">
        <f t="shared" si="0"/>
        <v>-69151001</v>
      </c>
      <c r="M13" s="31">
        <f t="shared" si="0"/>
        <v>5255650</v>
      </c>
      <c r="N13" s="31">
        <f t="shared" si="0"/>
        <v>-59085547</v>
      </c>
      <c r="O13" s="31">
        <f t="shared" si="0"/>
        <v>3989220</v>
      </c>
      <c r="P13" s="31">
        <f t="shared" si="0"/>
        <v>5209585</v>
      </c>
      <c r="Q13" s="31">
        <f t="shared" si="0"/>
        <v>5229764</v>
      </c>
      <c r="R13" s="31">
        <f t="shared" si="0"/>
        <v>14428569</v>
      </c>
      <c r="S13" s="31">
        <f t="shared" si="0"/>
        <v>1538827</v>
      </c>
      <c r="T13" s="31">
        <f t="shared" si="0"/>
        <v>6562906</v>
      </c>
      <c r="U13" s="31">
        <f t="shared" si="0"/>
        <v>4884489</v>
      </c>
      <c r="V13" s="31">
        <f t="shared" si="0"/>
        <v>12986222</v>
      </c>
      <c r="W13" s="31">
        <f t="shared" si="0"/>
        <v>117533457</v>
      </c>
      <c r="X13" s="31">
        <f t="shared" si="0"/>
        <v>95908576</v>
      </c>
      <c r="Y13" s="31">
        <f t="shared" si="0"/>
        <v>21624881</v>
      </c>
      <c r="Z13" s="32">
        <f>+IF(X13&lt;&gt;0,+(Y13/X13)*100,0)</f>
        <v>22.547390339733539</v>
      </c>
      <c r="AA13" s="33">
        <f>SUM(AA6:AA12)</f>
        <v>95908576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957290575</v>
      </c>
      <c r="D17" s="18"/>
      <c r="E17" s="19">
        <v>850537511</v>
      </c>
      <c r="F17" s="20">
        <v>1010890839</v>
      </c>
      <c r="G17" s="24">
        <v>963008835</v>
      </c>
      <c r="H17" s="24">
        <v>-826282561</v>
      </c>
      <c r="I17" s="24">
        <v>1294371</v>
      </c>
      <c r="J17" s="20">
        <v>138020645</v>
      </c>
      <c r="K17" s="24"/>
      <c r="L17" s="24">
        <v>854819799</v>
      </c>
      <c r="M17" s="20">
        <v>2203612</v>
      </c>
      <c r="N17" s="24">
        <v>857023411</v>
      </c>
      <c r="O17" s="24"/>
      <c r="P17" s="24">
        <v>12589826</v>
      </c>
      <c r="Q17" s="20"/>
      <c r="R17" s="24">
        <v>12589826</v>
      </c>
      <c r="S17" s="24">
        <v>2022257</v>
      </c>
      <c r="T17" s="20">
        <v>19121161</v>
      </c>
      <c r="U17" s="24">
        <v>6601373</v>
      </c>
      <c r="V17" s="24">
        <v>27744791</v>
      </c>
      <c r="W17" s="24">
        <v>1035378673</v>
      </c>
      <c r="X17" s="20">
        <v>1010890839</v>
      </c>
      <c r="Y17" s="24">
        <v>24487834</v>
      </c>
      <c r="Z17" s="25">
        <v>2.422401416182979</v>
      </c>
      <c r="AA17" s="26">
        <v>1010890839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957290575</v>
      </c>
      <c r="D25" s="29">
        <f t="shared" ref="D25:Y25" si="1">SUM(D15:D24)</f>
        <v>0</v>
      </c>
      <c r="E25" s="35">
        <f t="shared" si="1"/>
        <v>850537511</v>
      </c>
      <c r="F25" s="36">
        <f t="shared" si="1"/>
        <v>1010890839</v>
      </c>
      <c r="G25" s="36">
        <f t="shared" si="1"/>
        <v>963008835</v>
      </c>
      <c r="H25" s="36">
        <f t="shared" si="1"/>
        <v>-826282561</v>
      </c>
      <c r="I25" s="36">
        <f t="shared" si="1"/>
        <v>1294371</v>
      </c>
      <c r="J25" s="36">
        <f t="shared" si="1"/>
        <v>138020645</v>
      </c>
      <c r="K25" s="36">
        <f t="shared" si="1"/>
        <v>0</v>
      </c>
      <c r="L25" s="36">
        <f t="shared" si="1"/>
        <v>854819799</v>
      </c>
      <c r="M25" s="36">
        <f t="shared" si="1"/>
        <v>2203612</v>
      </c>
      <c r="N25" s="36">
        <f t="shared" si="1"/>
        <v>857023411</v>
      </c>
      <c r="O25" s="36">
        <f t="shared" si="1"/>
        <v>0</v>
      </c>
      <c r="P25" s="36">
        <f t="shared" si="1"/>
        <v>12589826</v>
      </c>
      <c r="Q25" s="36">
        <f t="shared" si="1"/>
        <v>0</v>
      </c>
      <c r="R25" s="36">
        <f t="shared" si="1"/>
        <v>12589826</v>
      </c>
      <c r="S25" s="36">
        <f t="shared" si="1"/>
        <v>2022257</v>
      </c>
      <c r="T25" s="36">
        <f t="shared" si="1"/>
        <v>19121161</v>
      </c>
      <c r="U25" s="36">
        <f t="shared" si="1"/>
        <v>6601373</v>
      </c>
      <c r="V25" s="36">
        <f t="shared" si="1"/>
        <v>27744791</v>
      </c>
      <c r="W25" s="36">
        <f t="shared" si="1"/>
        <v>1035378673</v>
      </c>
      <c r="X25" s="36">
        <f t="shared" si="1"/>
        <v>1010890839</v>
      </c>
      <c r="Y25" s="36">
        <f t="shared" si="1"/>
        <v>24487834</v>
      </c>
      <c r="Z25" s="37">
        <f>+IF(X25&lt;&gt;0,+(Y25/X25)*100,0)</f>
        <v>2.422401416182979</v>
      </c>
      <c r="AA25" s="38">
        <f>SUM(AA15:AA24)</f>
        <v>1010890839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1015323606</v>
      </c>
      <c r="D26" s="29">
        <f>+D13+D25</f>
        <v>0</v>
      </c>
      <c r="E26" s="30">
        <f t="shared" si="2"/>
        <v>776625190</v>
      </c>
      <c r="F26" s="31">
        <f t="shared" si="2"/>
        <v>1106799415</v>
      </c>
      <c r="G26" s="31">
        <f t="shared" si="2"/>
        <v>1026908527</v>
      </c>
      <c r="H26" s="31">
        <f t="shared" si="2"/>
        <v>-745943954</v>
      </c>
      <c r="I26" s="31">
        <f t="shared" si="2"/>
        <v>6260285</v>
      </c>
      <c r="J26" s="31">
        <f t="shared" si="2"/>
        <v>287224858</v>
      </c>
      <c r="K26" s="31">
        <f t="shared" si="2"/>
        <v>4809804</v>
      </c>
      <c r="L26" s="31">
        <f t="shared" si="2"/>
        <v>785668798</v>
      </c>
      <c r="M26" s="31">
        <f t="shared" si="2"/>
        <v>7459262</v>
      </c>
      <c r="N26" s="31">
        <f t="shared" si="2"/>
        <v>797937864</v>
      </c>
      <c r="O26" s="31">
        <f t="shared" si="2"/>
        <v>3989220</v>
      </c>
      <c r="P26" s="31">
        <f t="shared" si="2"/>
        <v>17799411</v>
      </c>
      <c r="Q26" s="31">
        <f t="shared" si="2"/>
        <v>5229764</v>
      </c>
      <c r="R26" s="31">
        <f t="shared" si="2"/>
        <v>27018395</v>
      </c>
      <c r="S26" s="31">
        <f t="shared" si="2"/>
        <v>3561084</v>
      </c>
      <c r="T26" s="31">
        <f t="shared" si="2"/>
        <v>25684067</v>
      </c>
      <c r="U26" s="31">
        <f t="shared" si="2"/>
        <v>11485862</v>
      </c>
      <c r="V26" s="31">
        <f t="shared" si="2"/>
        <v>40731013</v>
      </c>
      <c r="W26" s="31">
        <f t="shared" si="2"/>
        <v>1152912130</v>
      </c>
      <c r="X26" s="31">
        <f t="shared" si="2"/>
        <v>1106799415</v>
      </c>
      <c r="Y26" s="31">
        <f t="shared" si="2"/>
        <v>46112715</v>
      </c>
      <c r="Z26" s="32">
        <f>+IF(X26&lt;&gt;0,+(Y26/X26)*100,0)</f>
        <v>4.1663118334770717</v>
      </c>
      <c r="AA26" s="33">
        <f>+AA13+AA25</f>
        <v>1106799415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25053486</v>
      </c>
      <c r="D35" s="18"/>
      <c r="E35" s="19">
        <v>20661863</v>
      </c>
      <c r="F35" s="20">
        <v>31865144</v>
      </c>
      <c r="G35" s="20">
        <v>25648427</v>
      </c>
      <c r="H35" s="20">
        <v>-18908794</v>
      </c>
      <c r="I35" s="20">
        <v>585261</v>
      </c>
      <c r="J35" s="20">
        <v>7324894</v>
      </c>
      <c r="K35" s="20">
        <v>650184</v>
      </c>
      <c r="L35" s="20">
        <v>20061054</v>
      </c>
      <c r="M35" s="20">
        <v>506877</v>
      </c>
      <c r="N35" s="20">
        <v>21218115</v>
      </c>
      <c r="O35" s="20">
        <v>483945</v>
      </c>
      <c r="P35" s="20">
        <v>488514</v>
      </c>
      <c r="Q35" s="20">
        <v>496500</v>
      </c>
      <c r="R35" s="20">
        <v>1468959</v>
      </c>
      <c r="S35" s="20">
        <v>14643</v>
      </c>
      <c r="T35" s="20">
        <v>824754</v>
      </c>
      <c r="U35" s="20">
        <v>452744</v>
      </c>
      <c r="V35" s="20">
        <v>1292141</v>
      </c>
      <c r="W35" s="20">
        <v>31304109</v>
      </c>
      <c r="X35" s="20">
        <v>31865144</v>
      </c>
      <c r="Y35" s="20">
        <v>-561035</v>
      </c>
      <c r="Z35" s="21">
        <v>-1.7606542120129756</v>
      </c>
      <c r="AA35" s="22">
        <v>31865144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25053486</v>
      </c>
      <c r="D37" s="29">
        <f t="shared" ref="D37:Y37" si="3">SUM(D29:D36)</f>
        <v>0</v>
      </c>
      <c r="E37" s="30">
        <f t="shared" si="3"/>
        <v>20661863</v>
      </c>
      <c r="F37" s="31">
        <f t="shared" si="3"/>
        <v>31865144</v>
      </c>
      <c r="G37" s="31">
        <f t="shared" si="3"/>
        <v>25648427</v>
      </c>
      <c r="H37" s="31">
        <f t="shared" si="3"/>
        <v>-18908794</v>
      </c>
      <c r="I37" s="31">
        <f t="shared" si="3"/>
        <v>585261</v>
      </c>
      <c r="J37" s="31">
        <f t="shared" si="3"/>
        <v>7324894</v>
      </c>
      <c r="K37" s="31">
        <f t="shared" si="3"/>
        <v>650184</v>
      </c>
      <c r="L37" s="31">
        <f t="shared" si="3"/>
        <v>20061054</v>
      </c>
      <c r="M37" s="31">
        <f t="shared" si="3"/>
        <v>506877</v>
      </c>
      <c r="N37" s="31">
        <f t="shared" si="3"/>
        <v>21218115</v>
      </c>
      <c r="O37" s="31">
        <f t="shared" si="3"/>
        <v>483945</v>
      </c>
      <c r="P37" s="31">
        <f t="shared" si="3"/>
        <v>488514</v>
      </c>
      <c r="Q37" s="31">
        <f t="shared" si="3"/>
        <v>496500</v>
      </c>
      <c r="R37" s="31">
        <f t="shared" si="3"/>
        <v>1468959</v>
      </c>
      <c r="S37" s="31">
        <f t="shared" si="3"/>
        <v>14643</v>
      </c>
      <c r="T37" s="31">
        <f t="shared" si="3"/>
        <v>824754</v>
      </c>
      <c r="U37" s="31">
        <f t="shared" si="3"/>
        <v>452744</v>
      </c>
      <c r="V37" s="31">
        <f t="shared" si="3"/>
        <v>1292141</v>
      </c>
      <c r="W37" s="31">
        <f t="shared" si="3"/>
        <v>31304109</v>
      </c>
      <c r="X37" s="31">
        <f t="shared" si="3"/>
        <v>31865144</v>
      </c>
      <c r="Y37" s="31">
        <f t="shared" si="3"/>
        <v>-561035</v>
      </c>
      <c r="Z37" s="32">
        <f>+IF(X37&lt;&gt;0,+(Y37/X37)*100,0)</f>
        <v>-1.7606542120129756</v>
      </c>
      <c r="AA37" s="33">
        <f>SUM(AA29:AA36)</f>
        <v>31865144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25053486</v>
      </c>
      <c r="D44" s="29">
        <f>+D37+D43</f>
        <v>0</v>
      </c>
      <c r="E44" s="30">
        <f t="shared" si="5"/>
        <v>20661863</v>
      </c>
      <c r="F44" s="31">
        <f t="shared" si="5"/>
        <v>31865144</v>
      </c>
      <c r="G44" s="31">
        <f t="shared" si="5"/>
        <v>25648427</v>
      </c>
      <c r="H44" s="31">
        <f t="shared" si="5"/>
        <v>-18908794</v>
      </c>
      <c r="I44" s="31">
        <f t="shared" si="5"/>
        <v>585261</v>
      </c>
      <c r="J44" s="31">
        <f t="shared" si="5"/>
        <v>7324894</v>
      </c>
      <c r="K44" s="31">
        <f t="shared" si="5"/>
        <v>650184</v>
      </c>
      <c r="L44" s="31">
        <f t="shared" si="5"/>
        <v>20061054</v>
      </c>
      <c r="M44" s="31">
        <f t="shared" si="5"/>
        <v>506877</v>
      </c>
      <c r="N44" s="31">
        <f t="shared" si="5"/>
        <v>21218115</v>
      </c>
      <c r="O44" s="31">
        <f t="shared" si="5"/>
        <v>483945</v>
      </c>
      <c r="P44" s="31">
        <f t="shared" si="5"/>
        <v>488514</v>
      </c>
      <c r="Q44" s="31">
        <f t="shared" si="5"/>
        <v>496500</v>
      </c>
      <c r="R44" s="31">
        <f t="shared" si="5"/>
        <v>1468959</v>
      </c>
      <c r="S44" s="31">
        <f t="shared" si="5"/>
        <v>14643</v>
      </c>
      <c r="T44" s="31">
        <f t="shared" si="5"/>
        <v>824754</v>
      </c>
      <c r="U44" s="31">
        <f t="shared" si="5"/>
        <v>452744</v>
      </c>
      <c r="V44" s="31">
        <f t="shared" si="5"/>
        <v>1292141</v>
      </c>
      <c r="W44" s="31">
        <f t="shared" si="5"/>
        <v>31304109</v>
      </c>
      <c r="X44" s="31">
        <f t="shared" si="5"/>
        <v>31865144</v>
      </c>
      <c r="Y44" s="31">
        <f t="shared" si="5"/>
        <v>-561035</v>
      </c>
      <c r="Z44" s="32">
        <f>+IF(X44&lt;&gt;0,+(Y44/X44)*100,0)</f>
        <v>-1.7606542120129756</v>
      </c>
      <c r="AA44" s="33">
        <f>+AA37+AA43</f>
        <v>31865144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990270120</v>
      </c>
      <c r="D45" s="42">
        <f t="shared" si="6"/>
        <v>0</v>
      </c>
      <c r="E45" s="43">
        <f t="shared" si="6"/>
        <v>755963327</v>
      </c>
      <c r="F45" s="44">
        <f t="shared" si="6"/>
        <v>1074934271</v>
      </c>
      <c r="G45" s="44">
        <f t="shared" si="6"/>
        <v>1001260100</v>
      </c>
      <c r="H45" s="44">
        <f t="shared" si="6"/>
        <v>-727035160</v>
      </c>
      <c r="I45" s="44">
        <f t="shared" si="6"/>
        <v>5675024</v>
      </c>
      <c r="J45" s="44">
        <f t="shared" si="6"/>
        <v>279899964</v>
      </c>
      <c r="K45" s="44">
        <f t="shared" si="6"/>
        <v>4159620</v>
      </c>
      <c r="L45" s="44">
        <f t="shared" si="6"/>
        <v>765607744</v>
      </c>
      <c r="M45" s="44">
        <f t="shared" si="6"/>
        <v>6952385</v>
      </c>
      <c r="N45" s="44">
        <f t="shared" si="6"/>
        <v>776719749</v>
      </c>
      <c r="O45" s="44">
        <f t="shared" si="6"/>
        <v>3505275</v>
      </c>
      <c r="P45" s="44">
        <f t="shared" si="6"/>
        <v>17310897</v>
      </c>
      <c r="Q45" s="44">
        <f t="shared" si="6"/>
        <v>4733264</v>
      </c>
      <c r="R45" s="44">
        <f t="shared" si="6"/>
        <v>25549436</v>
      </c>
      <c r="S45" s="44">
        <f t="shared" si="6"/>
        <v>3546441</v>
      </c>
      <c r="T45" s="44">
        <f t="shared" si="6"/>
        <v>24859313</v>
      </c>
      <c r="U45" s="44">
        <f t="shared" si="6"/>
        <v>11033118</v>
      </c>
      <c r="V45" s="44">
        <f t="shared" si="6"/>
        <v>39438872</v>
      </c>
      <c r="W45" s="44">
        <f t="shared" si="6"/>
        <v>1121608021</v>
      </c>
      <c r="X45" s="44">
        <f t="shared" si="6"/>
        <v>1074934271</v>
      </c>
      <c r="Y45" s="44">
        <f t="shared" si="6"/>
        <v>46673750</v>
      </c>
      <c r="Z45" s="45">
        <f>+IF(X45&lt;&gt;0,+(Y45/X45)*100,0)</f>
        <v>4.3420096706545506</v>
      </c>
      <c r="AA45" s="46">
        <f>+AA26-AA44</f>
        <v>1074934271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564316710</v>
      </c>
      <c r="D47" s="18"/>
      <c r="E47" s="19">
        <v>256810127</v>
      </c>
      <c r="F47" s="20">
        <v>703156984</v>
      </c>
      <c r="G47" s="20">
        <v>566310664</v>
      </c>
      <c r="H47" s="20">
        <v>-341908026</v>
      </c>
      <c r="I47" s="20">
        <v>5689926</v>
      </c>
      <c r="J47" s="20">
        <v>230092564</v>
      </c>
      <c r="K47" s="20">
        <v>1160942</v>
      </c>
      <c r="L47" s="20">
        <v>348803103</v>
      </c>
      <c r="M47" s="20">
        <v>20493264</v>
      </c>
      <c r="N47" s="20">
        <v>370457309</v>
      </c>
      <c r="O47" s="20">
        <v>17019397</v>
      </c>
      <c r="P47" s="20">
        <v>1575370</v>
      </c>
      <c r="Q47" s="20">
        <v>39486845</v>
      </c>
      <c r="R47" s="20">
        <v>58081612</v>
      </c>
      <c r="S47" s="20">
        <v>1129641</v>
      </c>
      <c r="T47" s="20">
        <v>-42553631</v>
      </c>
      <c r="U47" s="20"/>
      <c r="V47" s="20">
        <v>-41423990</v>
      </c>
      <c r="W47" s="20">
        <v>617207495</v>
      </c>
      <c r="X47" s="20">
        <v>703156984</v>
      </c>
      <c r="Y47" s="20">
        <v>-85949489</v>
      </c>
      <c r="Z47" s="47">
        <v>-12.223371303384509</v>
      </c>
      <c r="AA47" s="22">
        <v>703156984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564316710</v>
      </c>
      <c r="D50" s="50">
        <f t="shared" ref="D50:Y50" si="7">SUM(D47:D49)</f>
        <v>0</v>
      </c>
      <c r="E50" s="51">
        <f t="shared" si="7"/>
        <v>256810127</v>
      </c>
      <c r="F50" s="52">
        <f t="shared" si="7"/>
        <v>703156984</v>
      </c>
      <c r="G50" s="52">
        <f t="shared" si="7"/>
        <v>566310664</v>
      </c>
      <c r="H50" s="52">
        <f t="shared" si="7"/>
        <v>-341908026</v>
      </c>
      <c r="I50" s="52">
        <f t="shared" si="7"/>
        <v>5689926</v>
      </c>
      <c r="J50" s="52">
        <f t="shared" si="7"/>
        <v>230092564</v>
      </c>
      <c r="K50" s="52">
        <f t="shared" si="7"/>
        <v>1160942</v>
      </c>
      <c r="L50" s="52">
        <f t="shared" si="7"/>
        <v>348803103</v>
      </c>
      <c r="M50" s="52">
        <f t="shared" si="7"/>
        <v>20493264</v>
      </c>
      <c r="N50" s="52">
        <f t="shared" si="7"/>
        <v>370457309</v>
      </c>
      <c r="O50" s="52">
        <f t="shared" si="7"/>
        <v>17019397</v>
      </c>
      <c r="P50" s="52">
        <f t="shared" si="7"/>
        <v>1575370</v>
      </c>
      <c r="Q50" s="52">
        <f t="shared" si="7"/>
        <v>39486845</v>
      </c>
      <c r="R50" s="52">
        <f t="shared" si="7"/>
        <v>58081612</v>
      </c>
      <c r="S50" s="52">
        <f t="shared" si="7"/>
        <v>1129641</v>
      </c>
      <c r="T50" s="52">
        <f t="shared" si="7"/>
        <v>-42553631</v>
      </c>
      <c r="U50" s="52">
        <f t="shared" si="7"/>
        <v>0</v>
      </c>
      <c r="V50" s="52">
        <f t="shared" si="7"/>
        <v>-41423990</v>
      </c>
      <c r="W50" s="52">
        <f t="shared" si="7"/>
        <v>617207495</v>
      </c>
      <c r="X50" s="52">
        <f t="shared" si="7"/>
        <v>703156984</v>
      </c>
      <c r="Y50" s="52">
        <f t="shared" si="7"/>
        <v>-85949489</v>
      </c>
      <c r="Z50" s="53">
        <f>+IF(X50&lt;&gt;0,+(Y50/X50)*100,0)</f>
        <v>-12.223371303384509</v>
      </c>
      <c r="AA50" s="54">
        <f>SUM(AA47:AA49)</f>
        <v>703156984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-29332504</v>
      </c>
      <c r="D6" s="18"/>
      <c r="E6" s="19">
        <v>-35171689</v>
      </c>
      <c r="F6" s="20">
        <v>-33558474</v>
      </c>
      <c r="G6" s="20">
        <v>201668</v>
      </c>
      <c r="H6" s="20">
        <v>432949</v>
      </c>
      <c r="I6" s="20">
        <v>355414</v>
      </c>
      <c r="J6" s="20">
        <v>990031</v>
      </c>
      <c r="K6" s="20">
        <v>585815</v>
      </c>
      <c r="L6" s="20">
        <v>455727</v>
      </c>
      <c r="M6" s="20">
        <v>312145</v>
      </c>
      <c r="N6" s="20">
        <v>1353687</v>
      </c>
      <c r="O6" s="20">
        <v>464661</v>
      </c>
      <c r="P6" s="20">
        <v>403120</v>
      </c>
      <c r="Q6" s="20">
        <v>-3332315</v>
      </c>
      <c r="R6" s="20">
        <v>-2464534</v>
      </c>
      <c r="S6" s="20">
        <v>-3878981</v>
      </c>
      <c r="T6" s="20">
        <v>-1371293</v>
      </c>
      <c r="U6" s="20">
        <v>480320</v>
      </c>
      <c r="V6" s="20">
        <v>-4769954</v>
      </c>
      <c r="W6" s="20">
        <v>-4890770</v>
      </c>
      <c r="X6" s="20">
        <v>-33558474</v>
      </c>
      <c r="Y6" s="20">
        <v>28667704</v>
      </c>
      <c r="Z6" s="21">
        <v>-85.426125156942476</v>
      </c>
      <c r="AA6" s="22">
        <v>-33558474</v>
      </c>
    </row>
    <row r="7" spans="1:27" x14ac:dyDescent="0.25">
      <c r="A7" s="23" t="s">
        <v>35</v>
      </c>
      <c r="B7" s="17" t="s">
        <v>32</v>
      </c>
      <c r="C7" s="18">
        <v>63977926</v>
      </c>
      <c r="D7" s="18"/>
      <c r="E7" s="19">
        <v>37259976</v>
      </c>
      <c r="F7" s="20">
        <v>83146159</v>
      </c>
      <c r="G7" s="20">
        <v>59420323</v>
      </c>
      <c r="H7" s="20">
        <v>2921163</v>
      </c>
      <c r="I7" s="20">
        <v>2339930</v>
      </c>
      <c r="J7" s="20">
        <v>64681416</v>
      </c>
      <c r="K7" s="20">
        <v>2075392</v>
      </c>
      <c r="L7" s="20">
        <v>2248713</v>
      </c>
      <c r="M7" s="20">
        <v>2358717</v>
      </c>
      <c r="N7" s="20">
        <v>6682822</v>
      </c>
      <c r="O7" s="20">
        <v>2124429</v>
      </c>
      <c r="P7" s="20">
        <v>2033191</v>
      </c>
      <c r="Q7" s="20">
        <v>2039941</v>
      </c>
      <c r="R7" s="20">
        <v>6197561</v>
      </c>
      <c r="S7" s="20">
        <v>2135480</v>
      </c>
      <c r="T7" s="20">
        <v>2175097</v>
      </c>
      <c r="U7" s="20">
        <v>2061429</v>
      </c>
      <c r="V7" s="20">
        <v>6372006</v>
      </c>
      <c r="W7" s="20">
        <v>83933805</v>
      </c>
      <c r="X7" s="20">
        <v>83146159</v>
      </c>
      <c r="Y7" s="20">
        <v>787646</v>
      </c>
      <c r="Z7" s="21">
        <v>0.94730292953159756</v>
      </c>
      <c r="AA7" s="22">
        <v>83146159</v>
      </c>
    </row>
    <row r="8" spans="1:27" x14ac:dyDescent="0.25">
      <c r="A8" s="23" t="s">
        <v>36</v>
      </c>
      <c r="B8" s="17" t="s">
        <v>32</v>
      </c>
      <c r="C8" s="18">
        <v>-16074739</v>
      </c>
      <c r="D8" s="18"/>
      <c r="E8" s="19">
        <v>-18629989</v>
      </c>
      <c r="F8" s="20">
        <v>-34704218</v>
      </c>
      <c r="G8" s="20">
        <v>-84230</v>
      </c>
      <c r="H8" s="20">
        <v>-27843348</v>
      </c>
      <c r="I8" s="20"/>
      <c r="J8" s="20">
        <v>-27927578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-27927578</v>
      </c>
      <c r="X8" s="20">
        <v>-34704218</v>
      </c>
      <c r="Y8" s="20">
        <v>6776640</v>
      </c>
      <c r="Z8" s="21">
        <v>-19.526848292619647</v>
      </c>
      <c r="AA8" s="22">
        <v>-34704218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18570683</v>
      </c>
      <c r="D13" s="29">
        <f>SUM(D6:D12)</f>
        <v>0</v>
      </c>
      <c r="E13" s="30">
        <f t="shared" si="0"/>
        <v>-16541702</v>
      </c>
      <c r="F13" s="31">
        <f t="shared" si="0"/>
        <v>14883467</v>
      </c>
      <c r="G13" s="31">
        <f t="shared" si="0"/>
        <v>59537761</v>
      </c>
      <c r="H13" s="31">
        <f t="shared" si="0"/>
        <v>-24489236</v>
      </c>
      <c r="I13" s="31">
        <f t="shared" si="0"/>
        <v>2695344</v>
      </c>
      <c r="J13" s="31">
        <f t="shared" si="0"/>
        <v>37743869</v>
      </c>
      <c r="K13" s="31">
        <f t="shared" si="0"/>
        <v>2661207</v>
      </c>
      <c r="L13" s="31">
        <f t="shared" si="0"/>
        <v>2704440</v>
      </c>
      <c r="M13" s="31">
        <f t="shared" si="0"/>
        <v>2670862</v>
      </c>
      <c r="N13" s="31">
        <f t="shared" si="0"/>
        <v>8036509</v>
      </c>
      <c r="O13" s="31">
        <f t="shared" si="0"/>
        <v>2589090</v>
      </c>
      <c r="P13" s="31">
        <f t="shared" si="0"/>
        <v>2436311</v>
      </c>
      <c r="Q13" s="31">
        <f t="shared" si="0"/>
        <v>-1292374</v>
      </c>
      <c r="R13" s="31">
        <f t="shared" si="0"/>
        <v>3733027</v>
      </c>
      <c r="S13" s="31">
        <f t="shared" si="0"/>
        <v>-1743501</v>
      </c>
      <c r="T13" s="31">
        <f t="shared" si="0"/>
        <v>803804</v>
      </c>
      <c r="U13" s="31">
        <f t="shared" si="0"/>
        <v>2541749</v>
      </c>
      <c r="V13" s="31">
        <f t="shared" si="0"/>
        <v>1602052</v>
      </c>
      <c r="W13" s="31">
        <f t="shared" si="0"/>
        <v>51115457</v>
      </c>
      <c r="X13" s="31">
        <f t="shared" si="0"/>
        <v>14883467</v>
      </c>
      <c r="Y13" s="31">
        <f t="shared" si="0"/>
        <v>36231990</v>
      </c>
      <c r="Z13" s="32">
        <f>+IF(X13&lt;&gt;0,+(Y13/X13)*100,0)</f>
        <v>243.43783609020667</v>
      </c>
      <c r="AA13" s="33">
        <f>SUM(AA6:AA12)</f>
        <v>14883467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107024252</v>
      </c>
      <c r="D17" s="18"/>
      <c r="E17" s="19">
        <v>205215741</v>
      </c>
      <c r="F17" s="20">
        <v>121417041</v>
      </c>
      <c r="G17" s="24">
        <v>94090248</v>
      </c>
      <c r="H17" s="24">
        <v>-4834136</v>
      </c>
      <c r="I17" s="24"/>
      <c r="J17" s="20">
        <v>89256112</v>
      </c>
      <c r="K17" s="24"/>
      <c r="L17" s="24"/>
      <c r="M17" s="20"/>
      <c r="N17" s="24"/>
      <c r="O17" s="24">
        <v>499</v>
      </c>
      <c r="P17" s="24"/>
      <c r="Q17" s="20">
        <v>6937403</v>
      </c>
      <c r="R17" s="24">
        <v>6937902</v>
      </c>
      <c r="S17" s="24">
        <v>1519881</v>
      </c>
      <c r="T17" s="20">
        <v>903242</v>
      </c>
      <c r="U17" s="24"/>
      <c r="V17" s="24">
        <v>2423123</v>
      </c>
      <c r="W17" s="24">
        <v>98617137</v>
      </c>
      <c r="X17" s="20">
        <v>121417041</v>
      </c>
      <c r="Y17" s="24">
        <v>-22799904</v>
      </c>
      <c r="Z17" s="25">
        <v>-18.778174638599534</v>
      </c>
      <c r="AA17" s="26">
        <v>121417041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107024252</v>
      </c>
      <c r="D25" s="29">
        <f t="shared" ref="D25:Y25" si="1">SUM(D15:D24)</f>
        <v>0</v>
      </c>
      <c r="E25" s="35">
        <f t="shared" si="1"/>
        <v>205215741</v>
      </c>
      <c r="F25" s="36">
        <f t="shared" si="1"/>
        <v>121417041</v>
      </c>
      <c r="G25" s="36">
        <f t="shared" si="1"/>
        <v>94090248</v>
      </c>
      <c r="H25" s="36">
        <f t="shared" si="1"/>
        <v>-4834136</v>
      </c>
      <c r="I25" s="36">
        <f t="shared" si="1"/>
        <v>0</v>
      </c>
      <c r="J25" s="36">
        <f t="shared" si="1"/>
        <v>89256112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499</v>
      </c>
      <c r="P25" s="36">
        <f t="shared" si="1"/>
        <v>0</v>
      </c>
      <c r="Q25" s="36">
        <f t="shared" si="1"/>
        <v>6937403</v>
      </c>
      <c r="R25" s="36">
        <f t="shared" si="1"/>
        <v>6937902</v>
      </c>
      <c r="S25" s="36">
        <f t="shared" si="1"/>
        <v>1519881</v>
      </c>
      <c r="T25" s="36">
        <f t="shared" si="1"/>
        <v>903242</v>
      </c>
      <c r="U25" s="36">
        <f t="shared" si="1"/>
        <v>0</v>
      </c>
      <c r="V25" s="36">
        <f t="shared" si="1"/>
        <v>2423123</v>
      </c>
      <c r="W25" s="36">
        <f t="shared" si="1"/>
        <v>98617137</v>
      </c>
      <c r="X25" s="36">
        <f t="shared" si="1"/>
        <v>121417041</v>
      </c>
      <c r="Y25" s="36">
        <f t="shared" si="1"/>
        <v>-22799904</v>
      </c>
      <c r="Z25" s="37">
        <f>+IF(X25&lt;&gt;0,+(Y25/X25)*100,0)</f>
        <v>-18.778174638599534</v>
      </c>
      <c r="AA25" s="38">
        <f>SUM(AA15:AA24)</f>
        <v>121417041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125594935</v>
      </c>
      <c r="D26" s="29">
        <f>+D13+D25</f>
        <v>0</v>
      </c>
      <c r="E26" s="30">
        <f t="shared" si="2"/>
        <v>188674039</v>
      </c>
      <c r="F26" s="31">
        <f t="shared" si="2"/>
        <v>136300508</v>
      </c>
      <c r="G26" s="31">
        <f t="shared" si="2"/>
        <v>153628009</v>
      </c>
      <c r="H26" s="31">
        <f t="shared" si="2"/>
        <v>-29323372</v>
      </c>
      <c r="I26" s="31">
        <f t="shared" si="2"/>
        <v>2695344</v>
      </c>
      <c r="J26" s="31">
        <f t="shared" si="2"/>
        <v>126999981</v>
      </c>
      <c r="K26" s="31">
        <f t="shared" si="2"/>
        <v>2661207</v>
      </c>
      <c r="L26" s="31">
        <f t="shared" si="2"/>
        <v>2704440</v>
      </c>
      <c r="M26" s="31">
        <f t="shared" si="2"/>
        <v>2670862</v>
      </c>
      <c r="N26" s="31">
        <f t="shared" si="2"/>
        <v>8036509</v>
      </c>
      <c r="O26" s="31">
        <f t="shared" si="2"/>
        <v>2589589</v>
      </c>
      <c r="P26" s="31">
        <f t="shared" si="2"/>
        <v>2436311</v>
      </c>
      <c r="Q26" s="31">
        <f t="shared" si="2"/>
        <v>5645029</v>
      </c>
      <c r="R26" s="31">
        <f t="shared" si="2"/>
        <v>10670929</v>
      </c>
      <c r="S26" s="31">
        <f t="shared" si="2"/>
        <v>-223620</v>
      </c>
      <c r="T26" s="31">
        <f t="shared" si="2"/>
        <v>1707046</v>
      </c>
      <c r="U26" s="31">
        <f t="shared" si="2"/>
        <v>2541749</v>
      </c>
      <c r="V26" s="31">
        <f t="shared" si="2"/>
        <v>4025175</v>
      </c>
      <c r="W26" s="31">
        <f t="shared" si="2"/>
        <v>149732594</v>
      </c>
      <c r="X26" s="31">
        <f t="shared" si="2"/>
        <v>136300508</v>
      </c>
      <c r="Y26" s="31">
        <f t="shared" si="2"/>
        <v>13432086</v>
      </c>
      <c r="Z26" s="32">
        <f>+IF(X26&lt;&gt;0,+(Y26/X26)*100,0)</f>
        <v>9.8547585750744222</v>
      </c>
      <c r="AA26" s="33">
        <f>+AA13+AA25</f>
        <v>136300508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-8486725</v>
      </c>
      <c r="D34" s="18"/>
      <c r="E34" s="19">
        <v>-19419782</v>
      </c>
      <c r="F34" s="20">
        <v>-8840139</v>
      </c>
      <c r="G34" s="20">
        <v>-19419782</v>
      </c>
      <c r="H34" s="20">
        <v>10933057</v>
      </c>
      <c r="I34" s="20"/>
      <c r="J34" s="20">
        <v>-8486725</v>
      </c>
      <c r="K34" s="20"/>
      <c r="L34" s="20"/>
      <c r="M34" s="20"/>
      <c r="N34" s="20"/>
      <c r="O34" s="20">
        <v>-353414</v>
      </c>
      <c r="P34" s="20"/>
      <c r="Q34" s="20"/>
      <c r="R34" s="20">
        <v>-353414</v>
      </c>
      <c r="S34" s="20"/>
      <c r="T34" s="20"/>
      <c r="U34" s="20"/>
      <c r="V34" s="20"/>
      <c r="W34" s="20">
        <v>-8840139</v>
      </c>
      <c r="X34" s="20">
        <v>-8840139</v>
      </c>
      <c r="Y34" s="20"/>
      <c r="Z34" s="21"/>
      <c r="AA34" s="22">
        <v>-8840139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-8486725</v>
      </c>
      <c r="D37" s="29">
        <f t="shared" ref="D37:Y37" si="3">SUM(D29:D36)</f>
        <v>0</v>
      </c>
      <c r="E37" s="30">
        <f t="shared" si="3"/>
        <v>-19419782</v>
      </c>
      <c r="F37" s="31">
        <f t="shared" si="3"/>
        <v>-8840139</v>
      </c>
      <c r="G37" s="31">
        <f t="shared" si="3"/>
        <v>-19419782</v>
      </c>
      <c r="H37" s="31">
        <f t="shared" si="3"/>
        <v>10933057</v>
      </c>
      <c r="I37" s="31">
        <f t="shared" si="3"/>
        <v>0</v>
      </c>
      <c r="J37" s="31">
        <f t="shared" si="3"/>
        <v>-8486725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-353414</v>
      </c>
      <c r="P37" s="31">
        <f t="shared" si="3"/>
        <v>0</v>
      </c>
      <c r="Q37" s="31">
        <f t="shared" si="3"/>
        <v>0</v>
      </c>
      <c r="R37" s="31">
        <f t="shared" si="3"/>
        <v>-353414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-8840139</v>
      </c>
      <c r="X37" s="31">
        <f t="shared" si="3"/>
        <v>-8840139</v>
      </c>
      <c r="Y37" s="31">
        <f t="shared" si="3"/>
        <v>0</v>
      </c>
      <c r="Z37" s="32">
        <f>+IF(X37&lt;&gt;0,+(Y37/X37)*100,0)</f>
        <v>0</v>
      </c>
      <c r="AA37" s="33">
        <f>SUM(AA29:AA36)</f>
        <v>-8840139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-8486725</v>
      </c>
      <c r="D44" s="29">
        <f>+D37+D43</f>
        <v>0</v>
      </c>
      <c r="E44" s="30">
        <f t="shared" si="5"/>
        <v>-19419782</v>
      </c>
      <c r="F44" s="31">
        <f t="shared" si="5"/>
        <v>-8840139</v>
      </c>
      <c r="G44" s="31">
        <f t="shared" si="5"/>
        <v>-19419782</v>
      </c>
      <c r="H44" s="31">
        <f t="shared" si="5"/>
        <v>10933057</v>
      </c>
      <c r="I44" s="31">
        <f t="shared" si="5"/>
        <v>0</v>
      </c>
      <c r="J44" s="31">
        <f t="shared" si="5"/>
        <v>-8486725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-353414</v>
      </c>
      <c r="P44" s="31">
        <f t="shared" si="5"/>
        <v>0</v>
      </c>
      <c r="Q44" s="31">
        <f t="shared" si="5"/>
        <v>0</v>
      </c>
      <c r="R44" s="31">
        <f t="shared" si="5"/>
        <v>-353414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-8840139</v>
      </c>
      <c r="X44" s="31">
        <f t="shared" si="5"/>
        <v>-8840139</v>
      </c>
      <c r="Y44" s="31">
        <f t="shared" si="5"/>
        <v>0</v>
      </c>
      <c r="Z44" s="32">
        <f>+IF(X44&lt;&gt;0,+(Y44/X44)*100,0)</f>
        <v>0</v>
      </c>
      <c r="AA44" s="33">
        <f>+AA37+AA43</f>
        <v>-8840139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134081660</v>
      </c>
      <c r="D45" s="42">
        <f t="shared" si="6"/>
        <v>0</v>
      </c>
      <c r="E45" s="43">
        <f t="shared" si="6"/>
        <v>208093821</v>
      </c>
      <c r="F45" s="44">
        <f t="shared" si="6"/>
        <v>145140647</v>
      </c>
      <c r="G45" s="44">
        <f t="shared" si="6"/>
        <v>173047791</v>
      </c>
      <c r="H45" s="44">
        <f t="shared" si="6"/>
        <v>-40256429</v>
      </c>
      <c r="I45" s="44">
        <f t="shared" si="6"/>
        <v>2695344</v>
      </c>
      <c r="J45" s="44">
        <f t="shared" si="6"/>
        <v>135486706</v>
      </c>
      <c r="K45" s="44">
        <f t="shared" si="6"/>
        <v>2661207</v>
      </c>
      <c r="L45" s="44">
        <f t="shared" si="6"/>
        <v>2704440</v>
      </c>
      <c r="M45" s="44">
        <f t="shared" si="6"/>
        <v>2670862</v>
      </c>
      <c r="N45" s="44">
        <f t="shared" si="6"/>
        <v>8036509</v>
      </c>
      <c r="O45" s="44">
        <f t="shared" si="6"/>
        <v>2943003</v>
      </c>
      <c r="P45" s="44">
        <f t="shared" si="6"/>
        <v>2436311</v>
      </c>
      <c r="Q45" s="44">
        <f t="shared" si="6"/>
        <v>5645029</v>
      </c>
      <c r="R45" s="44">
        <f t="shared" si="6"/>
        <v>11024343</v>
      </c>
      <c r="S45" s="44">
        <f t="shared" si="6"/>
        <v>-223620</v>
      </c>
      <c r="T45" s="44">
        <f t="shared" si="6"/>
        <v>1707046</v>
      </c>
      <c r="U45" s="44">
        <f t="shared" si="6"/>
        <v>2541749</v>
      </c>
      <c r="V45" s="44">
        <f t="shared" si="6"/>
        <v>4025175</v>
      </c>
      <c r="W45" s="44">
        <f t="shared" si="6"/>
        <v>158572733</v>
      </c>
      <c r="X45" s="44">
        <f t="shared" si="6"/>
        <v>145140647</v>
      </c>
      <c r="Y45" s="44">
        <f t="shared" si="6"/>
        <v>13432086</v>
      </c>
      <c r="Z45" s="45">
        <f>+IF(X45&lt;&gt;0,+(Y45/X45)*100,0)</f>
        <v>9.2545308827237083</v>
      </c>
      <c r="AA45" s="46">
        <f>+AA26-AA44</f>
        <v>145140647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17074582</v>
      </c>
      <c r="F47" s="20">
        <v>17270842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17270842</v>
      </c>
      <c r="Y47" s="20">
        <v>-17270842</v>
      </c>
      <c r="Z47" s="47">
        <v>-100</v>
      </c>
      <c r="AA47" s="22">
        <v>17270842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17074582</v>
      </c>
      <c r="F50" s="52">
        <f t="shared" si="7"/>
        <v>17270842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17270842</v>
      </c>
      <c r="Y50" s="52">
        <f t="shared" si="7"/>
        <v>-17270842</v>
      </c>
      <c r="Z50" s="53">
        <f>+IF(X50&lt;&gt;0,+(Y50/X50)*100,0)</f>
        <v>-100</v>
      </c>
      <c r="AA50" s="54">
        <f>SUM(AA47:AA49)</f>
        <v>17270842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47326176</v>
      </c>
      <c r="F6" s="20">
        <v>27408494</v>
      </c>
      <c r="G6" s="20">
        <v>-31809170</v>
      </c>
      <c r="H6" s="20">
        <v>14387106</v>
      </c>
      <c r="I6" s="20">
        <v>-39760</v>
      </c>
      <c r="J6" s="20">
        <v>-17461824</v>
      </c>
      <c r="K6" s="20">
        <v>14216933</v>
      </c>
      <c r="L6" s="20"/>
      <c r="M6" s="20">
        <v>-1155182</v>
      </c>
      <c r="N6" s="20">
        <v>13061751</v>
      </c>
      <c r="O6" s="20">
        <v>-53262</v>
      </c>
      <c r="P6" s="20">
        <v>-116750</v>
      </c>
      <c r="Q6" s="20">
        <v>-1033327</v>
      </c>
      <c r="R6" s="20">
        <v>-1203339</v>
      </c>
      <c r="S6" s="20">
        <v>-3050</v>
      </c>
      <c r="T6" s="20">
        <v>143160</v>
      </c>
      <c r="U6" s="20"/>
      <c r="V6" s="20">
        <v>140110</v>
      </c>
      <c r="W6" s="20">
        <v>-5463302</v>
      </c>
      <c r="X6" s="20">
        <v>27408494</v>
      </c>
      <c r="Y6" s="20">
        <v>-32871796</v>
      </c>
      <c r="Z6" s="21">
        <v>-119.93287920160809</v>
      </c>
      <c r="AA6" s="22">
        <v>27408494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9881262</v>
      </c>
      <c r="F7" s="20">
        <v>-21071638</v>
      </c>
      <c r="G7" s="20">
        <v>62858805</v>
      </c>
      <c r="H7" s="20">
        <v>31642838</v>
      </c>
      <c r="I7" s="20">
        <v>2551671</v>
      </c>
      <c r="J7" s="20">
        <v>97053314</v>
      </c>
      <c r="K7" s="20">
        <v>2407608</v>
      </c>
      <c r="L7" s="20"/>
      <c r="M7" s="20">
        <v>2491926</v>
      </c>
      <c r="N7" s="20">
        <v>4899534</v>
      </c>
      <c r="O7" s="20">
        <v>2508012</v>
      </c>
      <c r="P7" s="20">
        <v>2421499</v>
      </c>
      <c r="Q7" s="20">
        <v>499177</v>
      </c>
      <c r="R7" s="20">
        <v>5428688</v>
      </c>
      <c r="S7" s="20">
        <v>2425935</v>
      </c>
      <c r="T7" s="20">
        <v>2401057</v>
      </c>
      <c r="U7" s="20"/>
      <c r="V7" s="20">
        <v>4826992</v>
      </c>
      <c r="W7" s="20">
        <v>112208528</v>
      </c>
      <c r="X7" s="20">
        <v>-21071638</v>
      </c>
      <c r="Y7" s="20">
        <v>133280166</v>
      </c>
      <c r="Z7" s="21">
        <v>-632.5097555301586</v>
      </c>
      <c r="AA7" s="22">
        <v>-21071638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1592081</v>
      </c>
      <c r="H8" s="20">
        <v>46087618</v>
      </c>
      <c r="I8" s="20"/>
      <c r="J8" s="20">
        <v>47679699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47679699</v>
      </c>
      <c r="X8" s="20"/>
      <c r="Y8" s="20">
        <v>47679699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-1101096</v>
      </c>
      <c r="F10" s="20">
        <v>-1339003</v>
      </c>
      <c r="G10" s="20">
        <v>-10472</v>
      </c>
      <c r="H10" s="20"/>
      <c r="I10" s="20">
        <v>-3893</v>
      </c>
      <c r="J10" s="20">
        <v>-14365</v>
      </c>
      <c r="K10" s="20"/>
      <c r="L10" s="20"/>
      <c r="M10" s="20">
        <v>-4296</v>
      </c>
      <c r="N10" s="20">
        <v>-4296</v>
      </c>
      <c r="O10" s="20"/>
      <c r="P10" s="20">
        <v>-3433</v>
      </c>
      <c r="Q10" s="20">
        <v>-3913</v>
      </c>
      <c r="R10" s="20">
        <v>-7346</v>
      </c>
      <c r="S10" s="20"/>
      <c r="T10" s="20">
        <v>-2762</v>
      </c>
      <c r="U10" s="20"/>
      <c r="V10" s="20">
        <v>-2762</v>
      </c>
      <c r="W10" s="20">
        <v>-28769</v>
      </c>
      <c r="X10" s="20">
        <v>-1339003</v>
      </c>
      <c r="Y10" s="20">
        <v>1310234</v>
      </c>
      <c r="Z10" s="21">
        <v>-97.851461124433627</v>
      </c>
      <c r="AA10" s="22">
        <v>-1339003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1170598</v>
      </c>
      <c r="H11" s="24">
        <v>-3204</v>
      </c>
      <c r="I11" s="24">
        <v>-1250</v>
      </c>
      <c r="J11" s="20">
        <v>1166144</v>
      </c>
      <c r="K11" s="24">
        <v>2739</v>
      </c>
      <c r="L11" s="24"/>
      <c r="M11" s="20">
        <v>4253</v>
      </c>
      <c r="N11" s="24">
        <v>6992</v>
      </c>
      <c r="O11" s="24">
        <v>-1310</v>
      </c>
      <c r="P11" s="24">
        <v>93637</v>
      </c>
      <c r="Q11" s="20">
        <v>-47918</v>
      </c>
      <c r="R11" s="24">
        <v>44409</v>
      </c>
      <c r="S11" s="24">
        <v>114</v>
      </c>
      <c r="T11" s="20">
        <v>-20258</v>
      </c>
      <c r="U11" s="24"/>
      <c r="V11" s="24">
        <v>-20144</v>
      </c>
      <c r="W11" s="24">
        <v>1197401</v>
      </c>
      <c r="X11" s="20"/>
      <c r="Y11" s="24">
        <v>1197401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56106342</v>
      </c>
      <c r="F13" s="31">
        <f t="shared" si="0"/>
        <v>4997853</v>
      </c>
      <c r="G13" s="31">
        <f t="shared" si="0"/>
        <v>33801842</v>
      </c>
      <c r="H13" s="31">
        <f t="shared" si="0"/>
        <v>92114358</v>
      </c>
      <c r="I13" s="31">
        <f t="shared" si="0"/>
        <v>2506768</v>
      </c>
      <c r="J13" s="31">
        <f t="shared" si="0"/>
        <v>128422968</v>
      </c>
      <c r="K13" s="31">
        <f t="shared" si="0"/>
        <v>16627280</v>
      </c>
      <c r="L13" s="31">
        <f t="shared" si="0"/>
        <v>0</v>
      </c>
      <c r="M13" s="31">
        <f t="shared" si="0"/>
        <v>1336701</v>
      </c>
      <c r="N13" s="31">
        <f t="shared" si="0"/>
        <v>17963981</v>
      </c>
      <c r="O13" s="31">
        <f t="shared" si="0"/>
        <v>2453440</v>
      </c>
      <c r="P13" s="31">
        <f t="shared" si="0"/>
        <v>2394953</v>
      </c>
      <c r="Q13" s="31">
        <f t="shared" si="0"/>
        <v>-585981</v>
      </c>
      <c r="R13" s="31">
        <f t="shared" si="0"/>
        <v>4262412</v>
      </c>
      <c r="S13" s="31">
        <f t="shared" si="0"/>
        <v>2422999</v>
      </c>
      <c r="T13" s="31">
        <f t="shared" si="0"/>
        <v>2521197</v>
      </c>
      <c r="U13" s="31">
        <f t="shared" si="0"/>
        <v>0</v>
      </c>
      <c r="V13" s="31">
        <f t="shared" si="0"/>
        <v>4944196</v>
      </c>
      <c r="W13" s="31">
        <f t="shared" si="0"/>
        <v>155593557</v>
      </c>
      <c r="X13" s="31">
        <f t="shared" si="0"/>
        <v>4997853</v>
      </c>
      <c r="Y13" s="31">
        <f t="shared" si="0"/>
        <v>150595704</v>
      </c>
      <c r="Z13" s="32">
        <f>+IF(X13&lt;&gt;0,+(Y13/X13)*100,0)</f>
        <v>3013.2079514943716</v>
      </c>
      <c r="AA13" s="33">
        <f>SUM(AA6:AA12)</f>
        <v>4997853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13284018</v>
      </c>
      <c r="F17" s="20">
        <v>19131685</v>
      </c>
      <c r="G17" s="24">
        <v>2992643</v>
      </c>
      <c r="H17" s="24">
        <v>-382917</v>
      </c>
      <c r="I17" s="24">
        <v>-1439376</v>
      </c>
      <c r="J17" s="20">
        <v>1170350</v>
      </c>
      <c r="K17" s="24">
        <v>-644935</v>
      </c>
      <c r="L17" s="24"/>
      <c r="M17" s="20">
        <v>-644874</v>
      </c>
      <c r="N17" s="24">
        <v>-1289809</v>
      </c>
      <c r="O17" s="24">
        <v>-643074</v>
      </c>
      <c r="P17" s="24">
        <v>-580645</v>
      </c>
      <c r="Q17" s="20">
        <v>-637634</v>
      </c>
      <c r="R17" s="24">
        <v>-1861353</v>
      </c>
      <c r="S17" s="24">
        <v>-616885</v>
      </c>
      <c r="T17" s="20">
        <v>-637443</v>
      </c>
      <c r="U17" s="24"/>
      <c r="V17" s="24">
        <v>-1254328</v>
      </c>
      <c r="W17" s="24">
        <v>-3235140</v>
      </c>
      <c r="X17" s="20">
        <v>19131685</v>
      </c>
      <c r="Y17" s="24">
        <v>-22366825</v>
      </c>
      <c r="Z17" s="25">
        <v>-116.90985399351912</v>
      </c>
      <c r="AA17" s="26">
        <v>19131685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13284018</v>
      </c>
      <c r="F25" s="36">
        <f t="shared" si="1"/>
        <v>19131685</v>
      </c>
      <c r="G25" s="36">
        <f t="shared" si="1"/>
        <v>2992643</v>
      </c>
      <c r="H25" s="36">
        <f t="shared" si="1"/>
        <v>-382917</v>
      </c>
      <c r="I25" s="36">
        <f t="shared" si="1"/>
        <v>-1439376</v>
      </c>
      <c r="J25" s="36">
        <f t="shared" si="1"/>
        <v>1170350</v>
      </c>
      <c r="K25" s="36">
        <f t="shared" si="1"/>
        <v>-644935</v>
      </c>
      <c r="L25" s="36">
        <f t="shared" si="1"/>
        <v>0</v>
      </c>
      <c r="M25" s="36">
        <f t="shared" si="1"/>
        <v>-644874</v>
      </c>
      <c r="N25" s="36">
        <f t="shared" si="1"/>
        <v>-1289809</v>
      </c>
      <c r="O25" s="36">
        <f t="shared" si="1"/>
        <v>-643074</v>
      </c>
      <c r="P25" s="36">
        <f t="shared" si="1"/>
        <v>-580645</v>
      </c>
      <c r="Q25" s="36">
        <f t="shared" si="1"/>
        <v>-637634</v>
      </c>
      <c r="R25" s="36">
        <f t="shared" si="1"/>
        <v>-1861353</v>
      </c>
      <c r="S25" s="36">
        <f t="shared" si="1"/>
        <v>-616885</v>
      </c>
      <c r="T25" s="36">
        <f t="shared" si="1"/>
        <v>-637443</v>
      </c>
      <c r="U25" s="36">
        <f t="shared" si="1"/>
        <v>0</v>
      </c>
      <c r="V25" s="36">
        <f t="shared" si="1"/>
        <v>-1254328</v>
      </c>
      <c r="W25" s="36">
        <f t="shared" si="1"/>
        <v>-3235140</v>
      </c>
      <c r="X25" s="36">
        <f t="shared" si="1"/>
        <v>19131685</v>
      </c>
      <c r="Y25" s="36">
        <f t="shared" si="1"/>
        <v>-22366825</v>
      </c>
      <c r="Z25" s="37">
        <f>+IF(X25&lt;&gt;0,+(Y25/X25)*100,0)</f>
        <v>-116.90985399351912</v>
      </c>
      <c r="AA25" s="38">
        <f>SUM(AA15:AA24)</f>
        <v>19131685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69390360</v>
      </c>
      <c r="F26" s="31">
        <f t="shared" si="2"/>
        <v>24129538</v>
      </c>
      <c r="G26" s="31">
        <f t="shared" si="2"/>
        <v>36794485</v>
      </c>
      <c r="H26" s="31">
        <f t="shared" si="2"/>
        <v>91731441</v>
      </c>
      <c r="I26" s="31">
        <f t="shared" si="2"/>
        <v>1067392</v>
      </c>
      <c r="J26" s="31">
        <f t="shared" si="2"/>
        <v>129593318</v>
      </c>
      <c r="K26" s="31">
        <f t="shared" si="2"/>
        <v>15982345</v>
      </c>
      <c r="L26" s="31">
        <f t="shared" si="2"/>
        <v>0</v>
      </c>
      <c r="M26" s="31">
        <f t="shared" si="2"/>
        <v>691827</v>
      </c>
      <c r="N26" s="31">
        <f t="shared" si="2"/>
        <v>16674172</v>
      </c>
      <c r="O26" s="31">
        <f t="shared" si="2"/>
        <v>1810366</v>
      </c>
      <c r="P26" s="31">
        <f t="shared" si="2"/>
        <v>1814308</v>
      </c>
      <c r="Q26" s="31">
        <f t="shared" si="2"/>
        <v>-1223615</v>
      </c>
      <c r="R26" s="31">
        <f t="shared" si="2"/>
        <v>2401059</v>
      </c>
      <c r="S26" s="31">
        <f t="shared" si="2"/>
        <v>1806114</v>
      </c>
      <c r="T26" s="31">
        <f t="shared" si="2"/>
        <v>1883754</v>
      </c>
      <c r="U26" s="31">
        <f t="shared" si="2"/>
        <v>0</v>
      </c>
      <c r="V26" s="31">
        <f t="shared" si="2"/>
        <v>3689868</v>
      </c>
      <c r="W26" s="31">
        <f t="shared" si="2"/>
        <v>152358417</v>
      </c>
      <c r="X26" s="31">
        <f t="shared" si="2"/>
        <v>24129538</v>
      </c>
      <c r="Y26" s="31">
        <f t="shared" si="2"/>
        <v>128228879</v>
      </c>
      <c r="Z26" s="32">
        <f>+IF(X26&lt;&gt;0,+(Y26/X26)*100,0)</f>
        <v>531.41870764371868</v>
      </c>
      <c r="AA26" s="33">
        <f>+AA13+AA25</f>
        <v>24129538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-13957</v>
      </c>
      <c r="H31" s="20">
        <v>-276</v>
      </c>
      <c r="I31" s="20">
        <v>-312</v>
      </c>
      <c r="J31" s="20">
        <v>-14545</v>
      </c>
      <c r="K31" s="20"/>
      <c r="L31" s="20"/>
      <c r="M31" s="20">
        <v>-2960</v>
      </c>
      <c r="N31" s="20">
        <v>-2960</v>
      </c>
      <c r="O31" s="20">
        <v>-1416</v>
      </c>
      <c r="P31" s="20">
        <v>-2420</v>
      </c>
      <c r="Q31" s="20">
        <v>-938</v>
      </c>
      <c r="R31" s="20">
        <v>-4774</v>
      </c>
      <c r="S31" s="20">
        <v>-2563</v>
      </c>
      <c r="T31" s="20">
        <v>-753</v>
      </c>
      <c r="U31" s="20"/>
      <c r="V31" s="20">
        <v>-3316</v>
      </c>
      <c r="W31" s="20">
        <v>-25595</v>
      </c>
      <c r="X31" s="20"/>
      <c r="Y31" s="20">
        <v>-25595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6192023</v>
      </c>
      <c r="F32" s="20">
        <v>12039690</v>
      </c>
      <c r="G32" s="20">
        <v>12640329</v>
      </c>
      <c r="H32" s="20">
        <v>-35473</v>
      </c>
      <c r="I32" s="20">
        <v>228471</v>
      </c>
      <c r="J32" s="20">
        <v>12833327</v>
      </c>
      <c r="K32" s="20">
        <v>-39272</v>
      </c>
      <c r="L32" s="20"/>
      <c r="M32" s="20">
        <v>-1046880</v>
      </c>
      <c r="N32" s="20">
        <v>-1086152</v>
      </c>
      <c r="O32" s="20">
        <v>385945</v>
      </c>
      <c r="P32" s="20">
        <v>1005213</v>
      </c>
      <c r="Q32" s="20">
        <v>-2182484</v>
      </c>
      <c r="R32" s="20">
        <v>-791326</v>
      </c>
      <c r="S32" s="20">
        <v>3811</v>
      </c>
      <c r="T32" s="20">
        <v>-183154</v>
      </c>
      <c r="U32" s="20"/>
      <c r="V32" s="20">
        <v>-179343</v>
      </c>
      <c r="W32" s="20">
        <v>10776506</v>
      </c>
      <c r="X32" s="20">
        <v>12039690</v>
      </c>
      <c r="Y32" s="20">
        <v>-1263184</v>
      </c>
      <c r="Z32" s="21">
        <v>-10.49183160031529</v>
      </c>
      <c r="AA32" s="22">
        <v>12039690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-4182295</v>
      </c>
      <c r="H33" s="20">
        <v>-2938164</v>
      </c>
      <c r="I33" s="20"/>
      <c r="J33" s="20">
        <v>-7120459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-7120459</v>
      </c>
      <c r="X33" s="20"/>
      <c r="Y33" s="20">
        <v>-7120459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3795693</v>
      </c>
      <c r="H35" s="20">
        <v>1512760</v>
      </c>
      <c r="I35" s="20">
        <v>322003</v>
      </c>
      <c r="J35" s="20">
        <v>5630456</v>
      </c>
      <c r="K35" s="20">
        <v>302817</v>
      </c>
      <c r="L35" s="20"/>
      <c r="M35" s="20">
        <v>366831</v>
      </c>
      <c r="N35" s="20">
        <v>669648</v>
      </c>
      <c r="O35" s="20">
        <v>305005</v>
      </c>
      <c r="P35" s="20">
        <v>307363</v>
      </c>
      <c r="Q35" s="20">
        <v>-175392</v>
      </c>
      <c r="R35" s="20">
        <v>436976</v>
      </c>
      <c r="S35" s="20">
        <v>316292</v>
      </c>
      <c r="T35" s="20">
        <v>318403</v>
      </c>
      <c r="U35" s="20"/>
      <c r="V35" s="20">
        <v>634695</v>
      </c>
      <c r="W35" s="20">
        <v>7371775</v>
      </c>
      <c r="X35" s="20"/>
      <c r="Y35" s="20">
        <v>7371775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6192023</v>
      </c>
      <c r="F37" s="31">
        <f t="shared" si="3"/>
        <v>12039690</v>
      </c>
      <c r="G37" s="31">
        <f t="shared" si="3"/>
        <v>12239770</v>
      </c>
      <c r="H37" s="31">
        <f t="shared" si="3"/>
        <v>-1461153</v>
      </c>
      <c r="I37" s="31">
        <f t="shared" si="3"/>
        <v>550162</v>
      </c>
      <c r="J37" s="31">
        <f t="shared" si="3"/>
        <v>11328779</v>
      </c>
      <c r="K37" s="31">
        <f t="shared" si="3"/>
        <v>263545</v>
      </c>
      <c r="L37" s="31">
        <f t="shared" si="3"/>
        <v>0</v>
      </c>
      <c r="M37" s="31">
        <f t="shared" si="3"/>
        <v>-683009</v>
      </c>
      <c r="N37" s="31">
        <f t="shared" si="3"/>
        <v>-419464</v>
      </c>
      <c r="O37" s="31">
        <f t="shared" si="3"/>
        <v>689534</v>
      </c>
      <c r="P37" s="31">
        <f t="shared" si="3"/>
        <v>1310156</v>
      </c>
      <c r="Q37" s="31">
        <f t="shared" si="3"/>
        <v>-2358814</v>
      </c>
      <c r="R37" s="31">
        <f t="shared" si="3"/>
        <v>-359124</v>
      </c>
      <c r="S37" s="31">
        <f t="shared" si="3"/>
        <v>317540</v>
      </c>
      <c r="T37" s="31">
        <f t="shared" si="3"/>
        <v>134496</v>
      </c>
      <c r="U37" s="31">
        <f t="shared" si="3"/>
        <v>0</v>
      </c>
      <c r="V37" s="31">
        <f t="shared" si="3"/>
        <v>452036</v>
      </c>
      <c r="W37" s="31">
        <f t="shared" si="3"/>
        <v>11002227</v>
      </c>
      <c r="X37" s="31">
        <f t="shared" si="3"/>
        <v>12039690</v>
      </c>
      <c r="Y37" s="31">
        <f t="shared" si="3"/>
        <v>-1037463</v>
      </c>
      <c r="Z37" s="32">
        <f>+IF(X37&lt;&gt;0,+(Y37/X37)*100,0)</f>
        <v>-8.6170241924833615</v>
      </c>
      <c r="AA37" s="33">
        <f>SUM(AA29:AA36)</f>
        <v>12039690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6192023</v>
      </c>
      <c r="F44" s="31">
        <f t="shared" si="5"/>
        <v>12039690</v>
      </c>
      <c r="G44" s="31">
        <f t="shared" si="5"/>
        <v>12239770</v>
      </c>
      <c r="H44" s="31">
        <f t="shared" si="5"/>
        <v>-1461153</v>
      </c>
      <c r="I44" s="31">
        <f t="shared" si="5"/>
        <v>550162</v>
      </c>
      <c r="J44" s="31">
        <f t="shared" si="5"/>
        <v>11328779</v>
      </c>
      <c r="K44" s="31">
        <f t="shared" si="5"/>
        <v>263545</v>
      </c>
      <c r="L44" s="31">
        <f t="shared" si="5"/>
        <v>0</v>
      </c>
      <c r="M44" s="31">
        <f t="shared" si="5"/>
        <v>-683009</v>
      </c>
      <c r="N44" s="31">
        <f t="shared" si="5"/>
        <v>-419464</v>
      </c>
      <c r="O44" s="31">
        <f t="shared" si="5"/>
        <v>689534</v>
      </c>
      <c r="P44" s="31">
        <f t="shared" si="5"/>
        <v>1310156</v>
      </c>
      <c r="Q44" s="31">
        <f t="shared" si="5"/>
        <v>-2358814</v>
      </c>
      <c r="R44" s="31">
        <f t="shared" si="5"/>
        <v>-359124</v>
      </c>
      <c r="S44" s="31">
        <f t="shared" si="5"/>
        <v>317540</v>
      </c>
      <c r="T44" s="31">
        <f t="shared" si="5"/>
        <v>134496</v>
      </c>
      <c r="U44" s="31">
        <f t="shared" si="5"/>
        <v>0</v>
      </c>
      <c r="V44" s="31">
        <f t="shared" si="5"/>
        <v>452036</v>
      </c>
      <c r="W44" s="31">
        <f t="shared" si="5"/>
        <v>11002227</v>
      </c>
      <c r="X44" s="31">
        <f t="shared" si="5"/>
        <v>12039690</v>
      </c>
      <c r="Y44" s="31">
        <f t="shared" si="5"/>
        <v>-1037463</v>
      </c>
      <c r="Z44" s="32">
        <f>+IF(X44&lt;&gt;0,+(Y44/X44)*100,0)</f>
        <v>-8.6170241924833615</v>
      </c>
      <c r="AA44" s="33">
        <f>+AA37+AA43</f>
        <v>12039690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63198337</v>
      </c>
      <c r="F45" s="44">
        <f t="shared" si="6"/>
        <v>12089848</v>
      </c>
      <c r="G45" s="44">
        <f t="shared" si="6"/>
        <v>24554715</v>
      </c>
      <c r="H45" s="44">
        <f t="shared" si="6"/>
        <v>93192594</v>
      </c>
      <c r="I45" s="44">
        <f t="shared" si="6"/>
        <v>517230</v>
      </c>
      <c r="J45" s="44">
        <f t="shared" si="6"/>
        <v>118264539</v>
      </c>
      <c r="K45" s="44">
        <f t="shared" si="6"/>
        <v>15718800</v>
      </c>
      <c r="L45" s="44">
        <f t="shared" si="6"/>
        <v>0</v>
      </c>
      <c r="M45" s="44">
        <f t="shared" si="6"/>
        <v>1374836</v>
      </c>
      <c r="N45" s="44">
        <f t="shared" si="6"/>
        <v>17093636</v>
      </c>
      <c r="O45" s="44">
        <f t="shared" si="6"/>
        <v>1120832</v>
      </c>
      <c r="P45" s="44">
        <f t="shared" si="6"/>
        <v>504152</v>
      </c>
      <c r="Q45" s="44">
        <f t="shared" si="6"/>
        <v>1135199</v>
      </c>
      <c r="R45" s="44">
        <f t="shared" si="6"/>
        <v>2760183</v>
      </c>
      <c r="S45" s="44">
        <f t="shared" si="6"/>
        <v>1488574</v>
      </c>
      <c r="T45" s="44">
        <f t="shared" si="6"/>
        <v>1749258</v>
      </c>
      <c r="U45" s="44">
        <f t="shared" si="6"/>
        <v>0</v>
      </c>
      <c r="V45" s="44">
        <f t="shared" si="6"/>
        <v>3237832</v>
      </c>
      <c r="W45" s="44">
        <f t="shared" si="6"/>
        <v>141356190</v>
      </c>
      <c r="X45" s="44">
        <f t="shared" si="6"/>
        <v>12089848</v>
      </c>
      <c r="Y45" s="44">
        <f t="shared" si="6"/>
        <v>129266342</v>
      </c>
      <c r="Z45" s="45">
        <f>+IF(X45&lt;&gt;0,+(Y45/X45)*100,0)</f>
        <v>1069.2139553780989</v>
      </c>
      <c r="AA45" s="46">
        <f>+AA26-AA44</f>
        <v>12089848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38726038</v>
      </c>
      <c r="F47" s="20">
        <v>-12382451</v>
      </c>
      <c r="G47" s="20">
        <v>11946579</v>
      </c>
      <c r="H47" s="20">
        <v>2032931</v>
      </c>
      <c r="I47" s="20">
        <v>395249</v>
      </c>
      <c r="J47" s="20">
        <v>14374759</v>
      </c>
      <c r="K47" s="20">
        <v>1253197</v>
      </c>
      <c r="L47" s="20"/>
      <c r="M47" s="20">
        <v>1374836</v>
      </c>
      <c r="N47" s="20">
        <v>2628033</v>
      </c>
      <c r="O47" s="20">
        <v>221367</v>
      </c>
      <c r="P47" s="20">
        <v>297357</v>
      </c>
      <c r="Q47" s="20">
        <v>965725</v>
      </c>
      <c r="R47" s="20">
        <v>1484449</v>
      </c>
      <c r="S47" s="20">
        <v>1227151</v>
      </c>
      <c r="T47" s="20">
        <v>1727066</v>
      </c>
      <c r="U47" s="20"/>
      <c r="V47" s="20">
        <v>2954217</v>
      </c>
      <c r="W47" s="20">
        <v>21441458</v>
      </c>
      <c r="X47" s="20">
        <v>-12382451</v>
      </c>
      <c r="Y47" s="20">
        <v>33823909</v>
      </c>
      <c r="Z47" s="47">
        <v>-273.1600472313599</v>
      </c>
      <c r="AA47" s="22">
        <v>-12382451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38726038</v>
      </c>
      <c r="F50" s="52">
        <f t="shared" si="7"/>
        <v>-12382451</v>
      </c>
      <c r="G50" s="52">
        <f t="shared" si="7"/>
        <v>11946579</v>
      </c>
      <c r="H50" s="52">
        <f t="shared" si="7"/>
        <v>2032931</v>
      </c>
      <c r="I50" s="52">
        <f t="shared" si="7"/>
        <v>395249</v>
      </c>
      <c r="J50" s="52">
        <f t="shared" si="7"/>
        <v>14374759</v>
      </c>
      <c r="K50" s="52">
        <f t="shared" si="7"/>
        <v>1253197</v>
      </c>
      <c r="L50" s="52">
        <f t="shared" si="7"/>
        <v>0</v>
      </c>
      <c r="M50" s="52">
        <f t="shared" si="7"/>
        <v>1374836</v>
      </c>
      <c r="N50" s="52">
        <f t="shared" si="7"/>
        <v>2628033</v>
      </c>
      <c r="O50" s="52">
        <f t="shared" si="7"/>
        <v>221367</v>
      </c>
      <c r="P50" s="52">
        <f t="shared" si="7"/>
        <v>297357</v>
      </c>
      <c r="Q50" s="52">
        <f t="shared" si="7"/>
        <v>965725</v>
      </c>
      <c r="R50" s="52">
        <f t="shared" si="7"/>
        <v>1484449</v>
      </c>
      <c r="S50" s="52">
        <f t="shared" si="7"/>
        <v>1227151</v>
      </c>
      <c r="T50" s="52">
        <f t="shared" si="7"/>
        <v>1727066</v>
      </c>
      <c r="U50" s="52">
        <f t="shared" si="7"/>
        <v>0</v>
      </c>
      <c r="V50" s="52">
        <f t="shared" si="7"/>
        <v>2954217</v>
      </c>
      <c r="W50" s="52">
        <f t="shared" si="7"/>
        <v>21441458</v>
      </c>
      <c r="X50" s="52">
        <f t="shared" si="7"/>
        <v>-12382451</v>
      </c>
      <c r="Y50" s="52">
        <f t="shared" si="7"/>
        <v>33823909</v>
      </c>
      <c r="Z50" s="53">
        <f>+IF(X50&lt;&gt;0,+(Y50/X50)*100,0)</f>
        <v>-273.1600472313599</v>
      </c>
      <c r="AA50" s="54">
        <f>SUM(AA47:AA49)</f>
        <v>-12382451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98626147</v>
      </c>
      <c r="D7" s="18"/>
      <c r="E7" s="19">
        <v>41443215</v>
      </c>
      <c r="F7" s="20">
        <v>41443215</v>
      </c>
      <c r="G7" s="20">
        <v>125126380</v>
      </c>
      <c r="H7" s="20">
        <v>-15709967</v>
      </c>
      <c r="I7" s="20">
        <v>5382666</v>
      </c>
      <c r="J7" s="20">
        <v>114799079</v>
      </c>
      <c r="K7" s="20">
        <v>2956833</v>
      </c>
      <c r="L7" s="20">
        <v>5501755</v>
      </c>
      <c r="M7" s="20">
        <v>5367627</v>
      </c>
      <c r="N7" s="20">
        <v>13826215</v>
      </c>
      <c r="O7" s="20">
        <v>5541292</v>
      </c>
      <c r="P7" s="20">
        <v>5268757</v>
      </c>
      <c r="Q7" s="20">
        <v>1529818</v>
      </c>
      <c r="R7" s="20">
        <v>12339867</v>
      </c>
      <c r="S7" s="20">
        <v>5408486</v>
      </c>
      <c r="T7" s="20">
        <v>5792880</v>
      </c>
      <c r="U7" s="20">
        <v>3905132</v>
      </c>
      <c r="V7" s="20">
        <v>15106498</v>
      </c>
      <c r="W7" s="20">
        <v>156071659</v>
      </c>
      <c r="X7" s="20">
        <v>41443215</v>
      </c>
      <c r="Y7" s="20">
        <v>114628444</v>
      </c>
      <c r="Z7" s="21">
        <v>276.59158199961081</v>
      </c>
      <c r="AA7" s="22">
        <v>41443215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44933</v>
      </c>
      <c r="H8" s="20">
        <v>48917</v>
      </c>
      <c r="I8" s="20">
        <v>39067</v>
      </c>
      <c r="J8" s="20">
        <v>132917</v>
      </c>
      <c r="K8" s="20">
        <v>44173</v>
      </c>
      <c r="L8" s="20">
        <v>41758</v>
      </c>
      <c r="M8" s="20">
        <v>47488</v>
      </c>
      <c r="N8" s="20">
        <v>133419</v>
      </c>
      <c r="O8" s="20">
        <v>43092</v>
      </c>
      <c r="P8" s="20">
        <v>38293</v>
      </c>
      <c r="Q8" s="20">
        <v>47893</v>
      </c>
      <c r="R8" s="20">
        <v>129278</v>
      </c>
      <c r="S8" s="20">
        <v>42909</v>
      </c>
      <c r="T8" s="20">
        <v>47348</v>
      </c>
      <c r="U8" s="20">
        <v>36799</v>
      </c>
      <c r="V8" s="20">
        <v>127056</v>
      </c>
      <c r="W8" s="20">
        <v>522670</v>
      </c>
      <c r="X8" s="20"/>
      <c r="Y8" s="20">
        <v>522670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98626147</v>
      </c>
      <c r="D13" s="29">
        <f>SUM(D6:D12)</f>
        <v>0</v>
      </c>
      <c r="E13" s="30">
        <f t="shared" si="0"/>
        <v>41443215</v>
      </c>
      <c r="F13" s="31">
        <f t="shared" si="0"/>
        <v>41443215</v>
      </c>
      <c r="G13" s="31">
        <f t="shared" si="0"/>
        <v>125171313</v>
      </c>
      <c r="H13" s="31">
        <f t="shared" si="0"/>
        <v>-15661050</v>
      </c>
      <c r="I13" s="31">
        <f t="shared" si="0"/>
        <v>5421733</v>
      </c>
      <c r="J13" s="31">
        <f t="shared" si="0"/>
        <v>114931996</v>
      </c>
      <c r="K13" s="31">
        <f t="shared" si="0"/>
        <v>3001006</v>
      </c>
      <c r="L13" s="31">
        <f t="shared" si="0"/>
        <v>5543513</v>
      </c>
      <c r="M13" s="31">
        <f t="shared" si="0"/>
        <v>5415115</v>
      </c>
      <c r="N13" s="31">
        <f t="shared" si="0"/>
        <v>13959634</v>
      </c>
      <c r="O13" s="31">
        <f t="shared" si="0"/>
        <v>5584384</v>
      </c>
      <c r="P13" s="31">
        <f t="shared" si="0"/>
        <v>5307050</v>
      </c>
      <c r="Q13" s="31">
        <f t="shared" si="0"/>
        <v>1577711</v>
      </c>
      <c r="R13" s="31">
        <f t="shared" si="0"/>
        <v>12469145</v>
      </c>
      <c r="S13" s="31">
        <f t="shared" si="0"/>
        <v>5451395</v>
      </c>
      <c r="T13" s="31">
        <f t="shared" si="0"/>
        <v>5840228</v>
      </c>
      <c r="U13" s="31">
        <f t="shared" si="0"/>
        <v>3941931</v>
      </c>
      <c r="V13" s="31">
        <f t="shared" si="0"/>
        <v>15233554</v>
      </c>
      <c r="W13" s="31">
        <f t="shared" si="0"/>
        <v>156594329</v>
      </c>
      <c r="X13" s="31">
        <f t="shared" si="0"/>
        <v>41443215</v>
      </c>
      <c r="Y13" s="31">
        <f t="shared" si="0"/>
        <v>115151114</v>
      </c>
      <c r="Z13" s="32">
        <f>+IF(X13&lt;&gt;0,+(Y13/X13)*100,0)</f>
        <v>277.85275346036741</v>
      </c>
      <c r="AA13" s="33">
        <f>SUM(AA6:AA12)</f>
        <v>41443215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300387826</v>
      </c>
      <c r="D17" s="18"/>
      <c r="E17" s="19">
        <v>372517641</v>
      </c>
      <c r="F17" s="20">
        <v>372267641</v>
      </c>
      <c r="G17" s="24">
        <v>302534076</v>
      </c>
      <c r="H17" s="24">
        <v>-2146251</v>
      </c>
      <c r="I17" s="24"/>
      <c r="J17" s="20">
        <v>300387825</v>
      </c>
      <c r="K17" s="24"/>
      <c r="L17" s="24"/>
      <c r="M17" s="20">
        <v>797376</v>
      </c>
      <c r="N17" s="24">
        <v>797376</v>
      </c>
      <c r="O17" s="24">
        <v>1380000</v>
      </c>
      <c r="P17" s="24">
        <v>-9183321</v>
      </c>
      <c r="Q17" s="20">
        <v>25998</v>
      </c>
      <c r="R17" s="24">
        <v>-7777323</v>
      </c>
      <c r="S17" s="24">
        <v>-362</v>
      </c>
      <c r="T17" s="20">
        <v>2580438</v>
      </c>
      <c r="U17" s="24">
        <v>8288919</v>
      </c>
      <c r="V17" s="24">
        <v>10868995</v>
      </c>
      <c r="W17" s="24">
        <v>304276873</v>
      </c>
      <c r="X17" s="20">
        <v>372267641</v>
      </c>
      <c r="Y17" s="24">
        <v>-67990768</v>
      </c>
      <c r="Z17" s="25">
        <v>-18.263947899785361</v>
      </c>
      <c r="AA17" s="26">
        <v>372267641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300387826</v>
      </c>
      <c r="D25" s="29">
        <f t="shared" ref="D25:Y25" si="1">SUM(D15:D24)</f>
        <v>0</v>
      </c>
      <c r="E25" s="35">
        <f t="shared" si="1"/>
        <v>372517641</v>
      </c>
      <c r="F25" s="36">
        <f t="shared" si="1"/>
        <v>372267641</v>
      </c>
      <c r="G25" s="36">
        <f t="shared" si="1"/>
        <v>302534076</v>
      </c>
      <c r="H25" s="36">
        <f t="shared" si="1"/>
        <v>-2146251</v>
      </c>
      <c r="I25" s="36">
        <f t="shared" si="1"/>
        <v>0</v>
      </c>
      <c r="J25" s="36">
        <f t="shared" si="1"/>
        <v>300387825</v>
      </c>
      <c r="K25" s="36">
        <f t="shared" si="1"/>
        <v>0</v>
      </c>
      <c r="L25" s="36">
        <f t="shared" si="1"/>
        <v>0</v>
      </c>
      <c r="M25" s="36">
        <f t="shared" si="1"/>
        <v>797376</v>
      </c>
      <c r="N25" s="36">
        <f t="shared" si="1"/>
        <v>797376</v>
      </c>
      <c r="O25" s="36">
        <f t="shared" si="1"/>
        <v>1380000</v>
      </c>
      <c r="P25" s="36">
        <f t="shared" si="1"/>
        <v>-9183321</v>
      </c>
      <c r="Q25" s="36">
        <f t="shared" si="1"/>
        <v>25998</v>
      </c>
      <c r="R25" s="36">
        <f t="shared" si="1"/>
        <v>-7777323</v>
      </c>
      <c r="S25" s="36">
        <f t="shared" si="1"/>
        <v>-362</v>
      </c>
      <c r="T25" s="36">
        <f t="shared" si="1"/>
        <v>2580438</v>
      </c>
      <c r="U25" s="36">
        <f t="shared" si="1"/>
        <v>8288919</v>
      </c>
      <c r="V25" s="36">
        <f t="shared" si="1"/>
        <v>10868995</v>
      </c>
      <c r="W25" s="36">
        <f t="shared" si="1"/>
        <v>304276873</v>
      </c>
      <c r="X25" s="36">
        <f t="shared" si="1"/>
        <v>372267641</v>
      </c>
      <c r="Y25" s="36">
        <f t="shared" si="1"/>
        <v>-67990768</v>
      </c>
      <c r="Z25" s="37">
        <f>+IF(X25&lt;&gt;0,+(Y25/X25)*100,0)</f>
        <v>-18.263947899785361</v>
      </c>
      <c r="AA25" s="38">
        <f>SUM(AA15:AA24)</f>
        <v>372267641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399013973</v>
      </c>
      <c r="D26" s="29">
        <f>+D13+D25</f>
        <v>0</v>
      </c>
      <c r="E26" s="30">
        <f t="shared" si="2"/>
        <v>413960856</v>
      </c>
      <c r="F26" s="31">
        <f t="shared" si="2"/>
        <v>413710856</v>
      </c>
      <c r="G26" s="31">
        <f t="shared" si="2"/>
        <v>427705389</v>
      </c>
      <c r="H26" s="31">
        <f t="shared" si="2"/>
        <v>-17807301</v>
      </c>
      <c r="I26" s="31">
        <f t="shared" si="2"/>
        <v>5421733</v>
      </c>
      <c r="J26" s="31">
        <f t="shared" si="2"/>
        <v>415319821</v>
      </c>
      <c r="K26" s="31">
        <f t="shared" si="2"/>
        <v>3001006</v>
      </c>
      <c r="L26" s="31">
        <f t="shared" si="2"/>
        <v>5543513</v>
      </c>
      <c r="M26" s="31">
        <f t="shared" si="2"/>
        <v>6212491</v>
      </c>
      <c r="N26" s="31">
        <f t="shared" si="2"/>
        <v>14757010</v>
      </c>
      <c r="O26" s="31">
        <f t="shared" si="2"/>
        <v>6964384</v>
      </c>
      <c r="P26" s="31">
        <f t="shared" si="2"/>
        <v>-3876271</v>
      </c>
      <c r="Q26" s="31">
        <f t="shared" si="2"/>
        <v>1603709</v>
      </c>
      <c r="R26" s="31">
        <f t="shared" si="2"/>
        <v>4691822</v>
      </c>
      <c r="S26" s="31">
        <f t="shared" si="2"/>
        <v>5451033</v>
      </c>
      <c r="T26" s="31">
        <f t="shared" si="2"/>
        <v>8420666</v>
      </c>
      <c r="U26" s="31">
        <f t="shared" si="2"/>
        <v>12230850</v>
      </c>
      <c r="V26" s="31">
        <f t="shared" si="2"/>
        <v>26102549</v>
      </c>
      <c r="W26" s="31">
        <f t="shared" si="2"/>
        <v>460871202</v>
      </c>
      <c r="X26" s="31">
        <f t="shared" si="2"/>
        <v>413710856</v>
      </c>
      <c r="Y26" s="31">
        <f t="shared" si="2"/>
        <v>47160346</v>
      </c>
      <c r="Z26" s="32">
        <f>+IF(X26&lt;&gt;0,+(Y26/X26)*100,0)</f>
        <v>11.399349404551279</v>
      </c>
      <c r="AA26" s="33">
        <f>+AA13+AA25</f>
        <v>413710856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12495687</v>
      </c>
      <c r="D35" s="18"/>
      <c r="E35" s="19">
        <v>8861422</v>
      </c>
      <c r="F35" s="20">
        <v>8861422</v>
      </c>
      <c r="G35" s="20">
        <v>13075960</v>
      </c>
      <c r="H35" s="20">
        <v>533562</v>
      </c>
      <c r="I35" s="20">
        <v>549834</v>
      </c>
      <c r="J35" s="20">
        <v>14159356</v>
      </c>
      <c r="K35" s="20">
        <v>240887</v>
      </c>
      <c r="L35" s="20">
        <v>561669</v>
      </c>
      <c r="M35" s="20">
        <v>543469</v>
      </c>
      <c r="N35" s="20">
        <v>1346025</v>
      </c>
      <c r="O35" s="20">
        <v>528559</v>
      </c>
      <c r="P35" s="20">
        <v>490386</v>
      </c>
      <c r="Q35" s="20">
        <v>3448</v>
      </c>
      <c r="R35" s="20">
        <v>1022393</v>
      </c>
      <c r="S35" s="20">
        <v>505750</v>
      </c>
      <c r="T35" s="20">
        <v>556463</v>
      </c>
      <c r="U35" s="20">
        <v>341840</v>
      </c>
      <c r="V35" s="20">
        <v>1404053</v>
      </c>
      <c r="W35" s="20">
        <v>17931827</v>
      </c>
      <c r="X35" s="20">
        <v>8861422</v>
      </c>
      <c r="Y35" s="20">
        <v>9070405</v>
      </c>
      <c r="Z35" s="21">
        <v>102.35834609840271</v>
      </c>
      <c r="AA35" s="22">
        <v>8861422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12495687</v>
      </c>
      <c r="D37" s="29">
        <f t="shared" ref="D37:Y37" si="3">SUM(D29:D36)</f>
        <v>0</v>
      </c>
      <c r="E37" s="30">
        <f t="shared" si="3"/>
        <v>8861422</v>
      </c>
      <c r="F37" s="31">
        <f t="shared" si="3"/>
        <v>8861422</v>
      </c>
      <c r="G37" s="31">
        <f t="shared" si="3"/>
        <v>13075960</v>
      </c>
      <c r="H37" s="31">
        <f t="shared" si="3"/>
        <v>533562</v>
      </c>
      <c r="I37" s="31">
        <f t="shared" si="3"/>
        <v>549834</v>
      </c>
      <c r="J37" s="31">
        <f t="shared" si="3"/>
        <v>14159356</v>
      </c>
      <c r="K37" s="31">
        <f t="shared" si="3"/>
        <v>240887</v>
      </c>
      <c r="L37" s="31">
        <f t="shared" si="3"/>
        <v>561669</v>
      </c>
      <c r="M37" s="31">
        <f t="shared" si="3"/>
        <v>543469</v>
      </c>
      <c r="N37" s="31">
        <f t="shared" si="3"/>
        <v>1346025</v>
      </c>
      <c r="O37" s="31">
        <f t="shared" si="3"/>
        <v>528559</v>
      </c>
      <c r="P37" s="31">
        <f t="shared" si="3"/>
        <v>490386</v>
      </c>
      <c r="Q37" s="31">
        <f t="shared" si="3"/>
        <v>3448</v>
      </c>
      <c r="R37" s="31">
        <f t="shared" si="3"/>
        <v>1022393</v>
      </c>
      <c r="S37" s="31">
        <f t="shared" si="3"/>
        <v>505750</v>
      </c>
      <c r="T37" s="31">
        <f t="shared" si="3"/>
        <v>556463</v>
      </c>
      <c r="U37" s="31">
        <f t="shared" si="3"/>
        <v>341840</v>
      </c>
      <c r="V37" s="31">
        <f t="shared" si="3"/>
        <v>1404053</v>
      </c>
      <c r="W37" s="31">
        <f t="shared" si="3"/>
        <v>17931827</v>
      </c>
      <c r="X37" s="31">
        <f t="shared" si="3"/>
        <v>8861422</v>
      </c>
      <c r="Y37" s="31">
        <f t="shared" si="3"/>
        <v>9070405</v>
      </c>
      <c r="Z37" s="32">
        <f>+IF(X37&lt;&gt;0,+(Y37/X37)*100,0)</f>
        <v>102.35834609840271</v>
      </c>
      <c r="AA37" s="33">
        <f>SUM(AA29:AA36)</f>
        <v>8861422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12495687</v>
      </c>
      <c r="D44" s="29">
        <f>+D37+D43</f>
        <v>0</v>
      </c>
      <c r="E44" s="30">
        <f t="shared" si="5"/>
        <v>8861422</v>
      </c>
      <c r="F44" s="31">
        <f t="shared" si="5"/>
        <v>8861422</v>
      </c>
      <c r="G44" s="31">
        <f t="shared" si="5"/>
        <v>13075960</v>
      </c>
      <c r="H44" s="31">
        <f t="shared" si="5"/>
        <v>533562</v>
      </c>
      <c r="I44" s="31">
        <f t="shared" si="5"/>
        <v>549834</v>
      </c>
      <c r="J44" s="31">
        <f t="shared" si="5"/>
        <v>14159356</v>
      </c>
      <c r="K44" s="31">
        <f t="shared" si="5"/>
        <v>240887</v>
      </c>
      <c r="L44" s="31">
        <f t="shared" si="5"/>
        <v>561669</v>
      </c>
      <c r="M44" s="31">
        <f t="shared" si="5"/>
        <v>543469</v>
      </c>
      <c r="N44" s="31">
        <f t="shared" si="5"/>
        <v>1346025</v>
      </c>
      <c r="O44" s="31">
        <f t="shared" si="5"/>
        <v>528559</v>
      </c>
      <c r="P44" s="31">
        <f t="shared" si="5"/>
        <v>490386</v>
      </c>
      <c r="Q44" s="31">
        <f t="shared" si="5"/>
        <v>3448</v>
      </c>
      <c r="R44" s="31">
        <f t="shared" si="5"/>
        <v>1022393</v>
      </c>
      <c r="S44" s="31">
        <f t="shared" si="5"/>
        <v>505750</v>
      </c>
      <c r="T44" s="31">
        <f t="shared" si="5"/>
        <v>556463</v>
      </c>
      <c r="U44" s="31">
        <f t="shared" si="5"/>
        <v>341840</v>
      </c>
      <c r="V44" s="31">
        <f t="shared" si="5"/>
        <v>1404053</v>
      </c>
      <c r="W44" s="31">
        <f t="shared" si="5"/>
        <v>17931827</v>
      </c>
      <c r="X44" s="31">
        <f t="shared" si="5"/>
        <v>8861422</v>
      </c>
      <c r="Y44" s="31">
        <f t="shared" si="5"/>
        <v>9070405</v>
      </c>
      <c r="Z44" s="32">
        <f>+IF(X44&lt;&gt;0,+(Y44/X44)*100,0)</f>
        <v>102.35834609840271</v>
      </c>
      <c r="AA44" s="33">
        <f>+AA37+AA43</f>
        <v>8861422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386518286</v>
      </c>
      <c r="D45" s="42">
        <f t="shared" si="6"/>
        <v>0</v>
      </c>
      <c r="E45" s="43">
        <f t="shared" si="6"/>
        <v>405099434</v>
      </c>
      <c r="F45" s="44">
        <f t="shared" si="6"/>
        <v>404849434</v>
      </c>
      <c r="G45" s="44">
        <f t="shared" si="6"/>
        <v>414629429</v>
      </c>
      <c r="H45" s="44">
        <f t="shared" si="6"/>
        <v>-18340863</v>
      </c>
      <c r="I45" s="44">
        <f t="shared" si="6"/>
        <v>4871899</v>
      </c>
      <c r="J45" s="44">
        <f t="shared" si="6"/>
        <v>401160465</v>
      </c>
      <c r="K45" s="44">
        <f t="shared" si="6"/>
        <v>2760119</v>
      </c>
      <c r="L45" s="44">
        <f t="shared" si="6"/>
        <v>4981844</v>
      </c>
      <c r="M45" s="44">
        <f t="shared" si="6"/>
        <v>5669022</v>
      </c>
      <c r="N45" s="44">
        <f t="shared" si="6"/>
        <v>13410985</v>
      </c>
      <c r="O45" s="44">
        <f t="shared" si="6"/>
        <v>6435825</v>
      </c>
      <c r="P45" s="44">
        <f t="shared" si="6"/>
        <v>-4366657</v>
      </c>
      <c r="Q45" s="44">
        <f t="shared" si="6"/>
        <v>1600261</v>
      </c>
      <c r="R45" s="44">
        <f t="shared" si="6"/>
        <v>3669429</v>
      </c>
      <c r="S45" s="44">
        <f t="shared" si="6"/>
        <v>4945283</v>
      </c>
      <c r="T45" s="44">
        <f t="shared" si="6"/>
        <v>7864203</v>
      </c>
      <c r="U45" s="44">
        <f t="shared" si="6"/>
        <v>11889010</v>
      </c>
      <c r="V45" s="44">
        <f t="shared" si="6"/>
        <v>24698496</v>
      </c>
      <c r="W45" s="44">
        <f t="shared" si="6"/>
        <v>442939375</v>
      </c>
      <c r="X45" s="44">
        <f t="shared" si="6"/>
        <v>404849434</v>
      </c>
      <c r="Y45" s="44">
        <f t="shared" si="6"/>
        <v>38089941</v>
      </c>
      <c r="Z45" s="45">
        <f>+IF(X45&lt;&gt;0,+(Y45/X45)*100,0)</f>
        <v>9.4084214528011429</v>
      </c>
      <c r="AA45" s="46">
        <f>+AA26-AA44</f>
        <v>404849434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-141644827</v>
      </c>
      <c r="D47" s="18"/>
      <c r="E47" s="19">
        <v>29032771</v>
      </c>
      <c r="F47" s="20">
        <v>29032771</v>
      </c>
      <c r="G47" s="20">
        <v>-123510723</v>
      </c>
      <c r="H47" s="20">
        <v>-17393843</v>
      </c>
      <c r="I47" s="20">
        <v>-465785</v>
      </c>
      <c r="J47" s="20">
        <v>-141370351</v>
      </c>
      <c r="K47" s="20">
        <v>-992102</v>
      </c>
      <c r="L47" s="20">
        <v>30417</v>
      </c>
      <c r="M47" s="20">
        <v>-1642507</v>
      </c>
      <c r="N47" s="20">
        <v>-2604192</v>
      </c>
      <c r="O47" s="20">
        <v>2694149</v>
      </c>
      <c r="P47" s="20">
        <v>-6139575</v>
      </c>
      <c r="Q47" s="20">
        <v>1316405</v>
      </c>
      <c r="R47" s="20">
        <v>-2129021</v>
      </c>
      <c r="S47" s="20">
        <v>1323635</v>
      </c>
      <c r="T47" s="20">
        <v>578094</v>
      </c>
      <c r="U47" s="20">
        <v>-249152</v>
      </c>
      <c r="V47" s="20">
        <v>1652577</v>
      </c>
      <c r="W47" s="20">
        <v>-144450987</v>
      </c>
      <c r="X47" s="20">
        <v>29032771</v>
      </c>
      <c r="Y47" s="20">
        <v>-173483758</v>
      </c>
      <c r="Z47" s="47">
        <v>-597.54460915907748</v>
      </c>
      <c r="AA47" s="22">
        <v>29032771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-141644827</v>
      </c>
      <c r="D50" s="50">
        <f t="shared" ref="D50:Y50" si="7">SUM(D47:D49)</f>
        <v>0</v>
      </c>
      <c r="E50" s="51">
        <f t="shared" si="7"/>
        <v>29032771</v>
      </c>
      <c r="F50" s="52">
        <f t="shared" si="7"/>
        <v>29032771</v>
      </c>
      <c r="G50" s="52">
        <f t="shared" si="7"/>
        <v>-123510723</v>
      </c>
      <c r="H50" s="52">
        <f t="shared" si="7"/>
        <v>-17393843</v>
      </c>
      <c r="I50" s="52">
        <f t="shared" si="7"/>
        <v>-465785</v>
      </c>
      <c r="J50" s="52">
        <f t="shared" si="7"/>
        <v>-141370351</v>
      </c>
      <c r="K50" s="52">
        <f t="shared" si="7"/>
        <v>-992102</v>
      </c>
      <c r="L50" s="52">
        <f t="shared" si="7"/>
        <v>30417</v>
      </c>
      <c r="M50" s="52">
        <f t="shared" si="7"/>
        <v>-1642507</v>
      </c>
      <c r="N50" s="52">
        <f t="shared" si="7"/>
        <v>-2604192</v>
      </c>
      <c r="O50" s="52">
        <f t="shared" si="7"/>
        <v>2694149</v>
      </c>
      <c r="P50" s="52">
        <f t="shared" si="7"/>
        <v>-6139575</v>
      </c>
      <c r="Q50" s="52">
        <f t="shared" si="7"/>
        <v>1316405</v>
      </c>
      <c r="R50" s="52">
        <f t="shared" si="7"/>
        <v>-2129021</v>
      </c>
      <c r="S50" s="52">
        <f t="shared" si="7"/>
        <v>1323635</v>
      </c>
      <c r="T50" s="52">
        <f t="shared" si="7"/>
        <v>578094</v>
      </c>
      <c r="U50" s="52">
        <f t="shared" si="7"/>
        <v>-249152</v>
      </c>
      <c r="V50" s="52">
        <f t="shared" si="7"/>
        <v>1652577</v>
      </c>
      <c r="W50" s="52">
        <f t="shared" si="7"/>
        <v>-144450987</v>
      </c>
      <c r="X50" s="52">
        <f t="shared" si="7"/>
        <v>29032771</v>
      </c>
      <c r="Y50" s="52">
        <f t="shared" si="7"/>
        <v>-173483758</v>
      </c>
      <c r="Z50" s="53">
        <f>+IF(X50&lt;&gt;0,+(Y50/X50)*100,0)</f>
        <v>-597.54460915907748</v>
      </c>
      <c r="AA50" s="54">
        <f>SUM(AA47:AA49)</f>
        <v>29032771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61196142</v>
      </c>
      <c r="D7" s="18"/>
      <c r="E7" s="19">
        <v>93842163</v>
      </c>
      <c r="F7" s="20">
        <v>93842163</v>
      </c>
      <c r="G7" s="20">
        <v>109683420</v>
      </c>
      <c r="H7" s="20">
        <v>-37611191</v>
      </c>
      <c r="I7" s="20">
        <v>4849761</v>
      </c>
      <c r="J7" s="20">
        <v>76921990</v>
      </c>
      <c r="K7" s="20">
        <v>5390537</v>
      </c>
      <c r="L7" s="20">
        <v>4448480</v>
      </c>
      <c r="M7" s="20">
        <v>3317467</v>
      </c>
      <c r="N7" s="20">
        <v>13156484</v>
      </c>
      <c r="O7" s="20">
        <v>5743264</v>
      </c>
      <c r="P7" s="20">
        <v>4336930</v>
      </c>
      <c r="Q7" s="20">
        <v>4977921</v>
      </c>
      <c r="R7" s="20">
        <v>15058115</v>
      </c>
      <c r="S7" s="20">
        <v>7188779</v>
      </c>
      <c r="T7" s="20">
        <v>-55931158</v>
      </c>
      <c r="U7" s="20">
        <v>3449851</v>
      </c>
      <c r="V7" s="20">
        <v>-45292528</v>
      </c>
      <c r="W7" s="20">
        <v>59844061</v>
      </c>
      <c r="X7" s="20">
        <v>93842163</v>
      </c>
      <c r="Y7" s="20">
        <v>-33998102</v>
      </c>
      <c r="Z7" s="21">
        <v>-36.229026391900192</v>
      </c>
      <c r="AA7" s="22">
        <v>93842163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61196142</v>
      </c>
      <c r="D13" s="29">
        <f>SUM(D6:D12)</f>
        <v>0</v>
      </c>
      <c r="E13" s="30">
        <f t="shared" si="0"/>
        <v>93842163</v>
      </c>
      <c r="F13" s="31">
        <f t="shared" si="0"/>
        <v>93842163</v>
      </c>
      <c r="G13" s="31">
        <f t="shared" si="0"/>
        <v>109683420</v>
      </c>
      <c r="H13" s="31">
        <f t="shared" si="0"/>
        <v>-37611191</v>
      </c>
      <c r="I13" s="31">
        <f t="shared" si="0"/>
        <v>4849761</v>
      </c>
      <c r="J13" s="31">
        <f t="shared" si="0"/>
        <v>76921990</v>
      </c>
      <c r="K13" s="31">
        <f t="shared" si="0"/>
        <v>5390537</v>
      </c>
      <c r="L13" s="31">
        <f t="shared" si="0"/>
        <v>4448480</v>
      </c>
      <c r="M13" s="31">
        <f t="shared" si="0"/>
        <v>3317467</v>
      </c>
      <c r="N13" s="31">
        <f t="shared" si="0"/>
        <v>13156484</v>
      </c>
      <c r="O13" s="31">
        <f t="shared" si="0"/>
        <v>5743264</v>
      </c>
      <c r="P13" s="31">
        <f t="shared" si="0"/>
        <v>4336930</v>
      </c>
      <c r="Q13" s="31">
        <f t="shared" si="0"/>
        <v>4977921</v>
      </c>
      <c r="R13" s="31">
        <f t="shared" si="0"/>
        <v>15058115</v>
      </c>
      <c r="S13" s="31">
        <f t="shared" si="0"/>
        <v>7188779</v>
      </c>
      <c r="T13" s="31">
        <f t="shared" si="0"/>
        <v>-55931158</v>
      </c>
      <c r="U13" s="31">
        <f t="shared" si="0"/>
        <v>3449851</v>
      </c>
      <c r="V13" s="31">
        <f t="shared" si="0"/>
        <v>-45292528</v>
      </c>
      <c r="W13" s="31">
        <f t="shared" si="0"/>
        <v>59844061</v>
      </c>
      <c r="X13" s="31">
        <f t="shared" si="0"/>
        <v>93842163</v>
      </c>
      <c r="Y13" s="31">
        <f t="shared" si="0"/>
        <v>-33998102</v>
      </c>
      <c r="Z13" s="32">
        <f>+IF(X13&lt;&gt;0,+(Y13/X13)*100,0)</f>
        <v>-36.229026391900192</v>
      </c>
      <c r="AA13" s="33">
        <f>SUM(AA6:AA12)</f>
        <v>93842163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450166061</v>
      </c>
      <c r="D17" s="18"/>
      <c r="E17" s="19">
        <v>619186427</v>
      </c>
      <c r="F17" s="20">
        <v>630847980</v>
      </c>
      <c r="G17" s="24">
        <v>438059337</v>
      </c>
      <c r="H17" s="24">
        <v>12106724</v>
      </c>
      <c r="I17" s="24"/>
      <c r="J17" s="20">
        <v>450166061</v>
      </c>
      <c r="K17" s="24">
        <v>1242119</v>
      </c>
      <c r="L17" s="24">
        <v>468585</v>
      </c>
      <c r="M17" s="20">
        <v>1532032</v>
      </c>
      <c r="N17" s="24">
        <v>3242736</v>
      </c>
      <c r="O17" s="24">
        <v>5467345</v>
      </c>
      <c r="P17" s="24"/>
      <c r="Q17" s="20">
        <v>967089</v>
      </c>
      <c r="R17" s="24">
        <v>6434434</v>
      </c>
      <c r="S17" s="24">
        <v>849176</v>
      </c>
      <c r="T17" s="20">
        <v>-445921918</v>
      </c>
      <c r="U17" s="24">
        <v>-6886817</v>
      </c>
      <c r="V17" s="24">
        <v>-451959559</v>
      </c>
      <c r="W17" s="24">
        <v>7883672</v>
      </c>
      <c r="X17" s="20">
        <v>630847980</v>
      </c>
      <c r="Y17" s="24">
        <v>-622964308</v>
      </c>
      <c r="Z17" s="25">
        <v>-98.7503055807518</v>
      </c>
      <c r="AA17" s="26">
        <v>630847980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450166061</v>
      </c>
      <c r="D25" s="29">
        <f t="shared" ref="D25:Y25" si="1">SUM(D15:D24)</f>
        <v>0</v>
      </c>
      <c r="E25" s="35">
        <f t="shared" si="1"/>
        <v>619186427</v>
      </c>
      <c r="F25" s="36">
        <f t="shared" si="1"/>
        <v>630847980</v>
      </c>
      <c r="G25" s="36">
        <f t="shared" si="1"/>
        <v>438059337</v>
      </c>
      <c r="H25" s="36">
        <f t="shared" si="1"/>
        <v>12106724</v>
      </c>
      <c r="I25" s="36">
        <f t="shared" si="1"/>
        <v>0</v>
      </c>
      <c r="J25" s="36">
        <f t="shared" si="1"/>
        <v>450166061</v>
      </c>
      <c r="K25" s="36">
        <f t="shared" si="1"/>
        <v>1242119</v>
      </c>
      <c r="L25" s="36">
        <f t="shared" si="1"/>
        <v>468585</v>
      </c>
      <c r="M25" s="36">
        <f t="shared" si="1"/>
        <v>1532032</v>
      </c>
      <c r="N25" s="36">
        <f t="shared" si="1"/>
        <v>3242736</v>
      </c>
      <c r="O25" s="36">
        <f t="shared" si="1"/>
        <v>5467345</v>
      </c>
      <c r="P25" s="36">
        <f t="shared" si="1"/>
        <v>0</v>
      </c>
      <c r="Q25" s="36">
        <f t="shared" si="1"/>
        <v>967089</v>
      </c>
      <c r="R25" s="36">
        <f t="shared" si="1"/>
        <v>6434434</v>
      </c>
      <c r="S25" s="36">
        <f t="shared" si="1"/>
        <v>849176</v>
      </c>
      <c r="T25" s="36">
        <f t="shared" si="1"/>
        <v>-445921918</v>
      </c>
      <c r="U25" s="36">
        <f t="shared" si="1"/>
        <v>-6886817</v>
      </c>
      <c r="V25" s="36">
        <f t="shared" si="1"/>
        <v>-451959559</v>
      </c>
      <c r="W25" s="36">
        <f t="shared" si="1"/>
        <v>7883672</v>
      </c>
      <c r="X25" s="36">
        <f t="shared" si="1"/>
        <v>630847980</v>
      </c>
      <c r="Y25" s="36">
        <f t="shared" si="1"/>
        <v>-622964308</v>
      </c>
      <c r="Z25" s="37">
        <f>+IF(X25&lt;&gt;0,+(Y25/X25)*100,0)</f>
        <v>-98.7503055807518</v>
      </c>
      <c r="AA25" s="38">
        <f>SUM(AA15:AA24)</f>
        <v>630847980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511362203</v>
      </c>
      <c r="D26" s="29">
        <f>+D13+D25</f>
        <v>0</v>
      </c>
      <c r="E26" s="30">
        <f t="shared" si="2"/>
        <v>713028590</v>
      </c>
      <c r="F26" s="31">
        <f t="shared" si="2"/>
        <v>724690143</v>
      </c>
      <c r="G26" s="31">
        <f t="shared" si="2"/>
        <v>547742757</v>
      </c>
      <c r="H26" s="31">
        <f t="shared" si="2"/>
        <v>-25504467</v>
      </c>
      <c r="I26" s="31">
        <f t="shared" si="2"/>
        <v>4849761</v>
      </c>
      <c r="J26" s="31">
        <f t="shared" si="2"/>
        <v>527088051</v>
      </c>
      <c r="K26" s="31">
        <f t="shared" si="2"/>
        <v>6632656</v>
      </c>
      <c r="L26" s="31">
        <f t="shared" si="2"/>
        <v>4917065</v>
      </c>
      <c r="M26" s="31">
        <f t="shared" si="2"/>
        <v>4849499</v>
      </c>
      <c r="N26" s="31">
        <f t="shared" si="2"/>
        <v>16399220</v>
      </c>
      <c r="O26" s="31">
        <f t="shared" si="2"/>
        <v>11210609</v>
      </c>
      <c r="P26" s="31">
        <f t="shared" si="2"/>
        <v>4336930</v>
      </c>
      <c r="Q26" s="31">
        <f t="shared" si="2"/>
        <v>5945010</v>
      </c>
      <c r="R26" s="31">
        <f t="shared" si="2"/>
        <v>21492549</v>
      </c>
      <c r="S26" s="31">
        <f t="shared" si="2"/>
        <v>8037955</v>
      </c>
      <c r="T26" s="31">
        <f t="shared" si="2"/>
        <v>-501853076</v>
      </c>
      <c r="U26" s="31">
        <f t="shared" si="2"/>
        <v>-3436966</v>
      </c>
      <c r="V26" s="31">
        <f t="shared" si="2"/>
        <v>-497252087</v>
      </c>
      <c r="W26" s="31">
        <f t="shared" si="2"/>
        <v>67727733</v>
      </c>
      <c r="X26" s="31">
        <f t="shared" si="2"/>
        <v>724690143</v>
      </c>
      <c r="Y26" s="31">
        <f t="shared" si="2"/>
        <v>-656962410</v>
      </c>
      <c r="Z26" s="32">
        <f>+IF(X26&lt;&gt;0,+(Y26/X26)*100,0)</f>
        <v>-90.654249453479878</v>
      </c>
      <c r="AA26" s="33">
        <f>+AA13+AA25</f>
        <v>724690143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3920</v>
      </c>
      <c r="D32" s="18"/>
      <c r="E32" s="19">
        <v>11177</v>
      </c>
      <c r="F32" s="20">
        <v>11177</v>
      </c>
      <c r="G32" s="20">
        <v>3896</v>
      </c>
      <c r="H32" s="20"/>
      <c r="I32" s="20">
        <v>590</v>
      </c>
      <c r="J32" s="20">
        <v>4486</v>
      </c>
      <c r="K32" s="20">
        <v>-590</v>
      </c>
      <c r="L32" s="20">
        <v>780</v>
      </c>
      <c r="M32" s="20">
        <v>-780</v>
      </c>
      <c r="N32" s="20">
        <v>-590</v>
      </c>
      <c r="O32" s="20"/>
      <c r="P32" s="20"/>
      <c r="Q32" s="20">
        <v>156</v>
      </c>
      <c r="R32" s="20">
        <v>156</v>
      </c>
      <c r="S32" s="20">
        <v>-156</v>
      </c>
      <c r="T32" s="20">
        <v>-3920</v>
      </c>
      <c r="U32" s="20"/>
      <c r="V32" s="20">
        <v>-4076</v>
      </c>
      <c r="W32" s="20">
        <v>-24</v>
      </c>
      <c r="X32" s="20">
        <v>11177</v>
      </c>
      <c r="Y32" s="20">
        <v>-11201</v>
      </c>
      <c r="Z32" s="21">
        <v>-100.2147266708419</v>
      </c>
      <c r="AA32" s="22">
        <v>11177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26254800</v>
      </c>
      <c r="D35" s="18"/>
      <c r="E35" s="19">
        <v>25246300</v>
      </c>
      <c r="F35" s="20">
        <v>25246300</v>
      </c>
      <c r="G35" s="20">
        <v>27515346</v>
      </c>
      <c r="H35" s="20">
        <v>-228169</v>
      </c>
      <c r="I35" s="20">
        <v>456212</v>
      </c>
      <c r="J35" s="20">
        <v>27743389</v>
      </c>
      <c r="K35" s="20">
        <v>503938</v>
      </c>
      <c r="L35" s="20">
        <v>384772</v>
      </c>
      <c r="M35" s="20">
        <v>-1496236</v>
      </c>
      <c r="N35" s="20">
        <v>-607526</v>
      </c>
      <c r="O35" s="20">
        <v>569290</v>
      </c>
      <c r="P35" s="20">
        <v>379623</v>
      </c>
      <c r="Q35" s="20">
        <v>452524</v>
      </c>
      <c r="R35" s="20">
        <v>1401437</v>
      </c>
      <c r="S35" s="20">
        <v>714606</v>
      </c>
      <c r="T35" s="20">
        <v>-25759289</v>
      </c>
      <c r="U35" s="20">
        <v>242415</v>
      </c>
      <c r="V35" s="20">
        <v>-24802268</v>
      </c>
      <c r="W35" s="20">
        <v>3735032</v>
      </c>
      <c r="X35" s="20">
        <v>25246300</v>
      </c>
      <c r="Y35" s="20">
        <v>-21511268</v>
      </c>
      <c r="Z35" s="21">
        <v>-85.205626170963669</v>
      </c>
      <c r="AA35" s="22">
        <v>25246300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26258720</v>
      </c>
      <c r="D37" s="29">
        <f t="shared" ref="D37:Y37" si="3">SUM(D29:D36)</f>
        <v>0</v>
      </c>
      <c r="E37" s="30">
        <f t="shared" si="3"/>
        <v>25257477</v>
      </c>
      <c r="F37" s="31">
        <f t="shared" si="3"/>
        <v>25257477</v>
      </c>
      <c r="G37" s="31">
        <f t="shared" si="3"/>
        <v>27519242</v>
      </c>
      <c r="H37" s="31">
        <f t="shared" si="3"/>
        <v>-228169</v>
      </c>
      <c r="I37" s="31">
        <f t="shared" si="3"/>
        <v>456802</v>
      </c>
      <c r="J37" s="31">
        <f t="shared" si="3"/>
        <v>27747875</v>
      </c>
      <c r="K37" s="31">
        <f t="shared" si="3"/>
        <v>503348</v>
      </c>
      <c r="L37" s="31">
        <f t="shared" si="3"/>
        <v>385552</v>
      </c>
      <c r="M37" s="31">
        <f t="shared" si="3"/>
        <v>-1497016</v>
      </c>
      <c r="N37" s="31">
        <f t="shared" si="3"/>
        <v>-608116</v>
      </c>
      <c r="O37" s="31">
        <f t="shared" si="3"/>
        <v>569290</v>
      </c>
      <c r="P37" s="31">
        <f t="shared" si="3"/>
        <v>379623</v>
      </c>
      <c r="Q37" s="31">
        <f t="shared" si="3"/>
        <v>452680</v>
      </c>
      <c r="R37" s="31">
        <f t="shared" si="3"/>
        <v>1401593</v>
      </c>
      <c r="S37" s="31">
        <f t="shared" si="3"/>
        <v>714450</v>
      </c>
      <c r="T37" s="31">
        <f t="shared" si="3"/>
        <v>-25763209</v>
      </c>
      <c r="U37" s="31">
        <f t="shared" si="3"/>
        <v>242415</v>
      </c>
      <c r="V37" s="31">
        <f t="shared" si="3"/>
        <v>-24806344</v>
      </c>
      <c r="W37" s="31">
        <f t="shared" si="3"/>
        <v>3735008</v>
      </c>
      <c r="X37" s="31">
        <f t="shared" si="3"/>
        <v>25257477</v>
      </c>
      <c r="Y37" s="31">
        <f t="shared" si="3"/>
        <v>-21522469</v>
      </c>
      <c r="Z37" s="32">
        <f>+IF(X37&lt;&gt;0,+(Y37/X37)*100,0)</f>
        <v>-85.212268034530922</v>
      </c>
      <c r="AA37" s="33">
        <f>SUM(AA29:AA36)</f>
        <v>25257477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26258720</v>
      </c>
      <c r="D44" s="29">
        <f>+D37+D43</f>
        <v>0</v>
      </c>
      <c r="E44" s="30">
        <f t="shared" si="5"/>
        <v>25257477</v>
      </c>
      <c r="F44" s="31">
        <f t="shared" si="5"/>
        <v>25257477</v>
      </c>
      <c r="G44" s="31">
        <f t="shared" si="5"/>
        <v>27519242</v>
      </c>
      <c r="H44" s="31">
        <f t="shared" si="5"/>
        <v>-228169</v>
      </c>
      <c r="I44" s="31">
        <f t="shared" si="5"/>
        <v>456802</v>
      </c>
      <c r="J44" s="31">
        <f t="shared" si="5"/>
        <v>27747875</v>
      </c>
      <c r="K44" s="31">
        <f t="shared" si="5"/>
        <v>503348</v>
      </c>
      <c r="L44" s="31">
        <f t="shared" si="5"/>
        <v>385552</v>
      </c>
      <c r="M44" s="31">
        <f t="shared" si="5"/>
        <v>-1497016</v>
      </c>
      <c r="N44" s="31">
        <f t="shared" si="5"/>
        <v>-608116</v>
      </c>
      <c r="O44" s="31">
        <f t="shared" si="5"/>
        <v>569290</v>
      </c>
      <c r="P44" s="31">
        <f t="shared" si="5"/>
        <v>379623</v>
      </c>
      <c r="Q44" s="31">
        <f t="shared" si="5"/>
        <v>452680</v>
      </c>
      <c r="R44" s="31">
        <f t="shared" si="5"/>
        <v>1401593</v>
      </c>
      <c r="S44" s="31">
        <f t="shared" si="5"/>
        <v>714450</v>
      </c>
      <c r="T44" s="31">
        <f t="shared" si="5"/>
        <v>-25763209</v>
      </c>
      <c r="U44" s="31">
        <f t="shared" si="5"/>
        <v>242415</v>
      </c>
      <c r="V44" s="31">
        <f t="shared" si="5"/>
        <v>-24806344</v>
      </c>
      <c r="W44" s="31">
        <f t="shared" si="5"/>
        <v>3735008</v>
      </c>
      <c r="X44" s="31">
        <f t="shared" si="5"/>
        <v>25257477</v>
      </c>
      <c r="Y44" s="31">
        <f t="shared" si="5"/>
        <v>-21522469</v>
      </c>
      <c r="Z44" s="32">
        <f>+IF(X44&lt;&gt;0,+(Y44/X44)*100,0)</f>
        <v>-85.212268034530922</v>
      </c>
      <c r="AA44" s="33">
        <f>+AA37+AA43</f>
        <v>25257477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485103483</v>
      </c>
      <c r="D45" s="42">
        <f t="shared" si="6"/>
        <v>0</v>
      </c>
      <c r="E45" s="43">
        <f t="shared" si="6"/>
        <v>687771113</v>
      </c>
      <c r="F45" s="44">
        <f t="shared" si="6"/>
        <v>699432666</v>
      </c>
      <c r="G45" s="44">
        <f t="shared" si="6"/>
        <v>520223515</v>
      </c>
      <c r="H45" s="44">
        <f t="shared" si="6"/>
        <v>-25276298</v>
      </c>
      <c r="I45" s="44">
        <f t="shared" si="6"/>
        <v>4392959</v>
      </c>
      <c r="J45" s="44">
        <f t="shared" si="6"/>
        <v>499340176</v>
      </c>
      <c r="K45" s="44">
        <f t="shared" si="6"/>
        <v>6129308</v>
      </c>
      <c r="L45" s="44">
        <f t="shared" si="6"/>
        <v>4531513</v>
      </c>
      <c r="M45" s="44">
        <f t="shared" si="6"/>
        <v>6346515</v>
      </c>
      <c r="N45" s="44">
        <f t="shared" si="6"/>
        <v>17007336</v>
      </c>
      <c r="O45" s="44">
        <f t="shared" si="6"/>
        <v>10641319</v>
      </c>
      <c r="P45" s="44">
        <f t="shared" si="6"/>
        <v>3957307</v>
      </c>
      <c r="Q45" s="44">
        <f t="shared" si="6"/>
        <v>5492330</v>
      </c>
      <c r="R45" s="44">
        <f t="shared" si="6"/>
        <v>20090956</v>
      </c>
      <c r="S45" s="44">
        <f t="shared" si="6"/>
        <v>7323505</v>
      </c>
      <c r="T45" s="44">
        <f t="shared" si="6"/>
        <v>-476089867</v>
      </c>
      <c r="U45" s="44">
        <f t="shared" si="6"/>
        <v>-3679381</v>
      </c>
      <c r="V45" s="44">
        <f t="shared" si="6"/>
        <v>-472445743</v>
      </c>
      <c r="W45" s="44">
        <f t="shared" si="6"/>
        <v>63992725</v>
      </c>
      <c r="X45" s="44">
        <f t="shared" si="6"/>
        <v>699432666</v>
      </c>
      <c r="Y45" s="44">
        <f t="shared" si="6"/>
        <v>-635439941</v>
      </c>
      <c r="Z45" s="45">
        <f>+IF(X45&lt;&gt;0,+(Y45/X45)*100,0)</f>
        <v>-90.850766898553744</v>
      </c>
      <c r="AA45" s="46">
        <f>+AA26-AA44</f>
        <v>699432666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-80597917</v>
      </c>
      <c r="D47" s="18"/>
      <c r="E47" s="19">
        <v>-109680966</v>
      </c>
      <c r="F47" s="20">
        <v>-109680966</v>
      </c>
      <c r="G47" s="20">
        <v>-89140547</v>
      </c>
      <c r="H47" s="20">
        <v>13875176</v>
      </c>
      <c r="I47" s="20">
        <v>5635682</v>
      </c>
      <c r="J47" s="20">
        <v>-69629689</v>
      </c>
      <c r="K47" s="20">
        <v>4709806</v>
      </c>
      <c r="L47" s="20">
        <v>11590829</v>
      </c>
      <c r="M47" s="20">
        <v>3599188</v>
      </c>
      <c r="N47" s="20">
        <v>19899823</v>
      </c>
      <c r="O47" s="20">
        <v>5042265</v>
      </c>
      <c r="P47" s="20">
        <v>6753965</v>
      </c>
      <c r="Q47" s="20">
        <v>4892766</v>
      </c>
      <c r="R47" s="20">
        <v>16688996</v>
      </c>
      <c r="S47" s="20">
        <v>8537863</v>
      </c>
      <c r="T47" s="20">
        <v>87821389</v>
      </c>
      <c r="U47" s="20">
        <v>37480</v>
      </c>
      <c r="V47" s="20">
        <v>96396732</v>
      </c>
      <c r="W47" s="20">
        <v>63355862</v>
      </c>
      <c r="X47" s="20">
        <v>-109680966</v>
      </c>
      <c r="Y47" s="20">
        <v>173036828</v>
      </c>
      <c r="Z47" s="47">
        <v>-157.76377097189317</v>
      </c>
      <c r="AA47" s="22">
        <v>-109680966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-80597917</v>
      </c>
      <c r="D50" s="50">
        <f t="shared" ref="D50:Y50" si="7">SUM(D47:D49)</f>
        <v>0</v>
      </c>
      <c r="E50" s="51">
        <f t="shared" si="7"/>
        <v>-109680966</v>
      </c>
      <c r="F50" s="52">
        <f t="shared" si="7"/>
        <v>-109680966</v>
      </c>
      <c r="G50" s="52">
        <f t="shared" si="7"/>
        <v>-89140547</v>
      </c>
      <c r="H50" s="52">
        <f t="shared" si="7"/>
        <v>13875176</v>
      </c>
      <c r="I50" s="52">
        <f t="shared" si="7"/>
        <v>5635682</v>
      </c>
      <c r="J50" s="52">
        <f t="shared" si="7"/>
        <v>-69629689</v>
      </c>
      <c r="K50" s="52">
        <f t="shared" si="7"/>
        <v>4709806</v>
      </c>
      <c r="L50" s="52">
        <f t="shared" si="7"/>
        <v>11590829</v>
      </c>
      <c r="M50" s="52">
        <f t="shared" si="7"/>
        <v>3599188</v>
      </c>
      <c r="N50" s="52">
        <f t="shared" si="7"/>
        <v>19899823</v>
      </c>
      <c r="O50" s="52">
        <f t="shared" si="7"/>
        <v>5042265</v>
      </c>
      <c r="P50" s="52">
        <f t="shared" si="7"/>
        <v>6753965</v>
      </c>
      <c r="Q50" s="52">
        <f t="shared" si="7"/>
        <v>4892766</v>
      </c>
      <c r="R50" s="52">
        <f t="shared" si="7"/>
        <v>16688996</v>
      </c>
      <c r="S50" s="52">
        <f t="shared" si="7"/>
        <v>8537863</v>
      </c>
      <c r="T50" s="52">
        <f t="shared" si="7"/>
        <v>87821389</v>
      </c>
      <c r="U50" s="52">
        <f t="shared" si="7"/>
        <v>37480</v>
      </c>
      <c r="V50" s="52">
        <f t="shared" si="7"/>
        <v>96396732</v>
      </c>
      <c r="W50" s="52">
        <f t="shared" si="7"/>
        <v>63355862</v>
      </c>
      <c r="X50" s="52">
        <f t="shared" si="7"/>
        <v>-109680966</v>
      </c>
      <c r="Y50" s="52">
        <f t="shared" si="7"/>
        <v>173036828</v>
      </c>
      <c r="Z50" s="53">
        <f>+IF(X50&lt;&gt;0,+(Y50/X50)*100,0)</f>
        <v>-157.76377097189317</v>
      </c>
      <c r="AA50" s="54">
        <f>SUM(AA47:AA49)</f>
        <v>-109680966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13925585</v>
      </c>
      <c r="D7" s="18"/>
      <c r="E7" s="19">
        <v>11652359</v>
      </c>
      <c r="F7" s="20">
        <v>11652359</v>
      </c>
      <c r="G7" s="20">
        <v>5696205</v>
      </c>
      <c r="H7" s="20">
        <v>5105267</v>
      </c>
      <c r="I7" s="20">
        <v>861560</v>
      </c>
      <c r="J7" s="20">
        <v>11663032</v>
      </c>
      <c r="K7" s="20">
        <v>361674</v>
      </c>
      <c r="L7" s="20">
        <v>-1549701</v>
      </c>
      <c r="M7" s="20">
        <v>4541572</v>
      </c>
      <c r="N7" s="20">
        <v>3353545</v>
      </c>
      <c r="O7" s="20">
        <v>-711640</v>
      </c>
      <c r="P7" s="20">
        <v>1378195</v>
      </c>
      <c r="Q7" s="20">
        <v>-3311771</v>
      </c>
      <c r="R7" s="20">
        <v>-2645216</v>
      </c>
      <c r="S7" s="20">
        <v>1950514</v>
      </c>
      <c r="T7" s="20">
        <v>-761721</v>
      </c>
      <c r="U7" s="20">
        <v>-818641</v>
      </c>
      <c r="V7" s="20">
        <v>370152</v>
      </c>
      <c r="W7" s="20">
        <v>12741513</v>
      </c>
      <c r="X7" s="20">
        <v>11652359</v>
      </c>
      <c r="Y7" s="20">
        <v>1089154</v>
      </c>
      <c r="Z7" s="21">
        <v>9.3470686922708097</v>
      </c>
      <c r="AA7" s="22">
        <v>11652359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13925585</v>
      </c>
      <c r="D13" s="29">
        <f>SUM(D6:D12)</f>
        <v>0</v>
      </c>
      <c r="E13" s="30">
        <f t="shared" si="0"/>
        <v>11652359</v>
      </c>
      <c r="F13" s="31">
        <f t="shared" si="0"/>
        <v>11652359</v>
      </c>
      <c r="G13" s="31">
        <f t="shared" si="0"/>
        <v>5696205</v>
      </c>
      <c r="H13" s="31">
        <f t="shared" si="0"/>
        <v>5105267</v>
      </c>
      <c r="I13" s="31">
        <f t="shared" si="0"/>
        <v>861560</v>
      </c>
      <c r="J13" s="31">
        <f t="shared" si="0"/>
        <v>11663032</v>
      </c>
      <c r="K13" s="31">
        <f t="shared" si="0"/>
        <v>361674</v>
      </c>
      <c r="L13" s="31">
        <f t="shared" si="0"/>
        <v>-1549701</v>
      </c>
      <c r="M13" s="31">
        <f t="shared" si="0"/>
        <v>4541572</v>
      </c>
      <c r="N13" s="31">
        <f t="shared" si="0"/>
        <v>3353545</v>
      </c>
      <c r="O13" s="31">
        <f t="shared" si="0"/>
        <v>-711640</v>
      </c>
      <c r="P13" s="31">
        <f t="shared" si="0"/>
        <v>1378195</v>
      </c>
      <c r="Q13" s="31">
        <f t="shared" si="0"/>
        <v>-3311771</v>
      </c>
      <c r="R13" s="31">
        <f t="shared" si="0"/>
        <v>-2645216</v>
      </c>
      <c r="S13" s="31">
        <f t="shared" si="0"/>
        <v>1950514</v>
      </c>
      <c r="T13" s="31">
        <f t="shared" si="0"/>
        <v>-761721</v>
      </c>
      <c r="U13" s="31">
        <f t="shared" si="0"/>
        <v>-818641</v>
      </c>
      <c r="V13" s="31">
        <f t="shared" si="0"/>
        <v>370152</v>
      </c>
      <c r="W13" s="31">
        <f t="shared" si="0"/>
        <v>12741513</v>
      </c>
      <c r="X13" s="31">
        <f t="shared" si="0"/>
        <v>11652359</v>
      </c>
      <c r="Y13" s="31">
        <f t="shared" si="0"/>
        <v>1089154</v>
      </c>
      <c r="Z13" s="32">
        <f>+IF(X13&lt;&gt;0,+(Y13/X13)*100,0)</f>
        <v>9.3470686922708097</v>
      </c>
      <c r="AA13" s="33">
        <f>SUM(AA6:AA12)</f>
        <v>11652359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262247824</v>
      </c>
      <c r="D17" s="18"/>
      <c r="E17" s="19">
        <v>404509753</v>
      </c>
      <c r="F17" s="20">
        <v>414466608</v>
      </c>
      <c r="G17" s="24">
        <v>262247822</v>
      </c>
      <c r="H17" s="24">
        <v>6809079</v>
      </c>
      <c r="I17" s="24">
        <v>-2168243</v>
      </c>
      <c r="J17" s="20">
        <v>266888658</v>
      </c>
      <c r="K17" s="24">
        <v>2129363</v>
      </c>
      <c r="L17" s="24">
        <v>2767357</v>
      </c>
      <c r="M17" s="20">
        <v>12412211</v>
      </c>
      <c r="N17" s="24">
        <v>17308931</v>
      </c>
      <c r="O17" s="24">
        <v>-829259</v>
      </c>
      <c r="P17" s="24">
        <v>-370195</v>
      </c>
      <c r="Q17" s="20">
        <v>-11142519</v>
      </c>
      <c r="R17" s="24">
        <v>-12341973</v>
      </c>
      <c r="S17" s="24">
        <v>3693759</v>
      </c>
      <c r="T17" s="20">
        <v>-752341</v>
      </c>
      <c r="U17" s="24">
        <v>1171215</v>
      </c>
      <c r="V17" s="24">
        <v>4112633</v>
      </c>
      <c r="W17" s="24">
        <v>275968249</v>
      </c>
      <c r="X17" s="20">
        <v>414466608</v>
      </c>
      <c r="Y17" s="24">
        <v>-138498359</v>
      </c>
      <c r="Z17" s="25">
        <v>-33.416047596287903</v>
      </c>
      <c r="AA17" s="26">
        <v>414466608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41972</v>
      </c>
      <c r="D20" s="18"/>
      <c r="E20" s="19">
        <v>41972</v>
      </c>
      <c r="F20" s="20">
        <v>41972</v>
      </c>
      <c r="G20" s="20">
        <v>41971</v>
      </c>
      <c r="H20" s="20"/>
      <c r="I20" s="20"/>
      <c r="J20" s="20">
        <v>41971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41971</v>
      </c>
      <c r="X20" s="20">
        <v>41972</v>
      </c>
      <c r="Y20" s="20">
        <v>-1</v>
      </c>
      <c r="Z20" s="21"/>
      <c r="AA20" s="22">
        <v>41972</v>
      </c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262289796</v>
      </c>
      <c r="D25" s="29">
        <f t="shared" ref="D25:Y25" si="1">SUM(D15:D24)</f>
        <v>0</v>
      </c>
      <c r="E25" s="35">
        <f t="shared" si="1"/>
        <v>404551725</v>
      </c>
      <c r="F25" s="36">
        <f t="shared" si="1"/>
        <v>414508580</v>
      </c>
      <c r="G25" s="36">
        <f t="shared" si="1"/>
        <v>262289793</v>
      </c>
      <c r="H25" s="36">
        <f t="shared" si="1"/>
        <v>6809079</v>
      </c>
      <c r="I25" s="36">
        <f t="shared" si="1"/>
        <v>-2168243</v>
      </c>
      <c r="J25" s="36">
        <f t="shared" si="1"/>
        <v>266930629</v>
      </c>
      <c r="K25" s="36">
        <f t="shared" si="1"/>
        <v>2129363</v>
      </c>
      <c r="L25" s="36">
        <f t="shared" si="1"/>
        <v>2767357</v>
      </c>
      <c r="M25" s="36">
        <f t="shared" si="1"/>
        <v>12412211</v>
      </c>
      <c r="N25" s="36">
        <f t="shared" si="1"/>
        <v>17308931</v>
      </c>
      <c r="O25" s="36">
        <f t="shared" si="1"/>
        <v>-829259</v>
      </c>
      <c r="P25" s="36">
        <f t="shared" si="1"/>
        <v>-370195</v>
      </c>
      <c r="Q25" s="36">
        <f t="shared" si="1"/>
        <v>-11142519</v>
      </c>
      <c r="R25" s="36">
        <f t="shared" si="1"/>
        <v>-12341973</v>
      </c>
      <c r="S25" s="36">
        <f t="shared" si="1"/>
        <v>3693759</v>
      </c>
      <c r="T25" s="36">
        <f t="shared" si="1"/>
        <v>-752341</v>
      </c>
      <c r="U25" s="36">
        <f t="shared" si="1"/>
        <v>1171215</v>
      </c>
      <c r="V25" s="36">
        <f t="shared" si="1"/>
        <v>4112633</v>
      </c>
      <c r="W25" s="36">
        <f t="shared" si="1"/>
        <v>276010220</v>
      </c>
      <c r="X25" s="36">
        <f t="shared" si="1"/>
        <v>414508580</v>
      </c>
      <c r="Y25" s="36">
        <f t="shared" si="1"/>
        <v>-138498360</v>
      </c>
      <c r="Z25" s="37">
        <f>+IF(X25&lt;&gt;0,+(Y25/X25)*100,0)</f>
        <v>-33.41266422036427</v>
      </c>
      <c r="AA25" s="38">
        <f>SUM(AA15:AA24)</f>
        <v>414508580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276215381</v>
      </c>
      <c r="D26" s="29">
        <f>+D13+D25</f>
        <v>0</v>
      </c>
      <c r="E26" s="30">
        <f t="shared" si="2"/>
        <v>416204084</v>
      </c>
      <c r="F26" s="31">
        <f t="shared" si="2"/>
        <v>426160939</v>
      </c>
      <c r="G26" s="31">
        <f t="shared" si="2"/>
        <v>267985998</v>
      </c>
      <c r="H26" s="31">
        <f t="shared" si="2"/>
        <v>11914346</v>
      </c>
      <c r="I26" s="31">
        <f t="shared" si="2"/>
        <v>-1306683</v>
      </c>
      <c r="J26" s="31">
        <f t="shared" si="2"/>
        <v>278593661</v>
      </c>
      <c r="K26" s="31">
        <f t="shared" si="2"/>
        <v>2491037</v>
      </c>
      <c r="L26" s="31">
        <f t="shared" si="2"/>
        <v>1217656</v>
      </c>
      <c r="M26" s="31">
        <f t="shared" si="2"/>
        <v>16953783</v>
      </c>
      <c r="N26" s="31">
        <f t="shared" si="2"/>
        <v>20662476</v>
      </c>
      <c r="O26" s="31">
        <f t="shared" si="2"/>
        <v>-1540899</v>
      </c>
      <c r="P26" s="31">
        <f t="shared" si="2"/>
        <v>1008000</v>
      </c>
      <c r="Q26" s="31">
        <f t="shared" si="2"/>
        <v>-14454290</v>
      </c>
      <c r="R26" s="31">
        <f t="shared" si="2"/>
        <v>-14987189</v>
      </c>
      <c r="S26" s="31">
        <f t="shared" si="2"/>
        <v>5644273</v>
      </c>
      <c r="T26" s="31">
        <f t="shared" si="2"/>
        <v>-1514062</v>
      </c>
      <c r="U26" s="31">
        <f t="shared" si="2"/>
        <v>352574</v>
      </c>
      <c r="V26" s="31">
        <f t="shared" si="2"/>
        <v>4482785</v>
      </c>
      <c r="W26" s="31">
        <f t="shared" si="2"/>
        <v>288751733</v>
      </c>
      <c r="X26" s="31">
        <f t="shared" si="2"/>
        <v>426160939</v>
      </c>
      <c r="Y26" s="31">
        <f t="shared" si="2"/>
        <v>-137409206</v>
      </c>
      <c r="Z26" s="32">
        <f>+IF(X26&lt;&gt;0,+(Y26/X26)*100,0)</f>
        <v>-32.243500852620379</v>
      </c>
      <c r="AA26" s="33">
        <f>+AA13+AA25</f>
        <v>426160939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13472383</v>
      </c>
      <c r="D35" s="18"/>
      <c r="E35" s="19">
        <v>-966111</v>
      </c>
      <c r="F35" s="20">
        <v>-966111</v>
      </c>
      <c r="G35" s="20">
        <v>5402009</v>
      </c>
      <c r="H35" s="20">
        <v>8459805</v>
      </c>
      <c r="I35" s="20">
        <v>298826</v>
      </c>
      <c r="J35" s="20">
        <v>14160640</v>
      </c>
      <c r="K35" s="20">
        <v>238835</v>
      </c>
      <c r="L35" s="20">
        <v>-4910</v>
      </c>
      <c r="M35" s="20">
        <v>366338</v>
      </c>
      <c r="N35" s="20">
        <v>600263</v>
      </c>
      <c r="O35" s="20">
        <v>98813</v>
      </c>
      <c r="P35" s="20">
        <v>360367</v>
      </c>
      <c r="Q35" s="20">
        <v>-239530</v>
      </c>
      <c r="R35" s="20">
        <v>219650</v>
      </c>
      <c r="S35" s="20">
        <v>438214</v>
      </c>
      <c r="T35" s="20">
        <v>92543</v>
      </c>
      <c r="U35" s="20">
        <v>68909</v>
      </c>
      <c r="V35" s="20">
        <v>599666</v>
      </c>
      <c r="W35" s="20">
        <v>15580219</v>
      </c>
      <c r="X35" s="20">
        <v>-966111</v>
      </c>
      <c r="Y35" s="20">
        <v>16546330</v>
      </c>
      <c r="Z35" s="21">
        <v>-1712.6738024926742</v>
      </c>
      <c r="AA35" s="22">
        <v>-966111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13472383</v>
      </c>
      <c r="D37" s="29">
        <f t="shared" ref="D37:Y37" si="3">SUM(D29:D36)</f>
        <v>0</v>
      </c>
      <c r="E37" s="30">
        <f t="shared" si="3"/>
        <v>-966111</v>
      </c>
      <c r="F37" s="31">
        <f t="shared" si="3"/>
        <v>-966111</v>
      </c>
      <c r="G37" s="31">
        <f t="shared" si="3"/>
        <v>5402009</v>
      </c>
      <c r="H37" s="31">
        <f t="shared" si="3"/>
        <v>8459805</v>
      </c>
      <c r="I37" s="31">
        <f t="shared" si="3"/>
        <v>298826</v>
      </c>
      <c r="J37" s="31">
        <f t="shared" si="3"/>
        <v>14160640</v>
      </c>
      <c r="K37" s="31">
        <f t="shared" si="3"/>
        <v>238835</v>
      </c>
      <c r="L37" s="31">
        <f t="shared" si="3"/>
        <v>-4910</v>
      </c>
      <c r="M37" s="31">
        <f t="shared" si="3"/>
        <v>366338</v>
      </c>
      <c r="N37" s="31">
        <f t="shared" si="3"/>
        <v>600263</v>
      </c>
      <c r="O37" s="31">
        <f t="shared" si="3"/>
        <v>98813</v>
      </c>
      <c r="P37" s="31">
        <f t="shared" si="3"/>
        <v>360367</v>
      </c>
      <c r="Q37" s="31">
        <f t="shared" si="3"/>
        <v>-239530</v>
      </c>
      <c r="R37" s="31">
        <f t="shared" si="3"/>
        <v>219650</v>
      </c>
      <c r="S37" s="31">
        <f t="shared" si="3"/>
        <v>438214</v>
      </c>
      <c r="T37" s="31">
        <f t="shared" si="3"/>
        <v>92543</v>
      </c>
      <c r="U37" s="31">
        <f t="shared" si="3"/>
        <v>68909</v>
      </c>
      <c r="V37" s="31">
        <f t="shared" si="3"/>
        <v>599666</v>
      </c>
      <c r="W37" s="31">
        <f t="shared" si="3"/>
        <v>15580219</v>
      </c>
      <c r="X37" s="31">
        <f t="shared" si="3"/>
        <v>-966111</v>
      </c>
      <c r="Y37" s="31">
        <f t="shared" si="3"/>
        <v>16546330</v>
      </c>
      <c r="Z37" s="32">
        <f>+IF(X37&lt;&gt;0,+(Y37/X37)*100,0)</f>
        <v>-1712.6738024926742</v>
      </c>
      <c r="AA37" s="33">
        <f>SUM(AA29:AA36)</f>
        <v>-966111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13472383</v>
      </c>
      <c r="D44" s="29">
        <f>+D37+D43</f>
        <v>0</v>
      </c>
      <c r="E44" s="30">
        <f t="shared" si="5"/>
        <v>-966111</v>
      </c>
      <c r="F44" s="31">
        <f t="shared" si="5"/>
        <v>-966111</v>
      </c>
      <c r="G44" s="31">
        <f t="shared" si="5"/>
        <v>5402009</v>
      </c>
      <c r="H44" s="31">
        <f t="shared" si="5"/>
        <v>8459805</v>
      </c>
      <c r="I44" s="31">
        <f t="shared" si="5"/>
        <v>298826</v>
      </c>
      <c r="J44" s="31">
        <f t="shared" si="5"/>
        <v>14160640</v>
      </c>
      <c r="K44" s="31">
        <f t="shared" si="5"/>
        <v>238835</v>
      </c>
      <c r="L44" s="31">
        <f t="shared" si="5"/>
        <v>-4910</v>
      </c>
      <c r="M44" s="31">
        <f t="shared" si="5"/>
        <v>366338</v>
      </c>
      <c r="N44" s="31">
        <f t="shared" si="5"/>
        <v>600263</v>
      </c>
      <c r="O44" s="31">
        <f t="shared" si="5"/>
        <v>98813</v>
      </c>
      <c r="P44" s="31">
        <f t="shared" si="5"/>
        <v>360367</v>
      </c>
      <c r="Q44" s="31">
        <f t="shared" si="5"/>
        <v>-239530</v>
      </c>
      <c r="R44" s="31">
        <f t="shared" si="5"/>
        <v>219650</v>
      </c>
      <c r="S44" s="31">
        <f t="shared" si="5"/>
        <v>438214</v>
      </c>
      <c r="T44" s="31">
        <f t="shared" si="5"/>
        <v>92543</v>
      </c>
      <c r="U44" s="31">
        <f t="shared" si="5"/>
        <v>68909</v>
      </c>
      <c r="V44" s="31">
        <f t="shared" si="5"/>
        <v>599666</v>
      </c>
      <c r="W44" s="31">
        <f t="shared" si="5"/>
        <v>15580219</v>
      </c>
      <c r="X44" s="31">
        <f t="shared" si="5"/>
        <v>-966111</v>
      </c>
      <c r="Y44" s="31">
        <f t="shared" si="5"/>
        <v>16546330</v>
      </c>
      <c r="Z44" s="32">
        <f>+IF(X44&lt;&gt;0,+(Y44/X44)*100,0)</f>
        <v>-1712.6738024926742</v>
      </c>
      <c r="AA44" s="33">
        <f>+AA37+AA43</f>
        <v>-966111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262742998</v>
      </c>
      <c r="D45" s="42">
        <f t="shared" si="6"/>
        <v>0</v>
      </c>
      <c r="E45" s="43">
        <f t="shared" si="6"/>
        <v>417170195</v>
      </c>
      <c r="F45" s="44">
        <f t="shared" si="6"/>
        <v>427127050</v>
      </c>
      <c r="G45" s="44">
        <f t="shared" si="6"/>
        <v>262583989</v>
      </c>
      <c r="H45" s="44">
        <f t="shared" si="6"/>
        <v>3454541</v>
      </c>
      <c r="I45" s="44">
        <f t="shared" si="6"/>
        <v>-1605509</v>
      </c>
      <c r="J45" s="44">
        <f t="shared" si="6"/>
        <v>264433021</v>
      </c>
      <c r="K45" s="44">
        <f t="shared" si="6"/>
        <v>2252202</v>
      </c>
      <c r="L45" s="44">
        <f t="shared" si="6"/>
        <v>1222566</v>
      </c>
      <c r="M45" s="44">
        <f t="shared" si="6"/>
        <v>16587445</v>
      </c>
      <c r="N45" s="44">
        <f t="shared" si="6"/>
        <v>20062213</v>
      </c>
      <c r="O45" s="44">
        <f t="shared" si="6"/>
        <v>-1639712</v>
      </c>
      <c r="P45" s="44">
        <f t="shared" si="6"/>
        <v>647633</v>
      </c>
      <c r="Q45" s="44">
        <f t="shared" si="6"/>
        <v>-14214760</v>
      </c>
      <c r="R45" s="44">
        <f t="shared" si="6"/>
        <v>-15206839</v>
      </c>
      <c r="S45" s="44">
        <f t="shared" si="6"/>
        <v>5206059</v>
      </c>
      <c r="T45" s="44">
        <f t="shared" si="6"/>
        <v>-1606605</v>
      </c>
      <c r="U45" s="44">
        <f t="shared" si="6"/>
        <v>283665</v>
      </c>
      <c r="V45" s="44">
        <f t="shared" si="6"/>
        <v>3883119</v>
      </c>
      <c r="W45" s="44">
        <f t="shared" si="6"/>
        <v>273171514</v>
      </c>
      <c r="X45" s="44">
        <f t="shared" si="6"/>
        <v>427127050</v>
      </c>
      <c r="Y45" s="44">
        <f t="shared" si="6"/>
        <v>-153955536</v>
      </c>
      <c r="Z45" s="45">
        <f>+IF(X45&lt;&gt;0,+(Y45/X45)*100,0)</f>
        <v>-36.044435958808982</v>
      </c>
      <c r="AA45" s="46">
        <f>+AA26-AA44</f>
        <v>427127050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260565401</v>
      </c>
      <c r="D47" s="18"/>
      <c r="E47" s="19">
        <v>214177749</v>
      </c>
      <c r="F47" s="20">
        <v>214177749</v>
      </c>
      <c r="G47" s="20">
        <v>273372773</v>
      </c>
      <c r="H47" s="20">
        <v>12318521</v>
      </c>
      <c r="I47" s="20">
        <v>16664974</v>
      </c>
      <c r="J47" s="20">
        <v>302356268</v>
      </c>
      <c r="K47" s="20">
        <v>4547544</v>
      </c>
      <c r="L47" s="20">
        <v>3507946</v>
      </c>
      <c r="M47" s="20">
        <v>13705795</v>
      </c>
      <c r="N47" s="20">
        <v>21761285</v>
      </c>
      <c r="O47" s="20">
        <v>7470726</v>
      </c>
      <c r="P47" s="20">
        <v>-9987955</v>
      </c>
      <c r="Q47" s="20">
        <v>659929</v>
      </c>
      <c r="R47" s="20">
        <v>-1857300</v>
      </c>
      <c r="S47" s="20">
        <v>1758219</v>
      </c>
      <c r="T47" s="20">
        <v>-678761</v>
      </c>
      <c r="U47" s="20"/>
      <c r="V47" s="20">
        <v>1079458</v>
      </c>
      <c r="W47" s="20">
        <v>323339711</v>
      </c>
      <c r="X47" s="20">
        <v>214177749</v>
      </c>
      <c r="Y47" s="20">
        <v>109161962</v>
      </c>
      <c r="Z47" s="47">
        <v>50.967928512499213</v>
      </c>
      <c r="AA47" s="22">
        <v>214177749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260565401</v>
      </c>
      <c r="D50" s="50">
        <f t="shared" ref="D50:Y50" si="7">SUM(D47:D49)</f>
        <v>0</v>
      </c>
      <c r="E50" s="51">
        <f t="shared" si="7"/>
        <v>214177749</v>
      </c>
      <c r="F50" s="52">
        <f t="shared" si="7"/>
        <v>214177749</v>
      </c>
      <c r="G50" s="52">
        <f t="shared" si="7"/>
        <v>273372773</v>
      </c>
      <c r="H50" s="52">
        <f t="shared" si="7"/>
        <v>12318521</v>
      </c>
      <c r="I50" s="52">
        <f t="shared" si="7"/>
        <v>16664974</v>
      </c>
      <c r="J50" s="52">
        <f t="shared" si="7"/>
        <v>302356268</v>
      </c>
      <c r="K50" s="52">
        <f t="shared" si="7"/>
        <v>4547544</v>
      </c>
      <c r="L50" s="52">
        <f t="shared" si="7"/>
        <v>3507946</v>
      </c>
      <c r="M50" s="52">
        <f t="shared" si="7"/>
        <v>13705795</v>
      </c>
      <c r="N50" s="52">
        <f t="shared" si="7"/>
        <v>21761285</v>
      </c>
      <c r="O50" s="52">
        <f t="shared" si="7"/>
        <v>7470726</v>
      </c>
      <c r="P50" s="52">
        <f t="shared" si="7"/>
        <v>-9987955</v>
      </c>
      <c r="Q50" s="52">
        <f t="shared" si="7"/>
        <v>659929</v>
      </c>
      <c r="R50" s="52">
        <f t="shared" si="7"/>
        <v>-1857300</v>
      </c>
      <c r="S50" s="52">
        <f t="shared" si="7"/>
        <v>1758219</v>
      </c>
      <c r="T50" s="52">
        <f t="shared" si="7"/>
        <v>-678761</v>
      </c>
      <c r="U50" s="52">
        <f t="shared" si="7"/>
        <v>0</v>
      </c>
      <c r="V50" s="52">
        <f t="shared" si="7"/>
        <v>1079458</v>
      </c>
      <c r="W50" s="52">
        <f t="shared" si="7"/>
        <v>323339711</v>
      </c>
      <c r="X50" s="52">
        <f t="shared" si="7"/>
        <v>214177749</v>
      </c>
      <c r="Y50" s="52">
        <f t="shared" si="7"/>
        <v>109161962</v>
      </c>
      <c r="Z50" s="53">
        <f>+IF(X50&lt;&gt;0,+(Y50/X50)*100,0)</f>
        <v>50.967928512499213</v>
      </c>
      <c r="AA50" s="54">
        <f>SUM(AA47:AA49)</f>
        <v>214177749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47701578</v>
      </c>
      <c r="D7" s="18"/>
      <c r="E7" s="19">
        <v>188289803</v>
      </c>
      <c r="F7" s="20">
        <v>188289803</v>
      </c>
      <c r="G7" s="20">
        <v>6029711</v>
      </c>
      <c r="H7" s="20">
        <v>56566184</v>
      </c>
      <c r="I7" s="20">
        <v>4540622</v>
      </c>
      <c r="J7" s="20">
        <v>67136517</v>
      </c>
      <c r="K7" s="20">
        <v>52035544</v>
      </c>
      <c r="L7" s="20">
        <v>4195961</v>
      </c>
      <c r="M7" s="20">
        <v>4307536</v>
      </c>
      <c r="N7" s="20">
        <v>60539041</v>
      </c>
      <c r="O7" s="20">
        <v>4461991</v>
      </c>
      <c r="P7" s="20">
        <v>3730823</v>
      </c>
      <c r="Q7" s="20">
        <v>-40909165</v>
      </c>
      <c r="R7" s="20">
        <v>-32716351</v>
      </c>
      <c r="S7" s="20">
        <v>4119691</v>
      </c>
      <c r="T7" s="20">
        <v>4582099</v>
      </c>
      <c r="U7" s="20">
        <v>4328246</v>
      </c>
      <c r="V7" s="20">
        <v>13030036</v>
      </c>
      <c r="W7" s="20">
        <v>107989243</v>
      </c>
      <c r="X7" s="20">
        <v>188289803</v>
      </c>
      <c r="Y7" s="20">
        <v>-80300560</v>
      </c>
      <c r="Z7" s="21">
        <v>-42.647322754913077</v>
      </c>
      <c r="AA7" s="22">
        <v>188289803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47701578</v>
      </c>
      <c r="D13" s="29">
        <f>SUM(D6:D12)</f>
        <v>0</v>
      </c>
      <c r="E13" s="30">
        <f t="shared" si="0"/>
        <v>188289803</v>
      </c>
      <c r="F13" s="31">
        <f t="shared" si="0"/>
        <v>188289803</v>
      </c>
      <c r="G13" s="31">
        <f t="shared" si="0"/>
        <v>6029711</v>
      </c>
      <c r="H13" s="31">
        <f t="shared" si="0"/>
        <v>56566184</v>
      </c>
      <c r="I13" s="31">
        <f t="shared" si="0"/>
        <v>4540622</v>
      </c>
      <c r="J13" s="31">
        <f t="shared" si="0"/>
        <v>67136517</v>
      </c>
      <c r="K13" s="31">
        <f t="shared" si="0"/>
        <v>52035544</v>
      </c>
      <c r="L13" s="31">
        <f t="shared" si="0"/>
        <v>4195961</v>
      </c>
      <c r="M13" s="31">
        <f t="shared" si="0"/>
        <v>4307536</v>
      </c>
      <c r="N13" s="31">
        <f t="shared" si="0"/>
        <v>60539041</v>
      </c>
      <c r="O13" s="31">
        <f t="shared" si="0"/>
        <v>4461991</v>
      </c>
      <c r="P13" s="31">
        <f t="shared" si="0"/>
        <v>3730823</v>
      </c>
      <c r="Q13" s="31">
        <f t="shared" si="0"/>
        <v>-40909165</v>
      </c>
      <c r="R13" s="31">
        <f t="shared" si="0"/>
        <v>-32716351</v>
      </c>
      <c r="S13" s="31">
        <f t="shared" si="0"/>
        <v>4119691</v>
      </c>
      <c r="T13" s="31">
        <f t="shared" si="0"/>
        <v>4582099</v>
      </c>
      <c r="U13" s="31">
        <f t="shared" si="0"/>
        <v>4328246</v>
      </c>
      <c r="V13" s="31">
        <f t="shared" si="0"/>
        <v>13030036</v>
      </c>
      <c r="W13" s="31">
        <f t="shared" si="0"/>
        <v>107989243</v>
      </c>
      <c r="X13" s="31">
        <f t="shared" si="0"/>
        <v>188289803</v>
      </c>
      <c r="Y13" s="31">
        <f t="shared" si="0"/>
        <v>-80300560</v>
      </c>
      <c r="Z13" s="32">
        <f>+IF(X13&lt;&gt;0,+(Y13/X13)*100,0)</f>
        <v>-42.647322754913077</v>
      </c>
      <c r="AA13" s="33">
        <f>SUM(AA6:AA12)</f>
        <v>188289803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394344496</v>
      </c>
      <c r="D17" s="18"/>
      <c r="E17" s="19">
        <v>217291128</v>
      </c>
      <c r="F17" s="20">
        <v>217291128</v>
      </c>
      <c r="G17" s="24">
        <v>394344496</v>
      </c>
      <c r="H17" s="24">
        <v>394344496</v>
      </c>
      <c r="I17" s="24"/>
      <c r="J17" s="20">
        <v>788688992</v>
      </c>
      <c r="K17" s="24">
        <v>394344496</v>
      </c>
      <c r="L17" s="24"/>
      <c r="M17" s="20"/>
      <c r="N17" s="24">
        <v>394344496</v>
      </c>
      <c r="O17" s="24"/>
      <c r="P17" s="24"/>
      <c r="Q17" s="20"/>
      <c r="R17" s="24"/>
      <c r="S17" s="24"/>
      <c r="T17" s="20"/>
      <c r="U17" s="24"/>
      <c r="V17" s="24"/>
      <c r="W17" s="24">
        <v>1183033488</v>
      </c>
      <c r="X17" s="20">
        <v>217291128</v>
      </c>
      <c r="Y17" s="24">
        <v>965742360</v>
      </c>
      <c r="Z17" s="25">
        <v>444.44629142888886</v>
      </c>
      <c r="AA17" s="26">
        <v>217291128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394344496</v>
      </c>
      <c r="D25" s="29">
        <f t="shared" ref="D25:Y25" si="1">SUM(D15:D24)</f>
        <v>0</v>
      </c>
      <c r="E25" s="35">
        <f t="shared" si="1"/>
        <v>217291128</v>
      </c>
      <c r="F25" s="36">
        <f t="shared" si="1"/>
        <v>217291128</v>
      </c>
      <c r="G25" s="36">
        <f t="shared" si="1"/>
        <v>394344496</v>
      </c>
      <c r="H25" s="36">
        <f t="shared" si="1"/>
        <v>394344496</v>
      </c>
      <c r="I25" s="36">
        <f t="shared" si="1"/>
        <v>0</v>
      </c>
      <c r="J25" s="36">
        <f t="shared" si="1"/>
        <v>788688992</v>
      </c>
      <c r="K25" s="36">
        <f t="shared" si="1"/>
        <v>394344496</v>
      </c>
      <c r="L25" s="36">
        <f t="shared" si="1"/>
        <v>0</v>
      </c>
      <c r="M25" s="36">
        <f t="shared" si="1"/>
        <v>0</v>
      </c>
      <c r="N25" s="36">
        <f t="shared" si="1"/>
        <v>394344496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1183033488</v>
      </c>
      <c r="X25" s="36">
        <f t="shared" si="1"/>
        <v>217291128</v>
      </c>
      <c r="Y25" s="36">
        <f t="shared" si="1"/>
        <v>965742360</v>
      </c>
      <c r="Z25" s="37">
        <f>+IF(X25&lt;&gt;0,+(Y25/X25)*100,0)</f>
        <v>444.44629142888886</v>
      </c>
      <c r="AA25" s="38">
        <f>SUM(AA15:AA24)</f>
        <v>217291128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442046074</v>
      </c>
      <c r="D26" s="29">
        <f>+D13+D25</f>
        <v>0</v>
      </c>
      <c r="E26" s="30">
        <f t="shared" si="2"/>
        <v>405580931</v>
      </c>
      <c r="F26" s="31">
        <f t="shared" si="2"/>
        <v>405580931</v>
      </c>
      <c r="G26" s="31">
        <f t="shared" si="2"/>
        <v>400374207</v>
      </c>
      <c r="H26" s="31">
        <f t="shared" si="2"/>
        <v>450910680</v>
      </c>
      <c r="I26" s="31">
        <f t="shared" si="2"/>
        <v>4540622</v>
      </c>
      <c r="J26" s="31">
        <f t="shared" si="2"/>
        <v>855825509</v>
      </c>
      <c r="K26" s="31">
        <f t="shared" si="2"/>
        <v>446380040</v>
      </c>
      <c r="L26" s="31">
        <f t="shared" si="2"/>
        <v>4195961</v>
      </c>
      <c r="M26" s="31">
        <f t="shared" si="2"/>
        <v>4307536</v>
      </c>
      <c r="N26" s="31">
        <f t="shared" si="2"/>
        <v>454883537</v>
      </c>
      <c r="O26" s="31">
        <f t="shared" si="2"/>
        <v>4461991</v>
      </c>
      <c r="P26" s="31">
        <f t="shared" si="2"/>
        <v>3730823</v>
      </c>
      <c r="Q26" s="31">
        <f t="shared" si="2"/>
        <v>-40909165</v>
      </c>
      <c r="R26" s="31">
        <f t="shared" si="2"/>
        <v>-32716351</v>
      </c>
      <c r="S26" s="31">
        <f t="shared" si="2"/>
        <v>4119691</v>
      </c>
      <c r="T26" s="31">
        <f t="shared" si="2"/>
        <v>4582099</v>
      </c>
      <c r="U26" s="31">
        <f t="shared" si="2"/>
        <v>4328246</v>
      </c>
      <c r="V26" s="31">
        <f t="shared" si="2"/>
        <v>13030036</v>
      </c>
      <c r="W26" s="31">
        <f t="shared" si="2"/>
        <v>1291022731</v>
      </c>
      <c r="X26" s="31">
        <f t="shared" si="2"/>
        <v>405580931</v>
      </c>
      <c r="Y26" s="31">
        <f t="shared" si="2"/>
        <v>885441800</v>
      </c>
      <c r="Z26" s="32">
        <f>+IF(X26&lt;&gt;0,+(Y26/X26)*100,0)</f>
        <v>218.31445522274814</v>
      </c>
      <c r="AA26" s="33">
        <f>+AA13+AA25</f>
        <v>405580931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26135527</v>
      </c>
      <c r="D35" s="18"/>
      <c r="E35" s="19"/>
      <c r="F35" s="20"/>
      <c r="G35" s="20">
        <v>22943529</v>
      </c>
      <c r="H35" s="20">
        <v>26790228</v>
      </c>
      <c r="I35" s="20">
        <v>330675</v>
      </c>
      <c r="J35" s="20">
        <v>50064432</v>
      </c>
      <c r="K35" s="20">
        <v>26450636</v>
      </c>
      <c r="L35" s="20">
        <v>290970</v>
      </c>
      <c r="M35" s="20">
        <v>310291</v>
      </c>
      <c r="N35" s="20">
        <v>27051897</v>
      </c>
      <c r="O35" s="20">
        <v>321357</v>
      </c>
      <c r="P35" s="20">
        <v>332711</v>
      </c>
      <c r="Q35" s="20">
        <v>337858</v>
      </c>
      <c r="R35" s="20">
        <v>991926</v>
      </c>
      <c r="S35" s="20">
        <v>315430</v>
      </c>
      <c r="T35" s="20">
        <v>317388</v>
      </c>
      <c r="U35" s="20">
        <v>290099</v>
      </c>
      <c r="V35" s="20">
        <v>922917</v>
      </c>
      <c r="W35" s="20">
        <v>79031172</v>
      </c>
      <c r="X35" s="20"/>
      <c r="Y35" s="20">
        <v>79031172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26135527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22943529</v>
      </c>
      <c r="H37" s="31">
        <f t="shared" si="3"/>
        <v>26790228</v>
      </c>
      <c r="I37" s="31">
        <f t="shared" si="3"/>
        <v>330675</v>
      </c>
      <c r="J37" s="31">
        <f t="shared" si="3"/>
        <v>50064432</v>
      </c>
      <c r="K37" s="31">
        <f t="shared" si="3"/>
        <v>26450636</v>
      </c>
      <c r="L37" s="31">
        <f t="shared" si="3"/>
        <v>290970</v>
      </c>
      <c r="M37" s="31">
        <f t="shared" si="3"/>
        <v>310291</v>
      </c>
      <c r="N37" s="31">
        <f t="shared" si="3"/>
        <v>27051897</v>
      </c>
      <c r="O37" s="31">
        <f t="shared" si="3"/>
        <v>321357</v>
      </c>
      <c r="P37" s="31">
        <f t="shared" si="3"/>
        <v>332711</v>
      </c>
      <c r="Q37" s="31">
        <f t="shared" si="3"/>
        <v>337858</v>
      </c>
      <c r="R37" s="31">
        <f t="shared" si="3"/>
        <v>991926</v>
      </c>
      <c r="S37" s="31">
        <f t="shared" si="3"/>
        <v>315430</v>
      </c>
      <c r="T37" s="31">
        <f t="shared" si="3"/>
        <v>317388</v>
      </c>
      <c r="U37" s="31">
        <f t="shared" si="3"/>
        <v>290099</v>
      </c>
      <c r="V37" s="31">
        <f t="shared" si="3"/>
        <v>922917</v>
      </c>
      <c r="W37" s="31">
        <f t="shared" si="3"/>
        <v>79031172</v>
      </c>
      <c r="X37" s="31">
        <f t="shared" si="3"/>
        <v>0</v>
      </c>
      <c r="Y37" s="31">
        <f t="shared" si="3"/>
        <v>79031172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26135527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22943529</v>
      </c>
      <c r="H44" s="31">
        <f t="shared" si="5"/>
        <v>26790228</v>
      </c>
      <c r="I44" s="31">
        <f t="shared" si="5"/>
        <v>330675</v>
      </c>
      <c r="J44" s="31">
        <f t="shared" si="5"/>
        <v>50064432</v>
      </c>
      <c r="K44" s="31">
        <f t="shared" si="5"/>
        <v>26450636</v>
      </c>
      <c r="L44" s="31">
        <f t="shared" si="5"/>
        <v>290970</v>
      </c>
      <c r="M44" s="31">
        <f t="shared" si="5"/>
        <v>310291</v>
      </c>
      <c r="N44" s="31">
        <f t="shared" si="5"/>
        <v>27051897</v>
      </c>
      <c r="O44" s="31">
        <f t="shared" si="5"/>
        <v>321357</v>
      </c>
      <c r="P44" s="31">
        <f t="shared" si="5"/>
        <v>332711</v>
      </c>
      <c r="Q44" s="31">
        <f t="shared" si="5"/>
        <v>337858</v>
      </c>
      <c r="R44" s="31">
        <f t="shared" si="5"/>
        <v>991926</v>
      </c>
      <c r="S44" s="31">
        <f t="shared" si="5"/>
        <v>315430</v>
      </c>
      <c r="T44" s="31">
        <f t="shared" si="5"/>
        <v>317388</v>
      </c>
      <c r="U44" s="31">
        <f t="shared" si="5"/>
        <v>290099</v>
      </c>
      <c r="V44" s="31">
        <f t="shared" si="5"/>
        <v>922917</v>
      </c>
      <c r="W44" s="31">
        <f t="shared" si="5"/>
        <v>79031172</v>
      </c>
      <c r="X44" s="31">
        <f t="shared" si="5"/>
        <v>0</v>
      </c>
      <c r="Y44" s="31">
        <f t="shared" si="5"/>
        <v>79031172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415910547</v>
      </c>
      <c r="D45" s="42">
        <f t="shared" si="6"/>
        <v>0</v>
      </c>
      <c r="E45" s="43">
        <f t="shared" si="6"/>
        <v>405580931</v>
      </c>
      <c r="F45" s="44">
        <f t="shared" si="6"/>
        <v>405580931</v>
      </c>
      <c r="G45" s="44">
        <f t="shared" si="6"/>
        <v>377430678</v>
      </c>
      <c r="H45" s="44">
        <f t="shared" si="6"/>
        <v>424120452</v>
      </c>
      <c r="I45" s="44">
        <f t="shared" si="6"/>
        <v>4209947</v>
      </c>
      <c r="J45" s="44">
        <f t="shared" si="6"/>
        <v>805761077</v>
      </c>
      <c r="K45" s="44">
        <f t="shared" si="6"/>
        <v>419929404</v>
      </c>
      <c r="L45" s="44">
        <f t="shared" si="6"/>
        <v>3904991</v>
      </c>
      <c r="M45" s="44">
        <f t="shared" si="6"/>
        <v>3997245</v>
      </c>
      <c r="N45" s="44">
        <f t="shared" si="6"/>
        <v>427831640</v>
      </c>
      <c r="O45" s="44">
        <f t="shared" si="6"/>
        <v>4140634</v>
      </c>
      <c r="P45" s="44">
        <f t="shared" si="6"/>
        <v>3398112</v>
      </c>
      <c r="Q45" s="44">
        <f t="shared" si="6"/>
        <v>-41247023</v>
      </c>
      <c r="R45" s="44">
        <f t="shared" si="6"/>
        <v>-33708277</v>
      </c>
      <c r="S45" s="44">
        <f t="shared" si="6"/>
        <v>3804261</v>
      </c>
      <c r="T45" s="44">
        <f t="shared" si="6"/>
        <v>4264711</v>
      </c>
      <c r="U45" s="44">
        <f t="shared" si="6"/>
        <v>4038147</v>
      </c>
      <c r="V45" s="44">
        <f t="shared" si="6"/>
        <v>12107119</v>
      </c>
      <c r="W45" s="44">
        <f t="shared" si="6"/>
        <v>1211991559</v>
      </c>
      <c r="X45" s="44">
        <f t="shared" si="6"/>
        <v>405580931</v>
      </c>
      <c r="Y45" s="44">
        <f t="shared" si="6"/>
        <v>806410628</v>
      </c>
      <c r="Z45" s="45">
        <f>+IF(X45&lt;&gt;0,+(Y45/X45)*100,0)</f>
        <v>198.82853614732693</v>
      </c>
      <c r="AA45" s="46">
        <f>+AA26-AA44</f>
        <v>405580931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128755646</v>
      </c>
      <c r="D47" s="18"/>
      <c r="E47" s="19">
        <v>52300383</v>
      </c>
      <c r="F47" s="20">
        <v>52300383</v>
      </c>
      <c r="G47" s="20">
        <v>128755646</v>
      </c>
      <c r="H47" s="20">
        <v>170486959</v>
      </c>
      <c r="I47" s="20">
        <v>12576747</v>
      </c>
      <c r="J47" s="20">
        <v>311819352</v>
      </c>
      <c r="K47" s="20">
        <v>174736274</v>
      </c>
      <c r="L47" s="20">
        <v>3809976</v>
      </c>
      <c r="M47" s="20">
        <v>4156266</v>
      </c>
      <c r="N47" s="20">
        <v>182702516</v>
      </c>
      <c r="O47" s="20">
        <v>4154430</v>
      </c>
      <c r="P47" s="20">
        <v>3533446</v>
      </c>
      <c r="Q47" s="20">
        <v>4286382</v>
      </c>
      <c r="R47" s="20">
        <v>11974258</v>
      </c>
      <c r="S47" s="20">
        <v>3656102</v>
      </c>
      <c r="T47" s="20">
        <v>4237433</v>
      </c>
      <c r="U47" s="20"/>
      <c r="V47" s="20">
        <v>7893535</v>
      </c>
      <c r="W47" s="20">
        <v>514389661</v>
      </c>
      <c r="X47" s="20">
        <v>52300383</v>
      </c>
      <c r="Y47" s="20">
        <v>462089278</v>
      </c>
      <c r="Z47" s="47">
        <v>883.52943419171515</v>
      </c>
      <c r="AA47" s="22">
        <v>52300383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128755646</v>
      </c>
      <c r="D50" s="50">
        <f t="shared" ref="D50:Y50" si="7">SUM(D47:D49)</f>
        <v>0</v>
      </c>
      <c r="E50" s="51">
        <f t="shared" si="7"/>
        <v>52300383</v>
      </c>
      <c r="F50" s="52">
        <f t="shared" si="7"/>
        <v>52300383</v>
      </c>
      <c r="G50" s="52">
        <f t="shared" si="7"/>
        <v>128755646</v>
      </c>
      <c r="H50" s="52">
        <f t="shared" si="7"/>
        <v>170486959</v>
      </c>
      <c r="I50" s="52">
        <f t="shared" si="7"/>
        <v>12576747</v>
      </c>
      <c r="J50" s="52">
        <f t="shared" si="7"/>
        <v>311819352</v>
      </c>
      <c r="K50" s="52">
        <f t="shared" si="7"/>
        <v>174736274</v>
      </c>
      <c r="L50" s="52">
        <f t="shared" si="7"/>
        <v>3809976</v>
      </c>
      <c r="M50" s="52">
        <f t="shared" si="7"/>
        <v>4156266</v>
      </c>
      <c r="N50" s="52">
        <f t="shared" si="7"/>
        <v>182702516</v>
      </c>
      <c r="O50" s="52">
        <f t="shared" si="7"/>
        <v>4154430</v>
      </c>
      <c r="P50" s="52">
        <f t="shared" si="7"/>
        <v>3533446</v>
      </c>
      <c r="Q50" s="52">
        <f t="shared" si="7"/>
        <v>4286382</v>
      </c>
      <c r="R50" s="52">
        <f t="shared" si="7"/>
        <v>11974258</v>
      </c>
      <c r="S50" s="52">
        <f t="shared" si="7"/>
        <v>3656102</v>
      </c>
      <c r="T50" s="52">
        <f t="shared" si="7"/>
        <v>4237433</v>
      </c>
      <c r="U50" s="52">
        <f t="shared" si="7"/>
        <v>0</v>
      </c>
      <c r="V50" s="52">
        <f t="shared" si="7"/>
        <v>7893535</v>
      </c>
      <c r="W50" s="52">
        <f t="shared" si="7"/>
        <v>514389661</v>
      </c>
      <c r="X50" s="52">
        <f t="shared" si="7"/>
        <v>52300383</v>
      </c>
      <c r="Y50" s="52">
        <f t="shared" si="7"/>
        <v>462089278</v>
      </c>
      <c r="Z50" s="53">
        <f>+IF(X50&lt;&gt;0,+(Y50/X50)*100,0)</f>
        <v>883.52943419171515</v>
      </c>
      <c r="AA50" s="54">
        <f>SUM(AA47:AA49)</f>
        <v>52300383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445772449</v>
      </c>
      <c r="D6" s="18"/>
      <c r="E6" s="19">
        <v>329262004</v>
      </c>
      <c r="F6" s="20">
        <v>114453205</v>
      </c>
      <c r="G6" s="20">
        <v>294697107</v>
      </c>
      <c r="H6" s="20">
        <v>46933195</v>
      </c>
      <c r="I6" s="20">
        <v>-108495462</v>
      </c>
      <c r="J6" s="20">
        <v>233134840</v>
      </c>
      <c r="K6" s="20">
        <v>16512475</v>
      </c>
      <c r="L6" s="20">
        <v>-138833584</v>
      </c>
      <c r="M6" s="20">
        <v>128181092</v>
      </c>
      <c r="N6" s="20">
        <v>5859983</v>
      </c>
      <c r="O6" s="20">
        <v>-95316900</v>
      </c>
      <c r="P6" s="20">
        <v>-93419160</v>
      </c>
      <c r="Q6" s="20">
        <v>181379912</v>
      </c>
      <c r="R6" s="20">
        <v>-7356148</v>
      </c>
      <c r="S6" s="20">
        <v>46435576</v>
      </c>
      <c r="T6" s="20">
        <v>-24295706</v>
      </c>
      <c r="U6" s="20">
        <v>-123610730</v>
      </c>
      <c r="V6" s="20">
        <v>-101470860</v>
      </c>
      <c r="W6" s="20">
        <v>130167815</v>
      </c>
      <c r="X6" s="20">
        <v>114453205</v>
      </c>
      <c r="Y6" s="20">
        <v>15714610</v>
      </c>
      <c r="Z6" s="21">
        <v>13.730161597484317</v>
      </c>
      <c r="AA6" s="22">
        <v>114453205</v>
      </c>
    </row>
    <row r="7" spans="1:27" x14ac:dyDescent="0.25">
      <c r="A7" s="23" t="s">
        <v>35</v>
      </c>
      <c r="B7" s="17" t="s">
        <v>32</v>
      </c>
      <c r="C7" s="18">
        <v>14104790</v>
      </c>
      <c r="D7" s="18"/>
      <c r="E7" s="19">
        <v>-26279727</v>
      </c>
      <c r="F7" s="20">
        <v>14104790</v>
      </c>
      <c r="G7" s="20">
        <v>13712658</v>
      </c>
      <c r="H7" s="20">
        <v>-1782946</v>
      </c>
      <c r="I7" s="20">
        <v>1065440</v>
      </c>
      <c r="J7" s="20">
        <v>12995152</v>
      </c>
      <c r="K7" s="20">
        <v>3625891</v>
      </c>
      <c r="L7" s="20">
        <v>-816472</v>
      </c>
      <c r="M7" s="20">
        <v>48225</v>
      </c>
      <c r="N7" s="20">
        <v>2857644</v>
      </c>
      <c r="O7" s="20">
        <v>1357464</v>
      </c>
      <c r="P7" s="20">
        <v>537944</v>
      </c>
      <c r="Q7" s="20">
        <v>212768</v>
      </c>
      <c r="R7" s="20">
        <v>2108176</v>
      </c>
      <c r="S7" s="20">
        <v>-1129033</v>
      </c>
      <c r="T7" s="20">
        <v>601577</v>
      </c>
      <c r="U7" s="20">
        <v>3398207</v>
      </c>
      <c r="V7" s="20">
        <v>2870751</v>
      </c>
      <c r="W7" s="20">
        <v>20831723</v>
      </c>
      <c r="X7" s="20">
        <v>14104790</v>
      </c>
      <c r="Y7" s="20">
        <v>6726933</v>
      </c>
      <c r="Z7" s="21">
        <v>47.692542746116743</v>
      </c>
      <c r="AA7" s="22">
        <v>14104790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14217242</v>
      </c>
      <c r="D11" s="18"/>
      <c r="E11" s="19">
        <v>-21286563</v>
      </c>
      <c r="F11" s="20">
        <v>14217242</v>
      </c>
      <c r="G11" s="24">
        <v>14548612</v>
      </c>
      <c r="H11" s="24">
        <v>-10695331</v>
      </c>
      <c r="I11" s="24">
        <v>6140483</v>
      </c>
      <c r="J11" s="20">
        <v>9993764</v>
      </c>
      <c r="K11" s="24">
        <v>-20679533</v>
      </c>
      <c r="L11" s="24">
        <v>9355827</v>
      </c>
      <c r="M11" s="20">
        <v>24499319</v>
      </c>
      <c r="N11" s="24">
        <v>13175613</v>
      </c>
      <c r="O11" s="24">
        <v>-10961328</v>
      </c>
      <c r="P11" s="24">
        <v>22343153</v>
      </c>
      <c r="Q11" s="20">
        <v>-19895321</v>
      </c>
      <c r="R11" s="24">
        <v>-8513496</v>
      </c>
      <c r="S11" s="24">
        <v>24098716</v>
      </c>
      <c r="T11" s="20">
        <v>-39324841</v>
      </c>
      <c r="U11" s="24">
        <v>3516082</v>
      </c>
      <c r="V11" s="24">
        <v>-11710043</v>
      </c>
      <c r="W11" s="24">
        <v>2945838</v>
      </c>
      <c r="X11" s="20">
        <v>14217242</v>
      </c>
      <c r="Y11" s="24">
        <v>-11271404</v>
      </c>
      <c r="Z11" s="25">
        <v>-79.279820938547715</v>
      </c>
      <c r="AA11" s="26">
        <v>14217242</v>
      </c>
    </row>
    <row r="12" spans="1:27" x14ac:dyDescent="0.25">
      <c r="A12" s="23" t="s">
        <v>40</v>
      </c>
      <c r="B12" s="17" t="s">
        <v>32</v>
      </c>
      <c r="C12" s="18">
        <v>931890411</v>
      </c>
      <c r="D12" s="18"/>
      <c r="E12" s="19">
        <v>290230006</v>
      </c>
      <c r="F12" s="20">
        <v>931890412</v>
      </c>
      <c r="G12" s="20">
        <v>875211953</v>
      </c>
      <c r="H12" s="20">
        <v>20331373</v>
      </c>
      <c r="I12" s="20">
        <v>132348573</v>
      </c>
      <c r="J12" s="20">
        <v>1027891899</v>
      </c>
      <c r="K12" s="20">
        <v>-89547934</v>
      </c>
      <c r="L12" s="20">
        <v>43493527</v>
      </c>
      <c r="M12" s="20">
        <v>112339840</v>
      </c>
      <c r="N12" s="20">
        <v>66285433</v>
      </c>
      <c r="O12" s="20">
        <v>64919998</v>
      </c>
      <c r="P12" s="20">
        <v>127175716</v>
      </c>
      <c r="Q12" s="20">
        <v>-140910437</v>
      </c>
      <c r="R12" s="20">
        <v>51185277</v>
      </c>
      <c r="S12" s="20">
        <v>15079321</v>
      </c>
      <c r="T12" s="20">
        <v>16670673</v>
      </c>
      <c r="U12" s="20">
        <v>162432562</v>
      </c>
      <c r="V12" s="20">
        <v>194182556</v>
      </c>
      <c r="W12" s="20">
        <v>1339545165</v>
      </c>
      <c r="X12" s="20">
        <v>931890412</v>
      </c>
      <c r="Y12" s="20">
        <v>407654753</v>
      </c>
      <c r="Z12" s="21">
        <v>43.744924054439139</v>
      </c>
      <c r="AA12" s="22">
        <v>931890412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1405984892</v>
      </c>
      <c r="D13" s="29">
        <f>SUM(D6:D12)</f>
        <v>0</v>
      </c>
      <c r="E13" s="30">
        <f t="shared" si="0"/>
        <v>571925720</v>
      </c>
      <c r="F13" s="31">
        <f t="shared" si="0"/>
        <v>1074665649</v>
      </c>
      <c r="G13" s="31">
        <f t="shared" si="0"/>
        <v>1198170330</v>
      </c>
      <c r="H13" s="31">
        <f t="shared" si="0"/>
        <v>54786291</v>
      </c>
      <c r="I13" s="31">
        <f t="shared" si="0"/>
        <v>31059034</v>
      </c>
      <c r="J13" s="31">
        <f t="shared" si="0"/>
        <v>1284015655</v>
      </c>
      <c r="K13" s="31">
        <f t="shared" si="0"/>
        <v>-90089101</v>
      </c>
      <c r="L13" s="31">
        <f t="shared" si="0"/>
        <v>-86800702</v>
      </c>
      <c r="M13" s="31">
        <f t="shared" si="0"/>
        <v>265068476</v>
      </c>
      <c r="N13" s="31">
        <f t="shared" si="0"/>
        <v>88178673</v>
      </c>
      <c r="O13" s="31">
        <f t="shared" si="0"/>
        <v>-40000766</v>
      </c>
      <c r="P13" s="31">
        <f t="shared" si="0"/>
        <v>56637653</v>
      </c>
      <c r="Q13" s="31">
        <f t="shared" si="0"/>
        <v>20786922</v>
      </c>
      <c r="R13" s="31">
        <f t="shared" si="0"/>
        <v>37423809</v>
      </c>
      <c r="S13" s="31">
        <f t="shared" si="0"/>
        <v>84484580</v>
      </c>
      <c r="T13" s="31">
        <f t="shared" si="0"/>
        <v>-46348297</v>
      </c>
      <c r="U13" s="31">
        <f t="shared" si="0"/>
        <v>45736121</v>
      </c>
      <c r="V13" s="31">
        <f t="shared" si="0"/>
        <v>83872404</v>
      </c>
      <c r="W13" s="31">
        <f t="shared" si="0"/>
        <v>1493490541</v>
      </c>
      <c r="X13" s="31">
        <f t="shared" si="0"/>
        <v>1074665649</v>
      </c>
      <c r="Y13" s="31">
        <f t="shared" si="0"/>
        <v>418824892</v>
      </c>
      <c r="Z13" s="32">
        <f>+IF(X13&lt;&gt;0,+(Y13/X13)*100,0)</f>
        <v>38.972576483646407</v>
      </c>
      <c r="AA13" s="33">
        <f>SUM(AA6:AA12)</f>
        <v>1074665649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9785662</v>
      </c>
      <c r="D15" s="18"/>
      <c r="E15" s="19">
        <v>9368849</v>
      </c>
      <c r="F15" s="20">
        <v>10948157</v>
      </c>
      <c r="G15" s="20">
        <v>9817225</v>
      </c>
      <c r="H15" s="20"/>
      <c r="I15" s="20"/>
      <c r="J15" s="20">
        <v>9817225</v>
      </c>
      <c r="K15" s="20"/>
      <c r="L15" s="20">
        <v>945467</v>
      </c>
      <c r="M15" s="20">
        <v>-413185</v>
      </c>
      <c r="N15" s="20">
        <v>532282</v>
      </c>
      <c r="O15" s="20">
        <v>-31564</v>
      </c>
      <c r="P15" s="20"/>
      <c r="Q15" s="20">
        <v>285711</v>
      </c>
      <c r="R15" s="20">
        <v>254147</v>
      </c>
      <c r="S15" s="20"/>
      <c r="T15" s="20"/>
      <c r="U15" s="20">
        <v>839342</v>
      </c>
      <c r="V15" s="20">
        <v>839342</v>
      </c>
      <c r="W15" s="20">
        <v>11442996</v>
      </c>
      <c r="X15" s="20">
        <v>10948157</v>
      </c>
      <c r="Y15" s="20">
        <v>494839</v>
      </c>
      <c r="Z15" s="21">
        <v>4.5198383618356948</v>
      </c>
      <c r="AA15" s="22">
        <v>10948157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2039668162</v>
      </c>
      <c r="D17" s="18"/>
      <c r="E17" s="19">
        <v>2282263530</v>
      </c>
      <c r="F17" s="20">
        <v>2024033651</v>
      </c>
      <c r="G17" s="24">
        <v>2129210376</v>
      </c>
      <c r="H17" s="24">
        <v>-110753896</v>
      </c>
      <c r="I17" s="24">
        <v>6769039</v>
      </c>
      <c r="J17" s="20">
        <v>2025225519</v>
      </c>
      <c r="K17" s="24">
        <v>-819308</v>
      </c>
      <c r="L17" s="24">
        <v>4032237</v>
      </c>
      <c r="M17" s="20">
        <v>16356712</v>
      </c>
      <c r="N17" s="24">
        <v>19569641</v>
      </c>
      <c r="O17" s="24">
        <v>-9503650</v>
      </c>
      <c r="P17" s="24">
        <v>-16011888</v>
      </c>
      <c r="Q17" s="20">
        <v>-7221482</v>
      </c>
      <c r="R17" s="24">
        <v>-32737020</v>
      </c>
      <c r="S17" s="24">
        <v>14598159</v>
      </c>
      <c r="T17" s="20">
        <v>-3309668</v>
      </c>
      <c r="U17" s="24">
        <v>5577209</v>
      </c>
      <c r="V17" s="24">
        <v>16865700</v>
      </c>
      <c r="W17" s="24">
        <v>2028923840</v>
      </c>
      <c r="X17" s="20">
        <v>2024033651</v>
      </c>
      <c r="Y17" s="24">
        <v>4890189</v>
      </c>
      <c r="Z17" s="25">
        <v>0.24160611151815281</v>
      </c>
      <c r="AA17" s="26">
        <v>2024033651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4595222</v>
      </c>
      <c r="D21" s="18"/>
      <c r="E21" s="19">
        <v>4147392</v>
      </c>
      <c r="F21" s="20">
        <v>3199139</v>
      </c>
      <c r="G21" s="20">
        <v>4509960</v>
      </c>
      <c r="H21" s="20">
        <v>-127710</v>
      </c>
      <c r="I21" s="20">
        <v>-101744</v>
      </c>
      <c r="J21" s="20">
        <v>4280506</v>
      </c>
      <c r="K21" s="20">
        <v>-75682</v>
      </c>
      <c r="L21" s="20">
        <v>-101744</v>
      </c>
      <c r="M21" s="20">
        <v>-7490</v>
      </c>
      <c r="N21" s="20">
        <v>-184916</v>
      </c>
      <c r="O21" s="20">
        <v>-137540</v>
      </c>
      <c r="P21" s="20">
        <v>-207235</v>
      </c>
      <c r="Q21" s="20">
        <v>-105281</v>
      </c>
      <c r="R21" s="20">
        <v>-450056</v>
      </c>
      <c r="S21" s="20">
        <v>-103223</v>
      </c>
      <c r="T21" s="20">
        <v>-103223</v>
      </c>
      <c r="U21" s="20">
        <v>-103048</v>
      </c>
      <c r="V21" s="20">
        <v>-309494</v>
      </c>
      <c r="W21" s="20">
        <v>3336040</v>
      </c>
      <c r="X21" s="20">
        <v>3199139</v>
      </c>
      <c r="Y21" s="20">
        <v>136901</v>
      </c>
      <c r="Z21" s="21">
        <v>4.2793076512149053</v>
      </c>
      <c r="AA21" s="22">
        <v>3199139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2054049046</v>
      </c>
      <c r="D25" s="29">
        <f t="shared" ref="D25:Y25" si="1">SUM(D15:D24)</f>
        <v>0</v>
      </c>
      <c r="E25" s="35">
        <f t="shared" si="1"/>
        <v>2295779771</v>
      </c>
      <c r="F25" s="36">
        <f t="shared" si="1"/>
        <v>2038180947</v>
      </c>
      <c r="G25" s="36">
        <f t="shared" si="1"/>
        <v>2143537561</v>
      </c>
      <c r="H25" s="36">
        <f t="shared" si="1"/>
        <v>-110881606</v>
      </c>
      <c r="I25" s="36">
        <f t="shared" si="1"/>
        <v>6667295</v>
      </c>
      <c r="J25" s="36">
        <f t="shared" si="1"/>
        <v>2039323250</v>
      </c>
      <c r="K25" s="36">
        <f t="shared" si="1"/>
        <v>-894990</v>
      </c>
      <c r="L25" s="36">
        <f t="shared" si="1"/>
        <v>4875960</v>
      </c>
      <c r="M25" s="36">
        <f t="shared" si="1"/>
        <v>15936037</v>
      </c>
      <c r="N25" s="36">
        <f t="shared" si="1"/>
        <v>19917007</v>
      </c>
      <c r="O25" s="36">
        <f t="shared" si="1"/>
        <v>-9672754</v>
      </c>
      <c r="P25" s="36">
        <f t="shared" si="1"/>
        <v>-16219123</v>
      </c>
      <c r="Q25" s="36">
        <f t="shared" si="1"/>
        <v>-7041052</v>
      </c>
      <c r="R25" s="36">
        <f t="shared" si="1"/>
        <v>-32932929</v>
      </c>
      <c r="S25" s="36">
        <f t="shared" si="1"/>
        <v>14494936</v>
      </c>
      <c r="T25" s="36">
        <f t="shared" si="1"/>
        <v>-3412891</v>
      </c>
      <c r="U25" s="36">
        <f t="shared" si="1"/>
        <v>6313503</v>
      </c>
      <c r="V25" s="36">
        <f t="shared" si="1"/>
        <v>17395548</v>
      </c>
      <c r="W25" s="36">
        <f t="shared" si="1"/>
        <v>2043702876</v>
      </c>
      <c r="X25" s="36">
        <f t="shared" si="1"/>
        <v>2038180947</v>
      </c>
      <c r="Y25" s="36">
        <f t="shared" si="1"/>
        <v>5521929</v>
      </c>
      <c r="Z25" s="37">
        <f>+IF(X25&lt;&gt;0,+(Y25/X25)*100,0)</f>
        <v>0.27092437539109226</v>
      </c>
      <c r="AA25" s="38">
        <f>SUM(AA15:AA24)</f>
        <v>2038180947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3460033938</v>
      </c>
      <c r="D26" s="29">
        <f>+D13+D25</f>
        <v>0</v>
      </c>
      <c r="E26" s="30">
        <f t="shared" si="2"/>
        <v>2867705491</v>
      </c>
      <c r="F26" s="31">
        <f t="shared" si="2"/>
        <v>3112846596</v>
      </c>
      <c r="G26" s="31">
        <f t="shared" si="2"/>
        <v>3341707891</v>
      </c>
      <c r="H26" s="31">
        <f t="shared" si="2"/>
        <v>-56095315</v>
      </c>
      <c r="I26" s="31">
        <f t="shared" si="2"/>
        <v>37726329</v>
      </c>
      <c r="J26" s="31">
        <f t="shared" si="2"/>
        <v>3323338905</v>
      </c>
      <c r="K26" s="31">
        <f t="shared" si="2"/>
        <v>-90984091</v>
      </c>
      <c r="L26" s="31">
        <f t="shared" si="2"/>
        <v>-81924742</v>
      </c>
      <c r="M26" s="31">
        <f t="shared" si="2"/>
        <v>281004513</v>
      </c>
      <c r="N26" s="31">
        <f t="shared" si="2"/>
        <v>108095680</v>
      </c>
      <c r="O26" s="31">
        <f t="shared" si="2"/>
        <v>-49673520</v>
      </c>
      <c r="P26" s="31">
        <f t="shared" si="2"/>
        <v>40418530</v>
      </c>
      <c r="Q26" s="31">
        <f t="shared" si="2"/>
        <v>13745870</v>
      </c>
      <c r="R26" s="31">
        <f t="shared" si="2"/>
        <v>4490880</v>
      </c>
      <c r="S26" s="31">
        <f t="shared" si="2"/>
        <v>98979516</v>
      </c>
      <c r="T26" s="31">
        <f t="shared" si="2"/>
        <v>-49761188</v>
      </c>
      <c r="U26" s="31">
        <f t="shared" si="2"/>
        <v>52049624</v>
      </c>
      <c r="V26" s="31">
        <f t="shared" si="2"/>
        <v>101267952</v>
      </c>
      <c r="W26" s="31">
        <f t="shared" si="2"/>
        <v>3537193417</v>
      </c>
      <c r="X26" s="31">
        <f t="shared" si="2"/>
        <v>3112846596</v>
      </c>
      <c r="Y26" s="31">
        <f t="shared" si="2"/>
        <v>424346821</v>
      </c>
      <c r="Z26" s="32">
        <f>+IF(X26&lt;&gt;0,+(Y26/X26)*100,0)</f>
        <v>13.632114783468117</v>
      </c>
      <c r="AA26" s="33">
        <f>+AA13+AA25</f>
        <v>3112846596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53025985</v>
      </c>
      <c r="D30" s="18"/>
      <c r="E30" s="19">
        <v>42505567</v>
      </c>
      <c r="F30" s="20">
        <v>42505569</v>
      </c>
      <c r="G30" s="20">
        <v>53025985</v>
      </c>
      <c r="H30" s="20"/>
      <c r="I30" s="20"/>
      <c r="J30" s="20">
        <v>53025985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53025985</v>
      </c>
      <c r="X30" s="20">
        <v>42505569</v>
      </c>
      <c r="Y30" s="20">
        <v>10520416</v>
      </c>
      <c r="Z30" s="21">
        <v>24.750676787787501</v>
      </c>
      <c r="AA30" s="22">
        <v>42505569</v>
      </c>
    </row>
    <row r="31" spans="1:27" x14ac:dyDescent="0.25">
      <c r="A31" s="23" t="s">
        <v>58</v>
      </c>
      <c r="B31" s="39" t="s">
        <v>32</v>
      </c>
      <c r="C31" s="18">
        <v>-15780959</v>
      </c>
      <c r="D31" s="18"/>
      <c r="E31" s="19">
        <v>-15040441</v>
      </c>
      <c r="F31" s="20">
        <v>-16242515</v>
      </c>
      <c r="G31" s="20">
        <v>-15040441</v>
      </c>
      <c r="H31" s="20"/>
      <c r="I31" s="20"/>
      <c r="J31" s="20">
        <v>-15040441</v>
      </c>
      <c r="K31" s="20"/>
      <c r="L31" s="20"/>
      <c r="M31" s="20"/>
      <c r="N31" s="20"/>
      <c r="O31" s="20">
        <v>-740518</v>
      </c>
      <c r="P31" s="20">
        <v>-1924</v>
      </c>
      <c r="Q31" s="20">
        <v>-5594</v>
      </c>
      <c r="R31" s="20">
        <v>-748036</v>
      </c>
      <c r="S31" s="20"/>
      <c r="T31" s="20"/>
      <c r="U31" s="20"/>
      <c r="V31" s="20"/>
      <c r="W31" s="20">
        <v>-15788477</v>
      </c>
      <c r="X31" s="20">
        <v>-16242515</v>
      </c>
      <c r="Y31" s="20">
        <v>454038</v>
      </c>
      <c r="Z31" s="21">
        <v>-2.7953675893172947</v>
      </c>
      <c r="AA31" s="22">
        <v>-16242515</v>
      </c>
    </row>
    <row r="32" spans="1:27" x14ac:dyDescent="0.25">
      <c r="A32" s="23" t="s">
        <v>59</v>
      </c>
      <c r="B32" s="17" t="s">
        <v>32</v>
      </c>
      <c r="C32" s="18">
        <v>1173543481</v>
      </c>
      <c r="D32" s="18"/>
      <c r="E32" s="19">
        <v>15437907</v>
      </c>
      <c r="F32" s="20">
        <v>58821742</v>
      </c>
      <c r="G32" s="20">
        <v>3304396</v>
      </c>
      <c r="H32" s="20">
        <v>1295615</v>
      </c>
      <c r="I32" s="20">
        <v>24024196</v>
      </c>
      <c r="J32" s="20">
        <v>28624207</v>
      </c>
      <c r="K32" s="20">
        <v>-16811473</v>
      </c>
      <c r="L32" s="20">
        <v>3461163</v>
      </c>
      <c r="M32" s="20">
        <v>-11730735</v>
      </c>
      <c r="N32" s="20">
        <v>-25081045</v>
      </c>
      <c r="O32" s="20">
        <v>39798469</v>
      </c>
      <c r="P32" s="20">
        <v>-7231771</v>
      </c>
      <c r="Q32" s="20">
        <v>-879502</v>
      </c>
      <c r="R32" s="20">
        <v>31687196</v>
      </c>
      <c r="S32" s="20">
        <v>17208841</v>
      </c>
      <c r="T32" s="20">
        <v>-5231209</v>
      </c>
      <c r="U32" s="20">
        <v>13202227</v>
      </c>
      <c r="V32" s="20">
        <v>25179859</v>
      </c>
      <c r="W32" s="20">
        <v>60410217</v>
      </c>
      <c r="X32" s="20">
        <v>58821742</v>
      </c>
      <c r="Y32" s="20">
        <v>1588475</v>
      </c>
      <c r="Z32" s="21">
        <v>2.7004895570756813</v>
      </c>
      <c r="AA32" s="22">
        <v>58821742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39293185</v>
      </c>
      <c r="D34" s="18"/>
      <c r="E34" s="19">
        <v>38560118</v>
      </c>
      <c r="F34" s="20">
        <v>39293184</v>
      </c>
      <c r="G34" s="20">
        <v>26370643</v>
      </c>
      <c r="H34" s="20">
        <v>1302914</v>
      </c>
      <c r="I34" s="20">
        <v>1085510</v>
      </c>
      <c r="J34" s="20">
        <v>28759067</v>
      </c>
      <c r="K34" s="20">
        <v>1265726</v>
      </c>
      <c r="L34" s="20">
        <v>-18469093</v>
      </c>
      <c r="M34" s="20">
        <v>1439620</v>
      </c>
      <c r="N34" s="20">
        <v>-15763747</v>
      </c>
      <c r="O34" s="20">
        <v>12225023</v>
      </c>
      <c r="P34" s="20">
        <v>73449</v>
      </c>
      <c r="Q34" s="20">
        <v>897723</v>
      </c>
      <c r="R34" s="20">
        <v>13196195</v>
      </c>
      <c r="S34" s="20">
        <v>1144957</v>
      </c>
      <c r="T34" s="20">
        <v>1235878</v>
      </c>
      <c r="U34" s="20">
        <v>1441318</v>
      </c>
      <c r="V34" s="20">
        <v>3822153</v>
      </c>
      <c r="W34" s="20">
        <v>30013668</v>
      </c>
      <c r="X34" s="20">
        <v>39293184</v>
      </c>
      <c r="Y34" s="20">
        <v>-9279516</v>
      </c>
      <c r="Z34" s="21">
        <v>-23.616095860289661</v>
      </c>
      <c r="AA34" s="22">
        <v>39293184</v>
      </c>
    </row>
    <row r="35" spans="1:27" x14ac:dyDescent="0.25">
      <c r="A35" s="23" t="s">
        <v>39</v>
      </c>
      <c r="B35" s="17" t="s">
        <v>32</v>
      </c>
      <c r="C35" s="18">
        <v>-12956585</v>
      </c>
      <c r="D35" s="18"/>
      <c r="E35" s="19">
        <v>-12540475</v>
      </c>
      <c r="F35" s="20">
        <v>-12956585</v>
      </c>
      <c r="G35" s="20">
        <v>24745195</v>
      </c>
      <c r="H35" s="20">
        <v>986825</v>
      </c>
      <c r="I35" s="20">
        <v>-1958326</v>
      </c>
      <c r="J35" s="20">
        <v>23773694</v>
      </c>
      <c r="K35" s="20">
        <v>-29598320</v>
      </c>
      <c r="L35" s="20">
        <v>7087741</v>
      </c>
      <c r="M35" s="20">
        <v>49496055</v>
      </c>
      <c r="N35" s="20">
        <v>26985476</v>
      </c>
      <c r="O35" s="20">
        <v>-27741431</v>
      </c>
      <c r="P35" s="20">
        <v>20022717</v>
      </c>
      <c r="Q35" s="20">
        <v>-20275724</v>
      </c>
      <c r="R35" s="20">
        <v>-27994438</v>
      </c>
      <c r="S35" s="20">
        <v>22891705</v>
      </c>
      <c r="T35" s="20">
        <v>-42259536</v>
      </c>
      <c r="U35" s="20">
        <v>2034306</v>
      </c>
      <c r="V35" s="20">
        <v>-17333525</v>
      </c>
      <c r="W35" s="20">
        <v>5431207</v>
      </c>
      <c r="X35" s="20">
        <v>-12956585</v>
      </c>
      <c r="Y35" s="20">
        <v>18387792</v>
      </c>
      <c r="Z35" s="21">
        <v>-141.91850707574565</v>
      </c>
      <c r="AA35" s="22">
        <v>-12956585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1237125107</v>
      </c>
      <c r="D37" s="29">
        <f t="shared" ref="D37:Y37" si="3">SUM(D29:D36)</f>
        <v>0</v>
      </c>
      <c r="E37" s="30">
        <f t="shared" si="3"/>
        <v>68922676</v>
      </c>
      <c r="F37" s="31">
        <f t="shared" si="3"/>
        <v>111421395</v>
      </c>
      <c r="G37" s="31">
        <f t="shared" si="3"/>
        <v>92405778</v>
      </c>
      <c r="H37" s="31">
        <f t="shared" si="3"/>
        <v>3585354</v>
      </c>
      <c r="I37" s="31">
        <f t="shared" si="3"/>
        <v>23151380</v>
      </c>
      <c r="J37" s="31">
        <f t="shared" si="3"/>
        <v>119142512</v>
      </c>
      <c r="K37" s="31">
        <f t="shared" si="3"/>
        <v>-45144067</v>
      </c>
      <c r="L37" s="31">
        <f t="shared" si="3"/>
        <v>-7920189</v>
      </c>
      <c r="M37" s="31">
        <f t="shared" si="3"/>
        <v>39204940</v>
      </c>
      <c r="N37" s="31">
        <f t="shared" si="3"/>
        <v>-13859316</v>
      </c>
      <c r="O37" s="31">
        <f t="shared" si="3"/>
        <v>23541543</v>
      </c>
      <c r="P37" s="31">
        <f t="shared" si="3"/>
        <v>12862471</v>
      </c>
      <c r="Q37" s="31">
        <f t="shared" si="3"/>
        <v>-20263097</v>
      </c>
      <c r="R37" s="31">
        <f t="shared" si="3"/>
        <v>16140917</v>
      </c>
      <c r="S37" s="31">
        <f t="shared" si="3"/>
        <v>41245503</v>
      </c>
      <c r="T37" s="31">
        <f t="shared" si="3"/>
        <v>-46254867</v>
      </c>
      <c r="U37" s="31">
        <f t="shared" si="3"/>
        <v>16677851</v>
      </c>
      <c r="V37" s="31">
        <f t="shared" si="3"/>
        <v>11668487</v>
      </c>
      <c r="W37" s="31">
        <f t="shared" si="3"/>
        <v>133092600</v>
      </c>
      <c r="X37" s="31">
        <f t="shared" si="3"/>
        <v>111421395</v>
      </c>
      <c r="Y37" s="31">
        <f t="shared" si="3"/>
        <v>21671205</v>
      </c>
      <c r="Z37" s="32">
        <f>+IF(X37&lt;&gt;0,+(Y37/X37)*100,0)</f>
        <v>19.449769947683745</v>
      </c>
      <c r="AA37" s="33">
        <f>SUM(AA29:AA36)</f>
        <v>111421395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181249650</v>
      </c>
      <c r="D39" s="18"/>
      <c r="E39" s="19">
        <v>190384615</v>
      </c>
      <c r="F39" s="20">
        <v>82433614</v>
      </c>
      <c r="G39" s="20">
        <v>183942092</v>
      </c>
      <c r="H39" s="20">
        <v>2102837</v>
      </c>
      <c r="I39" s="20">
        <v>2172932</v>
      </c>
      <c r="J39" s="20">
        <v>188217861</v>
      </c>
      <c r="K39" s="20">
        <v>2172932</v>
      </c>
      <c r="L39" s="20">
        <v>-32529048</v>
      </c>
      <c r="M39" s="20">
        <v>1766026</v>
      </c>
      <c r="N39" s="20">
        <v>-28590090</v>
      </c>
      <c r="O39" s="20">
        <v>-655207</v>
      </c>
      <c r="P39" s="20">
        <v>3306763</v>
      </c>
      <c r="Q39" s="20">
        <v>1702278</v>
      </c>
      <c r="R39" s="20">
        <v>4353834</v>
      </c>
      <c r="S39" s="20">
        <v>1641548</v>
      </c>
      <c r="T39" s="20">
        <v>-30320036</v>
      </c>
      <c r="U39" s="20">
        <v>1514110</v>
      </c>
      <c r="V39" s="20">
        <v>-27164378</v>
      </c>
      <c r="W39" s="20">
        <v>136817227</v>
      </c>
      <c r="X39" s="20">
        <v>82433614</v>
      </c>
      <c r="Y39" s="20">
        <v>54383613</v>
      </c>
      <c r="Z39" s="21">
        <v>65.972617675114904</v>
      </c>
      <c r="AA39" s="22">
        <v>82433614</v>
      </c>
    </row>
    <row r="40" spans="1:27" x14ac:dyDescent="0.25">
      <c r="A40" s="23" t="s">
        <v>61</v>
      </c>
      <c r="B40" s="17" t="s">
        <v>32</v>
      </c>
      <c r="C40" s="18">
        <v>71668231</v>
      </c>
      <c r="D40" s="18"/>
      <c r="E40" s="19">
        <v>45884000</v>
      </c>
      <c r="F40" s="20">
        <v>71668231</v>
      </c>
      <c r="G40" s="20">
        <v>62863000</v>
      </c>
      <c r="H40" s="20"/>
      <c r="I40" s="20"/>
      <c r="J40" s="20">
        <v>62863000</v>
      </c>
      <c r="K40" s="20"/>
      <c r="L40" s="20"/>
      <c r="M40" s="20"/>
      <c r="N40" s="20"/>
      <c r="O40" s="20">
        <v>8805231</v>
      </c>
      <c r="P40" s="20"/>
      <c r="Q40" s="20"/>
      <c r="R40" s="20">
        <v>8805231</v>
      </c>
      <c r="S40" s="20"/>
      <c r="T40" s="20"/>
      <c r="U40" s="20"/>
      <c r="V40" s="20"/>
      <c r="W40" s="20">
        <v>71668231</v>
      </c>
      <c r="X40" s="20">
        <v>71668231</v>
      </c>
      <c r="Y40" s="20"/>
      <c r="Z40" s="21"/>
      <c r="AA40" s="22">
        <v>71668231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252917881</v>
      </c>
      <c r="D43" s="29">
        <f t="shared" ref="D43:Y43" si="4">SUM(D39:D42)</f>
        <v>0</v>
      </c>
      <c r="E43" s="35">
        <f t="shared" si="4"/>
        <v>236268615</v>
      </c>
      <c r="F43" s="36">
        <f t="shared" si="4"/>
        <v>154101845</v>
      </c>
      <c r="G43" s="36">
        <f t="shared" si="4"/>
        <v>246805092</v>
      </c>
      <c r="H43" s="36">
        <f t="shared" si="4"/>
        <v>2102837</v>
      </c>
      <c r="I43" s="36">
        <f t="shared" si="4"/>
        <v>2172932</v>
      </c>
      <c r="J43" s="36">
        <f t="shared" si="4"/>
        <v>251080861</v>
      </c>
      <c r="K43" s="36">
        <f t="shared" si="4"/>
        <v>2172932</v>
      </c>
      <c r="L43" s="36">
        <f t="shared" si="4"/>
        <v>-32529048</v>
      </c>
      <c r="M43" s="36">
        <f t="shared" si="4"/>
        <v>1766026</v>
      </c>
      <c r="N43" s="36">
        <f t="shared" si="4"/>
        <v>-28590090</v>
      </c>
      <c r="O43" s="36">
        <f t="shared" si="4"/>
        <v>8150024</v>
      </c>
      <c r="P43" s="36">
        <f t="shared" si="4"/>
        <v>3306763</v>
      </c>
      <c r="Q43" s="36">
        <f t="shared" si="4"/>
        <v>1702278</v>
      </c>
      <c r="R43" s="36">
        <f t="shared" si="4"/>
        <v>13159065</v>
      </c>
      <c r="S43" s="36">
        <f t="shared" si="4"/>
        <v>1641548</v>
      </c>
      <c r="T43" s="36">
        <f t="shared" si="4"/>
        <v>-30320036</v>
      </c>
      <c r="U43" s="36">
        <f t="shared" si="4"/>
        <v>1514110</v>
      </c>
      <c r="V43" s="36">
        <f t="shared" si="4"/>
        <v>-27164378</v>
      </c>
      <c r="W43" s="36">
        <f t="shared" si="4"/>
        <v>208485458</v>
      </c>
      <c r="X43" s="36">
        <f t="shared" si="4"/>
        <v>154101845</v>
      </c>
      <c r="Y43" s="36">
        <f t="shared" si="4"/>
        <v>54383613</v>
      </c>
      <c r="Z43" s="37">
        <f>+IF(X43&lt;&gt;0,+(Y43/X43)*100,0)</f>
        <v>35.290695578628537</v>
      </c>
      <c r="AA43" s="38">
        <f>SUM(AA39:AA42)</f>
        <v>154101845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1490042988</v>
      </c>
      <c r="D44" s="29">
        <f>+D37+D43</f>
        <v>0</v>
      </c>
      <c r="E44" s="30">
        <f t="shared" si="5"/>
        <v>305191291</v>
      </c>
      <c r="F44" s="31">
        <f t="shared" si="5"/>
        <v>265523240</v>
      </c>
      <c r="G44" s="31">
        <f t="shared" si="5"/>
        <v>339210870</v>
      </c>
      <c r="H44" s="31">
        <f t="shared" si="5"/>
        <v>5688191</v>
      </c>
      <c r="I44" s="31">
        <f t="shared" si="5"/>
        <v>25324312</v>
      </c>
      <c r="J44" s="31">
        <f t="shared" si="5"/>
        <v>370223373</v>
      </c>
      <c r="K44" s="31">
        <f t="shared" si="5"/>
        <v>-42971135</v>
      </c>
      <c r="L44" s="31">
        <f t="shared" si="5"/>
        <v>-40449237</v>
      </c>
      <c r="M44" s="31">
        <f t="shared" si="5"/>
        <v>40970966</v>
      </c>
      <c r="N44" s="31">
        <f t="shared" si="5"/>
        <v>-42449406</v>
      </c>
      <c r="O44" s="31">
        <f t="shared" si="5"/>
        <v>31691567</v>
      </c>
      <c r="P44" s="31">
        <f t="shared" si="5"/>
        <v>16169234</v>
      </c>
      <c r="Q44" s="31">
        <f t="shared" si="5"/>
        <v>-18560819</v>
      </c>
      <c r="R44" s="31">
        <f t="shared" si="5"/>
        <v>29299982</v>
      </c>
      <c r="S44" s="31">
        <f t="shared" si="5"/>
        <v>42887051</v>
      </c>
      <c r="T44" s="31">
        <f t="shared" si="5"/>
        <v>-76574903</v>
      </c>
      <c r="U44" s="31">
        <f t="shared" si="5"/>
        <v>18191961</v>
      </c>
      <c r="V44" s="31">
        <f t="shared" si="5"/>
        <v>-15495891</v>
      </c>
      <c r="W44" s="31">
        <f t="shared" si="5"/>
        <v>341578058</v>
      </c>
      <c r="X44" s="31">
        <f t="shared" si="5"/>
        <v>265523240</v>
      </c>
      <c r="Y44" s="31">
        <f t="shared" si="5"/>
        <v>76054818</v>
      </c>
      <c r="Z44" s="32">
        <f>+IF(X44&lt;&gt;0,+(Y44/X44)*100,0)</f>
        <v>28.643375246550924</v>
      </c>
      <c r="AA44" s="33">
        <f>+AA37+AA43</f>
        <v>265523240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1969990950</v>
      </c>
      <c r="D45" s="42">
        <f t="shared" si="6"/>
        <v>0</v>
      </c>
      <c r="E45" s="43">
        <f t="shared" si="6"/>
        <v>2562514200</v>
      </c>
      <c r="F45" s="44">
        <f t="shared" si="6"/>
        <v>2847323356</v>
      </c>
      <c r="G45" s="44">
        <f t="shared" si="6"/>
        <v>3002497021</v>
      </c>
      <c r="H45" s="44">
        <f t="shared" si="6"/>
        <v>-61783506</v>
      </c>
      <c r="I45" s="44">
        <f t="shared" si="6"/>
        <v>12402017</v>
      </c>
      <c r="J45" s="44">
        <f t="shared" si="6"/>
        <v>2953115532</v>
      </c>
      <c r="K45" s="44">
        <f t="shared" si="6"/>
        <v>-48012956</v>
      </c>
      <c r="L45" s="44">
        <f t="shared" si="6"/>
        <v>-41475505</v>
      </c>
      <c r="M45" s="44">
        <f t="shared" si="6"/>
        <v>240033547</v>
      </c>
      <c r="N45" s="44">
        <f t="shared" si="6"/>
        <v>150545086</v>
      </c>
      <c r="O45" s="44">
        <f t="shared" si="6"/>
        <v>-81365087</v>
      </c>
      <c r="P45" s="44">
        <f t="shared" si="6"/>
        <v>24249296</v>
      </c>
      <c r="Q45" s="44">
        <f t="shared" si="6"/>
        <v>32306689</v>
      </c>
      <c r="R45" s="44">
        <f t="shared" si="6"/>
        <v>-24809102</v>
      </c>
      <c r="S45" s="44">
        <f t="shared" si="6"/>
        <v>56092465</v>
      </c>
      <c r="T45" s="44">
        <f t="shared" si="6"/>
        <v>26813715</v>
      </c>
      <c r="U45" s="44">
        <f t="shared" si="6"/>
        <v>33857663</v>
      </c>
      <c r="V45" s="44">
        <f t="shared" si="6"/>
        <v>116763843</v>
      </c>
      <c r="W45" s="44">
        <f t="shared" si="6"/>
        <v>3195615359</v>
      </c>
      <c r="X45" s="44">
        <f t="shared" si="6"/>
        <v>2847323356</v>
      </c>
      <c r="Y45" s="44">
        <f t="shared" si="6"/>
        <v>348292003</v>
      </c>
      <c r="Z45" s="45">
        <f>+IF(X45&lt;&gt;0,+(Y45/X45)*100,0)</f>
        <v>12.23226024771877</v>
      </c>
      <c r="AA45" s="46">
        <f>+AA26-AA44</f>
        <v>2847323356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2254899201</v>
      </c>
      <c r="D47" s="18"/>
      <c r="E47" s="19">
        <v>2038538127</v>
      </c>
      <c r="F47" s="20">
        <v>2309019082</v>
      </c>
      <c r="G47" s="20">
        <v>2557378070</v>
      </c>
      <c r="H47" s="20">
        <v>-66248009</v>
      </c>
      <c r="I47" s="20">
        <v>8005481</v>
      </c>
      <c r="J47" s="20">
        <v>2499135542</v>
      </c>
      <c r="K47" s="20">
        <v>-56383796</v>
      </c>
      <c r="L47" s="20">
        <v>-47398267</v>
      </c>
      <c r="M47" s="20">
        <v>232786515</v>
      </c>
      <c r="N47" s="20">
        <v>129004452</v>
      </c>
      <c r="O47" s="20">
        <v>-87376058</v>
      </c>
      <c r="P47" s="20">
        <v>19064409</v>
      </c>
      <c r="Q47" s="20">
        <v>27689076</v>
      </c>
      <c r="R47" s="20">
        <v>-40622573</v>
      </c>
      <c r="S47" s="20">
        <v>50650909</v>
      </c>
      <c r="T47" s="20">
        <v>22387032</v>
      </c>
      <c r="U47" s="20"/>
      <c r="V47" s="20">
        <v>73037941</v>
      </c>
      <c r="W47" s="20">
        <v>2660555362</v>
      </c>
      <c r="X47" s="20">
        <v>2309019082</v>
      </c>
      <c r="Y47" s="20">
        <v>351536280</v>
      </c>
      <c r="Z47" s="47">
        <v>15.224485702193084</v>
      </c>
      <c r="AA47" s="22">
        <v>2309019082</v>
      </c>
    </row>
    <row r="48" spans="1:27" x14ac:dyDescent="0.25">
      <c r="A48" s="23" t="s">
        <v>73</v>
      </c>
      <c r="B48" s="17" t="s">
        <v>32</v>
      </c>
      <c r="C48" s="18">
        <v>-1045716</v>
      </c>
      <c r="D48" s="18"/>
      <c r="E48" s="19">
        <v>-1045715</v>
      </c>
      <c r="F48" s="20">
        <v>-1045716</v>
      </c>
      <c r="G48" s="20">
        <v>-1045716</v>
      </c>
      <c r="H48" s="20"/>
      <c r="I48" s="20"/>
      <c r="J48" s="20">
        <v>-1045716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-1045716</v>
      </c>
      <c r="X48" s="20">
        <v>-1045716</v>
      </c>
      <c r="Y48" s="20"/>
      <c r="Z48" s="47"/>
      <c r="AA48" s="22">
        <v>-1045716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2253853485</v>
      </c>
      <c r="D50" s="50">
        <f t="shared" ref="D50:Y50" si="7">SUM(D47:D49)</f>
        <v>0</v>
      </c>
      <c r="E50" s="51">
        <f t="shared" si="7"/>
        <v>2037492412</v>
      </c>
      <c r="F50" s="52">
        <f t="shared" si="7"/>
        <v>2307973366</v>
      </c>
      <c r="G50" s="52">
        <f t="shared" si="7"/>
        <v>2556332354</v>
      </c>
      <c r="H50" s="52">
        <f t="shared" si="7"/>
        <v>-66248009</v>
      </c>
      <c r="I50" s="52">
        <f t="shared" si="7"/>
        <v>8005481</v>
      </c>
      <c r="J50" s="52">
        <f t="shared" si="7"/>
        <v>2498089826</v>
      </c>
      <c r="K50" s="52">
        <f t="shared" si="7"/>
        <v>-56383796</v>
      </c>
      <c r="L50" s="52">
        <f t="shared" si="7"/>
        <v>-47398267</v>
      </c>
      <c r="M50" s="52">
        <f t="shared" si="7"/>
        <v>232786515</v>
      </c>
      <c r="N50" s="52">
        <f t="shared" si="7"/>
        <v>129004452</v>
      </c>
      <c r="O50" s="52">
        <f t="shared" si="7"/>
        <v>-87376058</v>
      </c>
      <c r="P50" s="52">
        <f t="shared" si="7"/>
        <v>19064409</v>
      </c>
      <c r="Q50" s="52">
        <f t="shared" si="7"/>
        <v>27689076</v>
      </c>
      <c r="R50" s="52">
        <f t="shared" si="7"/>
        <v>-40622573</v>
      </c>
      <c r="S50" s="52">
        <f t="shared" si="7"/>
        <v>50650909</v>
      </c>
      <c r="T50" s="52">
        <f t="shared" si="7"/>
        <v>22387032</v>
      </c>
      <c r="U50" s="52">
        <f t="shared" si="7"/>
        <v>0</v>
      </c>
      <c r="V50" s="52">
        <f t="shared" si="7"/>
        <v>73037941</v>
      </c>
      <c r="W50" s="52">
        <f t="shared" si="7"/>
        <v>2659509646</v>
      </c>
      <c r="X50" s="52">
        <f t="shared" si="7"/>
        <v>2307973366</v>
      </c>
      <c r="Y50" s="52">
        <f t="shared" si="7"/>
        <v>351536280</v>
      </c>
      <c r="Z50" s="53">
        <f>+IF(X50&lt;&gt;0,+(Y50/X50)*100,0)</f>
        <v>15.231383740326923</v>
      </c>
      <c r="AA50" s="54">
        <f>SUM(AA47:AA49)</f>
        <v>2307973366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5296694404</v>
      </c>
      <c r="F6" s="20">
        <v>5442246404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5442246404</v>
      </c>
      <c r="Y6" s="20">
        <v>-5442246404</v>
      </c>
      <c r="Z6" s="21">
        <v>-100</v>
      </c>
      <c r="AA6" s="22">
        <v>5442246404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1499807596</v>
      </c>
      <c r="F7" s="20">
        <v>1578594050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1578594050</v>
      </c>
      <c r="Y7" s="20">
        <v>-1578594050</v>
      </c>
      <c r="Z7" s="21">
        <v>-100</v>
      </c>
      <c r="AA7" s="22">
        <v>1578594050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6796502000</v>
      </c>
      <c r="F13" s="31">
        <f t="shared" si="0"/>
        <v>7020840454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7020840454</v>
      </c>
      <c r="Y13" s="31">
        <f t="shared" si="0"/>
        <v>-7020840454</v>
      </c>
      <c r="Z13" s="32">
        <f>+IF(X13&lt;&gt;0,+(Y13/X13)*100,0)</f>
        <v>-100</v>
      </c>
      <c r="AA13" s="33">
        <f>SUM(AA6:AA12)</f>
        <v>7020840454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358086000</v>
      </c>
      <c r="F17" s="20">
        <v>372785967</v>
      </c>
      <c r="G17" s="24">
        <v>22171000</v>
      </c>
      <c r="H17" s="24">
        <v>24762257</v>
      </c>
      <c r="I17" s="24">
        <v>41660627</v>
      </c>
      <c r="J17" s="20">
        <v>88593884</v>
      </c>
      <c r="K17" s="24">
        <v>40415644</v>
      </c>
      <c r="L17" s="24">
        <v>27701406</v>
      </c>
      <c r="M17" s="20">
        <v>13837035</v>
      </c>
      <c r="N17" s="24">
        <v>81954085</v>
      </c>
      <c r="O17" s="24">
        <v>17259998</v>
      </c>
      <c r="P17" s="24">
        <v>23540614</v>
      </c>
      <c r="Q17" s="20">
        <v>96124853</v>
      </c>
      <c r="R17" s="24">
        <v>136925465</v>
      </c>
      <c r="S17" s="24">
        <v>23334016</v>
      </c>
      <c r="T17" s="20">
        <v>36738525</v>
      </c>
      <c r="U17" s="24">
        <v>39626000</v>
      </c>
      <c r="V17" s="24">
        <v>99698541</v>
      </c>
      <c r="W17" s="24">
        <v>407171975</v>
      </c>
      <c r="X17" s="20">
        <v>372785967</v>
      </c>
      <c r="Y17" s="24">
        <v>34386008</v>
      </c>
      <c r="Z17" s="25">
        <v>9.2240618059531201</v>
      </c>
      <c r="AA17" s="26">
        <v>372785967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358086000</v>
      </c>
      <c r="F25" s="36">
        <f t="shared" si="1"/>
        <v>372785967</v>
      </c>
      <c r="G25" s="36">
        <f t="shared" si="1"/>
        <v>22171000</v>
      </c>
      <c r="H25" s="36">
        <f t="shared" si="1"/>
        <v>24762257</v>
      </c>
      <c r="I25" s="36">
        <f t="shared" si="1"/>
        <v>41660627</v>
      </c>
      <c r="J25" s="36">
        <f t="shared" si="1"/>
        <v>88593884</v>
      </c>
      <c r="K25" s="36">
        <f t="shared" si="1"/>
        <v>40415644</v>
      </c>
      <c r="L25" s="36">
        <f t="shared" si="1"/>
        <v>27701406</v>
      </c>
      <c r="M25" s="36">
        <f t="shared" si="1"/>
        <v>13837035</v>
      </c>
      <c r="N25" s="36">
        <f t="shared" si="1"/>
        <v>81954085</v>
      </c>
      <c r="O25" s="36">
        <f t="shared" si="1"/>
        <v>17259998</v>
      </c>
      <c r="P25" s="36">
        <f t="shared" si="1"/>
        <v>23540614</v>
      </c>
      <c r="Q25" s="36">
        <f t="shared" si="1"/>
        <v>96124853</v>
      </c>
      <c r="R25" s="36">
        <f t="shared" si="1"/>
        <v>136925465</v>
      </c>
      <c r="S25" s="36">
        <f t="shared" si="1"/>
        <v>23334016</v>
      </c>
      <c r="T25" s="36">
        <f t="shared" si="1"/>
        <v>36738525</v>
      </c>
      <c r="U25" s="36">
        <f t="shared" si="1"/>
        <v>39626000</v>
      </c>
      <c r="V25" s="36">
        <f t="shared" si="1"/>
        <v>99698541</v>
      </c>
      <c r="W25" s="36">
        <f t="shared" si="1"/>
        <v>407171975</v>
      </c>
      <c r="X25" s="36">
        <f t="shared" si="1"/>
        <v>372785967</v>
      </c>
      <c r="Y25" s="36">
        <f t="shared" si="1"/>
        <v>34386008</v>
      </c>
      <c r="Z25" s="37">
        <f>+IF(X25&lt;&gt;0,+(Y25/X25)*100,0)</f>
        <v>9.2240618059531201</v>
      </c>
      <c r="AA25" s="38">
        <f>SUM(AA15:AA24)</f>
        <v>372785967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7154588000</v>
      </c>
      <c r="F26" s="31">
        <f t="shared" si="2"/>
        <v>7393626421</v>
      </c>
      <c r="G26" s="31">
        <f t="shared" si="2"/>
        <v>22171000</v>
      </c>
      <c r="H26" s="31">
        <f t="shared" si="2"/>
        <v>24762257</v>
      </c>
      <c r="I26" s="31">
        <f t="shared" si="2"/>
        <v>41660627</v>
      </c>
      <c r="J26" s="31">
        <f t="shared" si="2"/>
        <v>88593884</v>
      </c>
      <c r="K26" s="31">
        <f t="shared" si="2"/>
        <v>40415644</v>
      </c>
      <c r="L26" s="31">
        <f t="shared" si="2"/>
        <v>27701406</v>
      </c>
      <c r="M26" s="31">
        <f t="shared" si="2"/>
        <v>13837035</v>
      </c>
      <c r="N26" s="31">
        <f t="shared" si="2"/>
        <v>81954085</v>
      </c>
      <c r="O26" s="31">
        <f t="shared" si="2"/>
        <v>17259998</v>
      </c>
      <c r="P26" s="31">
        <f t="shared" si="2"/>
        <v>23540614</v>
      </c>
      <c r="Q26" s="31">
        <f t="shared" si="2"/>
        <v>96124853</v>
      </c>
      <c r="R26" s="31">
        <f t="shared" si="2"/>
        <v>136925465</v>
      </c>
      <c r="S26" s="31">
        <f t="shared" si="2"/>
        <v>23334016</v>
      </c>
      <c r="T26" s="31">
        <f t="shared" si="2"/>
        <v>36738525</v>
      </c>
      <c r="U26" s="31">
        <f t="shared" si="2"/>
        <v>39626000</v>
      </c>
      <c r="V26" s="31">
        <f t="shared" si="2"/>
        <v>99698541</v>
      </c>
      <c r="W26" s="31">
        <f t="shared" si="2"/>
        <v>407171975</v>
      </c>
      <c r="X26" s="31">
        <f t="shared" si="2"/>
        <v>7393626421</v>
      </c>
      <c r="Y26" s="31">
        <f t="shared" si="2"/>
        <v>-6986454446</v>
      </c>
      <c r="Z26" s="32">
        <f>+IF(X26&lt;&gt;0,+(Y26/X26)*100,0)</f>
        <v>-94.492932807052355</v>
      </c>
      <c r="AA26" s="33">
        <f>+AA13+AA25</f>
        <v>7393626421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358086000</v>
      </c>
      <c r="F32" s="20">
        <v>372785967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372785967</v>
      </c>
      <c r="Y32" s="20">
        <v>-372785967</v>
      </c>
      <c r="Z32" s="21">
        <v>-100</v>
      </c>
      <c r="AA32" s="22">
        <v>372785967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358086000</v>
      </c>
      <c r="F37" s="31">
        <f t="shared" si="3"/>
        <v>372785967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372785967</v>
      </c>
      <c r="Y37" s="31">
        <f t="shared" si="3"/>
        <v>-372785967</v>
      </c>
      <c r="Z37" s="32">
        <f>+IF(X37&lt;&gt;0,+(Y37/X37)*100,0)</f>
        <v>-100</v>
      </c>
      <c r="AA37" s="33">
        <f>SUM(AA29:AA36)</f>
        <v>372785967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358086000</v>
      </c>
      <c r="F44" s="31">
        <f t="shared" si="5"/>
        <v>372785967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372785967</v>
      </c>
      <c r="Y44" s="31">
        <f t="shared" si="5"/>
        <v>-372785967</v>
      </c>
      <c r="Z44" s="32">
        <f>+IF(X44&lt;&gt;0,+(Y44/X44)*100,0)</f>
        <v>-100</v>
      </c>
      <c r="AA44" s="33">
        <f>+AA37+AA43</f>
        <v>372785967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6796502000</v>
      </c>
      <c r="F45" s="44">
        <f t="shared" si="6"/>
        <v>7020840454</v>
      </c>
      <c r="G45" s="44">
        <f t="shared" si="6"/>
        <v>22171000</v>
      </c>
      <c r="H45" s="44">
        <f t="shared" si="6"/>
        <v>24762257</v>
      </c>
      <c r="I45" s="44">
        <f t="shared" si="6"/>
        <v>41660627</v>
      </c>
      <c r="J45" s="44">
        <f t="shared" si="6"/>
        <v>88593884</v>
      </c>
      <c r="K45" s="44">
        <f t="shared" si="6"/>
        <v>40415644</v>
      </c>
      <c r="L45" s="44">
        <f t="shared" si="6"/>
        <v>27701406</v>
      </c>
      <c r="M45" s="44">
        <f t="shared" si="6"/>
        <v>13837035</v>
      </c>
      <c r="N45" s="44">
        <f t="shared" si="6"/>
        <v>81954085</v>
      </c>
      <c r="O45" s="44">
        <f t="shared" si="6"/>
        <v>17259998</v>
      </c>
      <c r="P45" s="44">
        <f t="shared" si="6"/>
        <v>23540614</v>
      </c>
      <c r="Q45" s="44">
        <f t="shared" si="6"/>
        <v>96124853</v>
      </c>
      <c r="R45" s="44">
        <f t="shared" si="6"/>
        <v>136925465</v>
      </c>
      <c r="S45" s="44">
        <f t="shared" si="6"/>
        <v>23334016</v>
      </c>
      <c r="T45" s="44">
        <f t="shared" si="6"/>
        <v>36738525</v>
      </c>
      <c r="U45" s="44">
        <f t="shared" si="6"/>
        <v>39626000</v>
      </c>
      <c r="V45" s="44">
        <f t="shared" si="6"/>
        <v>99698541</v>
      </c>
      <c r="W45" s="44">
        <f t="shared" si="6"/>
        <v>407171975</v>
      </c>
      <c r="X45" s="44">
        <f t="shared" si="6"/>
        <v>7020840454</v>
      </c>
      <c r="Y45" s="44">
        <f t="shared" si="6"/>
        <v>-6613668479</v>
      </c>
      <c r="Z45" s="45">
        <f>+IF(X45&lt;&gt;0,+(Y45/X45)*100,0)</f>
        <v>-94.200523745443874</v>
      </c>
      <c r="AA45" s="46">
        <f>+AA26-AA44</f>
        <v>7020840454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-11670622</v>
      </c>
      <c r="D6" s="18"/>
      <c r="E6" s="19"/>
      <c r="F6" s="20">
        <v>1619882593</v>
      </c>
      <c r="G6" s="20">
        <v>10539780</v>
      </c>
      <c r="H6" s="20">
        <v>87229</v>
      </c>
      <c r="I6" s="20"/>
      <c r="J6" s="20">
        <v>10627009</v>
      </c>
      <c r="K6" s="20">
        <v>1036150</v>
      </c>
      <c r="L6" s="20"/>
      <c r="M6" s="20"/>
      <c r="N6" s="20">
        <v>1036150</v>
      </c>
      <c r="O6" s="20"/>
      <c r="P6" s="20"/>
      <c r="Q6" s="20">
        <v>-74557</v>
      </c>
      <c r="R6" s="20">
        <v>-74557</v>
      </c>
      <c r="S6" s="20">
        <v>-98922</v>
      </c>
      <c r="T6" s="20">
        <v>-40072887</v>
      </c>
      <c r="U6" s="20">
        <v>-269439073</v>
      </c>
      <c r="V6" s="20">
        <v>-309610882</v>
      </c>
      <c r="W6" s="20">
        <v>-298022280</v>
      </c>
      <c r="X6" s="20">
        <v>1566900161</v>
      </c>
      <c r="Y6" s="20">
        <v>-1864922441</v>
      </c>
      <c r="Z6" s="21">
        <v>-119.01986402310416</v>
      </c>
      <c r="AA6" s="22">
        <v>1619882593</v>
      </c>
    </row>
    <row r="7" spans="1:27" x14ac:dyDescent="0.25">
      <c r="A7" s="23" t="s">
        <v>35</v>
      </c>
      <c r="B7" s="17" t="s">
        <v>32</v>
      </c>
      <c r="C7" s="18">
        <v>13626930</v>
      </c>
      <c r="D7" s="18"/>
      <c r="E7" s="19"/>
      <c r="F7" s="20"/>
      <c r="G7" s="20">
        <v>1433260</v>
      </c>
      <c r="H7" s="20">
        <v>-24837796</v>
      </c>
      <c r="I7" s="20">
        <v>16486845</v>
      </c>
      <c r="J7" s="20">
        <v>-6917691</v>
      </c>
      <c r="K7" s="20">
        <v>62355183</v>
      </c>
      <c r="L7" s="20">
        <v>21177706</v>
      </c>
      <c r="M7" s="20">
        <v>12494790</v>
      </c>
      <c r="N7" s="20">
        <v>96027679</v>
      </c>
      <c r="O7" s="20">
        <v>49083040</v>
      </c>
      <c r="P7" s="20"/>
      <c r="Q7" s="20">
        <v>1973666</v>
      </c>
      <c r="R7" s="20">
        <v>51056706</v>
      </c>
      <c r="S7" s="20">
        <v>6317029</v>
      </c>
      <c r="T7" s="20">
        <v>-30947621</v>
      </c>
      <c r="U7" s="20">
        <v>-29640924</v>
      </c>
      <c r="V7" s="20">
        <v>-54271516</v>
      </c>
      <c r="W7" s="20">
        <v>85895178</v>
      </c>
      <c r="X7" s="20"/>
      <c r="Y7" s="20">
        <v>85895178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-3034</v>
      </c>
      <c r="J8" s="20">
        <v>-3034</v>
      </c>
      <c r="K8" s="20">
        <v>232</v>
      </c>
      <c r="L8" s="20"/>
      <c r="M8" s="20"/>
      <c r="N8" s="20">
        <v>232</v>
      </c>
      <c r="O8" s="20">
        <v>3034</v>
      </c>
      <c r="P8" s="20"/>
      <c r="Q8" s="20">
        <v>-232</v>
      </c>
      <c r="R8" s="20">
        <v>2802</v>
      </c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47918218</v>
      </c>
      <c r="D11" s="18"/>
      <c r="E11" s="19"/>
      <c r="F11" s="20"/>
      <c r="G11" s="24">
        <v>22567</v>
      </c>
      <c r="H11" s="24">
        <v>264240</v>
      </c>
      <c r="I11" s="24"/>
      <c r="J11" s="20">
        <v>286807</v>
      </c>
      <c r="K11" s="24">
        <v>3857560</v>
      </c>
      <c r="L11" s="24"/>
      <c r="M11" s="20"/>
      <c r="N11" s="24">
        <v>3857560</v>
      </c>
      <c r="O11" s="24"/>
      <c r="P11" s="24"/>
      <c r="Q11" s="20">
        <v>35427792</v>
      </c>
      <c r="R11" s="24">
        <v>35427792</v>
      </c>
      <c r="S11" s="24">
        <v>2627923</v>
      </c>
      <c r="T11" s="20">
        <v>7730329</v>
      </c>
      <c r="U11" s="24">
        <v>-49929978</v>
      </c>
      <c r="V11" s="24">
        <v>-39571726</v>
      </c>
      <c r="W11" s="24">
        <v>433</v>
      </c>
      <c r="X11" s="20">
        <v>1</v>
      </c>
      <c r="Y11" s="24">
        <v>432</v>
      </c>
      <c r="Z11" s="25">
        <v>43200</v>
      </c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-44582</v>
      </c>
      <c r="J12" s="20">
        <v>-44582</v>
      </c>
      <c r="K12" s="20"/>
      <c r="L12" s="20"/>
      <c r="M12" s="20"/>
      <c r="N12" s="20"/>
      <c r="O12" s="20"/>
      <c r="P12" s="20"/>
      <c r="Q12" s="20">
        <v>44582</v>
      </c>
      <c r="R12" s="20">
        <v>44582</v>
      </c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49874526</v>
      </c>
      <c r="D13" s="29">
        <f>SUM(D6:D12)</f>
        <v>0</v>
      </c>
      <c r="E13" s="30">
        <f t="shared" si="0"/>
        <v>0</v>
      </c>
      <c r="F13" s="31">
        <f t="shared" si="0"/>
        <v>1619882593</v>
      </c>
      <c r="G13" s="31">
        <f t="shared" si="0"/>
        <v>11995607</v>
      </c>
      <c r="H13" s="31">
        <f t="shared" si="0"/>
        <v>-24486327</v>
      </c>
      <c r="I13" s="31">
        <f t="shared" si="0"/>
        <v>16439229</v>
      </c>
      <c r="J13" s="31">
        <f t="shared" si="0"/>
        <v>3948509</v>
      </c>
      <c r="K13" s="31">
        <f t="shared" si="0"/>
        <v>67249125</v>
      </c>
      <c r="L13" s="31">
        <f t="shared" si="0"/>
        <v>21177706</v>
      </c>
      <c r="M13" s="31">
        <f t="shared" si="0"/>
        <v>12494790</v>
      </c>
      <c r="N13" s="31">
        <f t="shared" si="0"/>
        <v>100921621</v>
      </c>
      <c r="O13" s="31">
        <f t="shared" si="0"/>
        <v>49086074</v>
      </c>
      <c r="P13" s="31">
        <f t="shared" si="0"/>
        <v>0</v>
      </c>
      <c r="Q13" s="31">
        <f t="shared" si="0"/>
        <v>37371251</v>
      </c>
      <c r="R13" s="31">
        <f t="shared" si="0"/>
        <v>86457325</v>
      </c>
      <c r="S13" s="31">
        <f t="shared" si="0"/>
        <v>8846030</v>
      </c>
      <c r="T13" s="31">
        <f t="shared" si="0"/>
        <v>-63290179</v>
      </c>
      <c r="U13" s="31">
        <f t="shared" si="0"/>
        <v>-349009975</v>
      </c>
      <c r="V13" s="31">
        <f t="shared" si="0"/>
        <v>-403454124</v>
      </c>
      <c r="W13" s="31">
        <f t="shared" si="0"/>
        <v>-212126669</v>
      </c>
      <c r="X13" s="31">
        <f t="shared" si="0"/>
        <v>1566900162</v>
      </c>
      <c r="Y13" s="31">
        <f t="shared" si="0"/>
        <v>-1779026831</v>
      </c>
      <c r="Z13" s="32">
        <f>+IF(X13&lt;&gt;0,+(Y13/X13)*100,0)</f>
        <v>-113.5379824537921</v>
      </c>
      <c r="AA13" s="33">
        <f>SUM(AA6:AA12)</f>
        <v>1619882593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377693605</v>
      </c>
      <c r="F17" s="20">
        <v>442390690</v>
      </c>
      <c r="G17" s="24"/>
      <c r="H17" s="24">
        <v>6133780</v>
      </c>
      <c r="I17" s="24">
        <v>53400374</v>
      </c>
      <c r="J17" s="20">
        <v>59534154</v>
      </c>
      <c r="K17" s="24">
        <v>-98114199</v>
      </c>
      <c r="L17" s="24">
        <v>10631987</v>
      </c>
      <c r="M17" s="20">
        <v>1656814</v>
      </c>
      <c r="N17" s="24">
        <v>-85825398</v>
      </c>
      <c r="O17" s="24">
        <v>-4080240</v>
      </c>
      <c r="P17" s="24"/>
      <c r="Q17" s="20">
        <v>30328176</v>
      </c>
      <c r="R17" s="24">
        <v>26247936</v>
      </c>
      <c r="S17" s="24">
        <v>-45230</v>
      </c>
      <c r="T17" s="20">
        <v>769938</v>
      </c>
      <c r="U17" s="24">
        <v>363630189</v>
      </c>
      <c r="V17" s="24">
        <v>364354897</v>
      </c>
      <c r="W17" s="24">
        <v>364311589</v>
      </c>
      <c r="X17" s="20">
        <v>370716775</v>
      </c>
      <c r="Y17" s="24">
        <v>-6405186</v>
      </c>
      <c r="Z17" s="25">
        <v>-1.7277842363621125</v>
      </c>
      <c r="AA17" s="26">
        <v>442390690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377693605</v>
      </c>
      <c r="F25" s="36">
        <f t="shared" si="1"/>
        <v>442390690</v>
      </c>
      <c r="G25" s="36">
        <f t="shared" si="1"/>
        <v>0</v>
      </c>
      <c r="H25" s="36">
        <f t="shared" si="1"/>
        <v>6133780</v>
      </c>
      <c r="I25" s="36">
        <f t="shared" si="1"/>
        <v>53400374</v>
      </c>
      <c r="J25" s="36">
        <f t="shared" si="1"/>
        <v>59534154</v>
      </c>
      <c r="K25" s="36">
        <f t="shared" si="1"/>
        <v>-98114199</v>
      </c>
      <c r="L25" s="36">
        <f t="shared" si="1"/>
        <v>10631987</v>
      </c>
      <c r="M25" s="36">
        <f t="shared" si="1"/>
        <v>1656814</v>
      </c>
      <c r="N25" s="36">
        <f t="shared" si="1"/>
        <v>-85825398</v>
      </c>
      <c r="O25" s="36">
        <f t="shared" si="1"/>
        <v>-4080240</v>
      </c>
      <c r="P25" s="36">
        <f t="shared" si="1"/>
        <v>0</v>
      </c>
      <c r="Q25" s="36">
        <f t="shared" si="1"/>
        <v>30328176</v>
      </c>
      <c r="R25" s="36">
        <f t="shared" si="1"/>
        <v>26247936</v>
      </c>
      <c r="S25" s="36">
        <f t="shared" si="1"/>
        <v>-45230</v>
      </c>
      <c r="T25" s="36">
        <f t="shared" si="1"/>
        <v>769938</v>
      </c>
      <c r="U25" s="36">
        <f t="shared" si="1"/>
        <v>363630189</v>
      </c>
      <c r="V25" s="36">
        <f t="shared" si="1"/>
        <v>364354897</v>
      </c>
      <c r="W25" s="36">
        <f t="shared" si="1"/>
        <v>364311589</v>
      </c>
      <c r="X25" s="36">
        <f t="shared" si="1"/>
        <v>370716775</v>
      </c>
      <c r="Y25" s="36">
        <f t="shared" si="1"/>
        <v>-6405186</v>
      </c>
      <c r="Z25" s="37">
        <f>+IF(X25&lt;&gt;0,+(Y25/X25)*100,0)</f>
        <v>-1.7277842363621125</v>
      </c>
      <c r="AA25" s="38">
        <f>SUM(AA15:AA24)</f>
        <v>442390690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49874526</v>
      </c>
      <c r="D26" s="29">
        <f>+D13+D25</f>
        <v>0</v>
      </c>
      <c r="E26" s="30">
        <f t="shared" si="2"/>
        <v>377693605</v>
      </c>
      <c r="F26" s="31">
        <f t="shared" si="2"/>
        <v>2062273283</v>
      </c>
      <c r="G26" s="31">
        <f t="shared" si="2"/>
        <v>11995607</v>
      </c>
      <c r="H26" s="31">
        <f t="shared" si="2"/>
        <v>-18352547</v>
      </c>
      <c r="I26" s="31">
        <f t="shared" si="2"/>
        <v>69839603</v>
      </c>
      <c r="J26" s="31">
        <f t="shared" si="2"/>
        <v>63482663</v>
      </c>
      <c r="K26" s="31">
        <f t="shared" si="2"/>
        <v>-30865074</v>
      </c>
      <c r="L26" s="31">
        <f t="shared" si="2"/>
        <v>31809693</v>
      </c>
      <c r="M26" s="31">
        <f t="shared" si="2"/>
        <v>14151604</v>
      </c>
      <c r="N26" s="31">
        <f t="shared" si="2"/>
        <v>15096223</v>
      </c>
      <c r="O26" s="31">
        <f t="shared" si="2"/>
        <v>45005834</v>
      </c>
      <c r="P26" s="31">
        <f t="shared" si="2"/>
        <v>0</v>
      </c>
      <c r="Q26" s="31">
        <f t="shared" si="2"/>
        <v>67699427</v>
      </c>
      <c r="R26" s="31">
        <f t="shared" si="2"/>
        <v>112705261</v>
      </c>
      <c r="S26" s="31">
        <f t="shared" si="2"/>
        <v>8800800</v>
      </c>
      <c r="T26" s="31">
        <f t="shared" si="2"/>
        <v>-62520241</v>
      </c>
      <c r="U26" s="31">
        <f t="shared" si="2"/>
        <v>14620214</v>
      </c>
      <c r="V26" s="31">
        <f t="shared" si="2"/>
        <v>-39099227</v>
      </c>
      <c r="W26" s="31">
        <f t="shared" si="2"/>
        <v>152184920</v>
      </c>
      <c r="X26" s="31">
        <f t="shared" si="2"/>
        <v>1937616937</v>
      </c>
      <c r="Y26" s="31">
        <f t="shared" si="2"/>
        <v>-1785432017</v>
      </c>
      <c r="Z26" s="32">
        <f>+IF(X26&lt;&gt;0,+(Y26/X26)*100,0)</f>
        <v>-92.145768490461961</v>
      </c>
      <c r="AA26" s="33">
        <f>+AA13+AA25</f>
        <v>2062273283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945</v>
      </c>
      <c r="L31" s="20">
        <v>-945</v>
      </c>
      <c r="M31" s="20">
        <v>32298</v>
      </c>
      <c r="N31" s="20">
        <v>32298</v>
      </c>
      <c r="O31" s="20">
        <v>108620</v>
      </c>
      <c r="P31" s="20">
        <v>-140918</v>
      </c>
      <c r="Q31" s="20"/>
      <c r="R31" s="20">
        <v>-32298</v>
      </c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30531944</v>
      </c>
      <c r="D32" s="18"/>
      <c r="E32" s="19"/>
      <c r="F32" s="20">
        <v>364311589</v>
      </c>
      <c r="G32" s="20">
        <v>-23796053</v>
      </c>
      <c r="H32" s="20">
        <v>-1588916</v>
      </c>
      <c r="I32" s="20">
        <v>57442078</v>
      </c>
      <c r="J32" s="20">
        <v>32057109</v>
      </c>
      <c r="K32" s="20">
        <v>13523285</v>
      </c>
      <c r="L32" s="20">
        <v>-40338807</v>
      </c>
      <c r="M32" s="20">
        <v>84579814</v>
      </c>
      <c r="N32" s="20">
        <v>57764292</v>
      </c>
      <c r="O32" s="20">
        <v>6325948</v>
      </c>
      <c r="P32" s="20">
        <v>140918</v>
      </c>
      <c r="Q32" s="20">
        <v>-110869417</v>
      </c>
      <c r="R32" s="20">
        <v>-104402551</v>
      </c>
      <c r="S32" s="20">
        <v>5689516</v>
      </c>
      <c r="T32" s="20">
        <v>45775602</v>
      </c>
      <c r="U32" s="20">
        <v>-329181055</v>
      </c>
      <c r="V32" s="20">
        <v>-277715937</v>
      </c>
      <c r="W32" s="20">
        <v>-292297087</v>
      </c>
      <c r="X32" s="20">
        <v>292498064</v>
      </c>
      <c r="Y32" s="20">
        <v>-584795151</v>
      </c>
      <c r="Z32" s="21">
        <v>-199.93128945974837</v>
      </c>
      <c r="AA32" s="22">
        <v>364311589</v>
      </c>
    </row>
    <row r="33" spans="1:27" x14ac:dyDescent="0.25">
      <c r="A33" s="23" t="s">
        <v>60</v>
      </c>
      <c r="B33" s="17" t="s">
        <v>32</v>
      </c>
      <c r="C33" s="18">
        <v>-237527611</v>
      </c>
      <c r="D33" s="18"/>
      <c r="E33" s="19"/>
      <c r="F33" s="20"/>
      <c r="G33" s="20"/>
      <c r="H33" s="20"/>
      <c r="I33" s="20"/>
      <c r="J33" s="20"/>
      <c r="K33" s="20">
        <v>-60147302</v>
      </c>
      <c r="L33" s="20"/>
      <c r="M33" s="20"/>
      <c r="N33" s="20">
        <v>-60147302</v>
      </c>
      <c r="O33" s="20"/>
      <c r="P33" s="20"/>
      <c r="Q33" s="20">
        <v>-124291579</v>
      </c>
      <c r="R33" s="20">
        <v>-124291579</v>
      </c>
      <c r="S33" s="20">
        <v>223587543</v>
      </c>
      <c r="T33" s="20">
        <v>-272317128</v>
      </c>
      <c r="U33" s="20">
        <v>233168466</v>
      </c>
      <c r="V33" s="20">
        <v>184438881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-4348738</v>
      </c>
      <c r="D35" s="18"/>
      <c r="E35" s="19"/>
      <c r="F35" s="20"/>
      <c r="G35" s="20"/>
      <c r="H35" s="20"/>
      <c r="I35" s="20">
        <v>25554</v>
      </c>
      <c r="J35" s="20">
        <v>25554</v>
      </c>
      <c r="K35" s="20">
        <v>1175523</v>
      </c>
      <c r="L35" s="20">
        <v>312086</v>
      </c>
      <c r="M35" s="20">
        <v>75</v>
      </c>
      <c r="N35" s="20">
        <v>1487684</v>
      </c>
      <c r="O35" s="20">
        <v>2870505</v>
      </c>
      <c r="P35" s="20"/>
      <c r="Q35" s="20">
        <v>-4818013</v>
      </c>
      <c r="R35" s="20">
        <v>-1947508</v>
      </c>
      <c r="S35" s="20"/>
      <c r="T35" s="20"/>
      <c r="U35" s="20">
        <v>434270</v>
      </c>
      <c r="V35" s="20">
        <v>434270</v>
      </c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-211344405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364311589</v>
      </c>
      <c r="G37" s="31">
        <f t="shared" si="3"/>
        <v>-23796053</v>
      </c>
      <c r="H37" s="31">
        <f t="shared" si="3"/>
        <v>-1588916</v>
      </c>
      <c r="I37" s="31">
        <f t="shared" si="3"/>
        <v>57467632</v>
      </c>
      <c r="J37" s="31">
        <f t="shared" si="3"/>
        <v>32082663</v>
      </c>
      <c r="K37" s="31">
        <f t="shared" si="3"/>
        <v>-45447549</v>
      </c>
      <c r="L37" s="31">
        <f t="shared" si="3"/>
        <v>-40027666</v>
      </c>
      <c r="M37" s="31">
        <f t="shared" si="3"/>
        <v>84612187</v>
      </c>
      <c r="N37" s="31">
        <f t="shared" si="3"/>
        <v>-863028</v>
      </c>
      <c r="O37" s="31">
        <f t="shared" si="3"/>
        <v>9305073</v>
      </c>
      <c r="P37" s="31">
        <f t="shared" si="3"/>
        <v>0</v>
      </c>
      <c r="Q37" s="31">
        <f t="shared" si="3"/>
        <v>-239979009</v>
      </c>
      <c r="R37" s="31">
        <f t="shared" si="3"/>
        <v>-230673936</v>
      </c>
      <c r="S37" s="31">
        <f t="shared" si="3"/>
        <v>229277059</v>
      </c>
      <c r="T37" s="31">
        <f t="shared" si="3"/>
        <v>-226541526</v>
      </c>
      <c r="U37" s="31">
        <f t="shared" si="3"/>
        <v>-95578319</v>
      </c>
      <c r="V37" s="31">
        <f t="shared" si="3"/>
        <v>-92842786</v>
      </c>
      <c r="W37" s="31">
        <f t="shared" si="3"/>
        <v>-292297087</v>
      </c>
      <c r="X37" s="31">
        <f t="shared" si="3"/>
        <v>292498064</v>
      </c>
      <c r="Y37" s="31">
        <f t="shared" si="3"/>
        <v>-584795151</v>
      </c>
      <c r="Z37" s="32">
        <f>+IF(X37&lt;&gt;0,+(Y37/X37)*100,0)</f>
        <v>-199.93128945974837</v>
      </c>
      <c r="AA37" s="33">
        <f>SUM(AA29:AA36)</f>
        <v>364311589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-211344405</v>
      </c>
      <c r="D44" s="29">
        <f>+D37+D43</f>
        <v>0</v>
      </c>
      <c r="E44" s="30">
        <f t="shared" si="5"/>
        <v>0</v>
      </c>
      <c r="F44" s="31">
        <f t="shared" si="5"/>
        <v>364311589</v>
      </c>
      <c r="G44" s="31">
        <f t="shared" si="5"/>
        <v>-23796053</v>
      </c>
      <c r="H44" s="31">
        <f t="shared" si="5"/>
        <v>-1588916</v>
      </c>
      <c r="I44" s="31">
        <f t="shared" si="5"/>
        <v>57467632</v>
      </c>
      <c r="J44" s="31">
        <f t="shared" si="5"/>
        <v>32082663</v>
      </c>
      <c r="K44" s="31">
        <f t="shared" si="5"/>
        <v>-45447549</v>
      </c>
      <c r="L44" s="31">
        <f t="shared" si="5"/>
        <v>-40027666</v>
      </c>
      <c r="M44" s="31">
        <f t="shared" si="5"/>
        <v>84612187</v>
      </c>
      <c r="N44" s="31">
        <f t="shared" si="5"/>
        <v>-863028</v>
      </c>
      <c r="O44" s="31">
        <f t="shared" si="5"/>
        <v>9305073</v>
      </c>
      <c r="P44" s="31">
        <f t="shared" si="5"/>
        <v>0</v>
      </c>
      <c r="Q44" s="31">
        <f t="shared" si="5"/>
        <v>-239979009</v>
      </c>
      <c r="R44" s="31">
        <f t="shared" si="5"/>
        <v>-230673936</v>
      </c>
      <c r="S44" s="31">
        <f t="shared" si="5"/>
        <v>229277059</v>
      </c>
      <c r="T44" s="31">
        <f t="shared" si="5"/>
        <v>-226541526</v>
      </c>
      <c r="U44" s="31">
        <f t="shared" si="5"/>
        <v>-95578319</v>
      </c>
      <c r="V44" s="31">
        <f t="shared" si="5"/>
        <v>-92842786</v>
      </c>
      <c r="W44" s="31">
        <f t="shared" si="5"/>
        <v>-292297087</v>
      </c>
      <c r="X44" s="31">
        <f t="shared" si="5"/>
        <v>292498064</v>
      </c>
      <c r="Y44" s="31">
        <f t="shared" si="5"/>
        <v>-584795151</v>
      </c>
      <c r="Z44" s="32">
        <f>+IF(X44&lt;&gt;0,+(Y44/X44)*100,0)</f>
        <v>-199.93128945974837</v>
      </c>
      <c r="AA44" s="33">
        <f>+AA37+AA43</f>
        <v>364311589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261218931</v>
      </c>
      <c r="D45" s="42">
        <f t="shared" si="6"/>
        <v>0</v>
      </c>
      <c r="E45" s="43">
        <f t="shared" si="6"/>
        <v>377693605</v>
      </c>
      <c r="F45" s="44">
        <f t="shared" si="6"/>
        <v>1697961694</v>
      </c>
      <c r="G45" s="44">
        <f t="shared" si="6"/>
        <v>35791660</v>
      </c>
      <c r="H45" s="44">
        <f t="shared" si="6"/>
        <v>-16763631</v>
      </c>
      <c r="I45" s="44">
        <f t="shared" si="6"/>
        <v>12371971</v>
      </c>
      <c r="J45" s="44">
        <f t="shared" si="6"/>
        <v>31400000</v>
      </c>
      <c r="K45" s="44">
        <f t="shared" si="6"/>
        <v>14582475</v>
      </c>
      <c r="L45" s="44">
        <f t="shared" si="6"/>
        <v>71837359</v>
      </c>
      <c r="M45" s="44">
        <f t="shared" si="6"/>
        <v>-70460583</v>
      </c>
      <c r="N45" s="44">
        <f t="shared" si="6"/>
        <v>15959251</v>
      </c>
      <c r="O45" s="44">
        <f t="shared" si="6"/>
        <v>35700761</v>
      </c>
      <c r="P45" s="44">
        <f t="shared" si="6"/>
        <v>0</v>
      </c>
      <c r="Q45" s="44">
        <f t="shared" si="6"/>
        <v>307678436</v>
      </c>
      <c r="R45" s="44">
        <f t="shared" si="6"/>
        <v>343379197</v>
      </c>
      <c r="S45" s="44">
        <f t="shared" si="6"/>
        <v>-220476259</v>
      </c>
      <c r="T45" s="44">
        <f t="shared" si="6"/>
        <v>164021285</v>
      </c>
      <c r="U45" s="44">
        <f t="shared" si="6"/>
        <v>110198533</v>
      </c>
      <c r="V45" s="44">
        <f t="shared" si="6"/>
        <v>53743559</v>
      </c>
      <c r="W45" s="44">
        <f t="shared" si="6"/>
        <v>444482007</v>
      </c>
      <c r="X45" s="44">
        <f t="shared" si="6"/>
        <v>1645118873</v>
      </c>
      <c r="Y45" s="44">
        <f t="shared" si="6"/>
        <v>-1200636866</v>
      </c>
      <c r="Z45" s="45">
        <f>+IF(X45&lt;&gt;0,+(Y45/X45)*100,0)</f>
        <v>-72.981769628023713</v>
      </c>
      <c r="AA45" s="46">
        <f>+AA26-AA44</f>
        <v>1697961694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-37252</v>
      </c>
      <c r="D47" s="18"/>
      <c r="E47" s="19"/>
      <c r="F47" s="20"/>
      <c r="G47" s="20"/>
      <c r="H47" s="20"/>
      <c r="I47" s="20"/>
      <c r="J47" s="20"/>
      <c r="K47" s="20">
        <v>233210744</v>
      </c>
      <c r="L47" s="20"/>
      <c r="M47" s="20"/>
      <c r="N47" s="20">
        <v>233210744</v>
      </c>
      <c r="O47" s="20"/>
      <c r="P47" s="20"/>
      <c r="Q47" s="20"/>
      <c r="R47" s="20"/>
      <c r="S47" s="20">
        <v>-234150295</v>
      </c>
      <c r="T47" s="20">
        <v>233210744</v>
      </c>
      <c r="U47" s="20">
        <v>7051397</v>
      </c>
      <c r="V47" s="20">
        <v>6111846</v>
      </c>
      <c r="W47" s="20">
        <v>239322590</v>
      </c>
      <c r="X47" s="20"/>
      <c r="Y47" s="20">
        <v>239322590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-37252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233210744</v>
      </c>
      <c r="L50" s="52">
        <f t="shared" si="7"/>
        <v>0</v>
      </c>
      <c r="M50" s="52">
        <f t="shared" si="7"/>
        <v>0</v>
      </c>
      <c r="N50" s="52">
        <f t="shared" si="7"/>
        <v>233210744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-234150295</v>
      </c>
      <c r="T50" s="52">
        <f t="shared" si="7"/>
        <v>233210744</v>
      </c>
      <c r="U50" s="52">
        <f t="shared" si="7"/>
        <v>7051397</v>
      </c>
      <c r="V50" s="52">
        <f t="shared" si="7"/>
        <v>6111846</v>
      </c>
      <c r="W50" s="52">
        <f t="shared" si="7"/>
        <v>239322590</v>
      </c>
      <c r="X50" s="52">
        <f t="shared" si="7"/>
        <v>0</v>
      </c>
      <c r="Y50" s="52">
        <f t="shared" si="7"/>
        <v>239322590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23095317</v>
      </c>
      <c r="D7" s="18"/>
      <c r="E7" s="19">
        <v>203171693</v>
      </c>
      <c r="F7" s="20">
        <v>46977519</v>
      </c>
      <c r="G7" s="20">
        <v>277574120</v>
      </c>
      <c r="H7" s="20">
        <v>-221632433</v>
      </c>
      <c r="I7" s="20">
        <v>-41041597</v>
      </c>
      <c r="J7" s="20">
        <v>14900090</v>
      </c>
      <c r="K7" s="20">
        <v>16950522</v>
      </c>
      <c r="L7" s="20">
        <v>16614146</v>
      </c>
      <c r="M7" s="20">
        <v>-41030887</v>
      </c>
      <c r="N7" s="20">
        <v>-7466219</v>
      </c>
      <c r="O7" s="20">
        <v>16703430</v>
      </c>
      <c r="P7" s="20">
        <v>16546663</v>
      </c>
      <c r="Q7" s="20">
        <v>-38433950</v>
      </c>
      <c r="R7" s="20">
        <v>-5183857</v>
      </c>
      <c r="S7" s="20">
        <v>9873826</v>
      </c>
      <c r="T7" s="20">
        <v>12292496</v>
      </c>
      <c r="U7" s="20">
        <v>-11736193</v>
      </c>
      <c r="V7" s="20">
        <v>10430129</v>
      </c>
      <c r="W7" s="20">
        <v>12680143</v>
      </c>
      <c r="X7" s="20">
        <v>46977519</v>
      </c>
      <c r="Y7" s="20">
        <v>-34297376</v>
      </c>
      <c r="Z7" s="21">
        <v>-73.008061579412058</v>
      </c>
      <c r="AA7" s="22">
        <v>46977519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23095317</v>
      </c>
      <c r="D13" s="29">
        <f>SUM(D6:D12)</f>
        <v>0</v>
      </c>
      <c r="E13" s="30">
        <f t="shared" si="0"/>
        <v>203171693</v>
      </c>
      <c r="F13" s="31">
        <f t="shared" si="0"/>
        <v>46977519</v>
      </c>
      <c r="G13" s="31">
        <f t="shared" si="0"/>
        <v>277574120</v>
      </c>
      <c r="H13" s="31">
        <f t="shared" si="0"/>
        <v>-221632433</v>
      </c>
      <c r="I13" s="31">
        <f t="shared" si="0"/>
        <v>-41041597</v>
      </c>
      <c r="J13" s="31">
        <f t="shared" si="0"/>
        <v>14900090</v>
      </c>
      <c r="K13" s="31">
        <f t="shared" si="0"/>
        <v>16950522</v>
      </c>
      <c r="L13" s="31">
        <f t="shared" si="0"/>
        <v>16614146</v>
      </c>
      <c r="M13" s="31">
        <f t="shared" si="0"/>
        <v>-41030887</v>
      </c>
      <c r="N13" s="31">
        <f t="shared" si="0"/>
        <v>-7466219</v>
      </c>
      <c r="O13" s="31">
        <f t="shared" si="0"/>
        <v>16703430</v>
      </c>
      <c r="P13" s="31">
        <f t="shared" si="0"/>
        <v>16546663</v>
      </c>
      <c r="Q13" s="31">
        <f t="shared" si="0"/>
        <v>-38433950</v>
      </c>
      <c r="R13" s="31">
        <f t="shared" si="0"/>
        <v>-5183857</v>
      </c>
      <c r="S13" s="31">
        <f t="shared" si="0"/>
        <v>9873826</v>
      </c>
      <c r="T13" s="31">
        <f t="shared" si="0"/>
        <v>12292496</v>
      </c>
      <c r="U13" s="31">
        <f t="shared" si="0"/>
        <v>-11736193</v>
      </c>
      <c r="V13" s="31">
        <f t="shared" si="0"/>
        <v>10430129</v>
      </c>
      <c r="W13" s="31">
        <f t="shared" si="0"/>
        <v>12680143</v>
      </c>
      <c r="X13" s="31">
        <f t="shared" si="0"/>
        <v>46977519</v>
      </c>
      <c r="Y13" s="31">
        <f t="shared" si="0"/>
        <v>-34297376</v>
      </c>
      <c r="Z13" s="32">
        <f>+IF(X13&lt;&gt;0,+(Y13/X13)*100,0)</f>
        <v>-73.008061579412058</v>
      </c>
      <c r="AA13" s="33">
        <f>SUM(AA6:AA12)</f>
        <v>46977519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903678714</v>
      </c>
      <c r="D17" s="18"/>
      <c r="E17" s="19">
        <v>659175786</v>
      </c>
      <c r="F17" s="20">
        <v>981618236</v>
      </c>
      <c r="G17" s="24">
        <v>669345161</v>
      </c>
      <c r="H17" s="24">
        <v>234333555</v>
      </c>
      <c r="I17" s="24"/>
      <c r="J17" s="20">
        <v>903678716</v>
      </c>
      <c r="K17" s="24"/>
      <c r="L17" s="24"/>
      <c r="M17" s="20"/>
      <c r="N17" s="24"/>
      <c r="O17" s="24"/>
      <c r="P17" s="24">
        <v>5424996</v>
      </c>
      <c r="Q17" s="20">
        <v>36417587</v>
      </c>
      <c r="R17" s="24">
        <v>41842583</v>
      </c>
      <c r="S17" s="24">
        <v>3750717</v>
      </c>
      <c r="T17" s="20">
        <v>46700529</v>
      </c>
      <c r="U17" s="24">
        <v>-2397996</v>
      </c>
      <c r="V17" s="24">
        <v>48053250</v>
      </c>
      <c r="W17" s="24">
        <v>993574549</v>
      </c>
      <c r="X17" s="20">
        <v>981618236</v>
      </c>
      <c r="Y17" s="24">
        <v>11956313</v>
      </c>
      <c r="Z17" s="25">
        <v>1.2180206684750303</v>
      </c>
      <c r="AA17" s="26">
        <v>981618236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903678714</v>
      </c>
      <c r="D25" s="29">
        <f t="shared" ref="D25:Y25" si="1">SUM(D15:D24)</f>
        <v>0</v>
      </c>
      <c r="E25" s="35">
        <f t="shared" si="1"/>
        <v>659175786</v>
      </c>
      <c r="F25" s="36">
        <f t="shared" si="1"/>
        <v>981618236</v>
      </c>
      <c r="G25" s="36">
        <f t="shared" si="1"/>
        <v>669345161</v>
      </c>
      <c r="H25" s="36">
        <f t="shared" si="1"/>
        <v>234333555</v>
      </c>
      <c r="I25" s="36">
        <f t="shared" si="1"/>
        <v>0</v>
      </c>
      <c r="J25" s="36">
        <f t="shared" si="1"/>
        <v>903678716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5424996</v>
      </c>
      <c r="Q25" s="36">
        <f t="shared" si="1"/>
        <v>36417587</v>
      </c>
      <c r="R25" s="36">
        <f t="shared" si="1"/>
        <v>41842583</v>
      </c>
      <c r="S25" s="36">
        <f t="shared" si="1"/>
        <v>3750717</v>
      </c>
      <c r="T25" s="36">
        <f t="shared" si="1"/>
        <v>46700529</v>
      </c>
      <c r="U25" s="36">
        <f t="shared" si="1"/>
        <v>-2397996</v>
      </c>
      <c r="V25" s="36">
        <f t="shared" si="1"/>
        <v>48053250</v>
      </c>
      <c r="W25" s="36">
        <f t="shared" si="1"/>
        <v>993574549</v>
      </c>
      <c r="X25" s="36">
        <f t="shared" si="1"/>
        <v>981618236</v>
      </c>
      <c r="Y25" s="36">
        <f t="shared" si="1"/>
        <v>11956313</v>
      </c>
      <c r="Z25" s="37">
        <f>+IF(X25&lt;&gt;0,+(Y25/X25)*100,0)</f>
        <v>1.2180206684750303</v>
      </c>
      <c r="AA25" s="38">
        <f>SUM(AA15:AA24)</f>
        <v>981618236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926774031</v>
      </c>
      <c r="D26" s="29">
        <f>+D13+D25</f>
        <v>0</v>
      </c>
      <c r="E26" s="30">
        <f t="shared" si="2"/>
        <v>862347479</v>
      </c>
      <c r="F26" s="31">
        <f t="shared" si="2"/>
        <v>1028595755</v>
      </c>
      <c r="G26" s="31">
        <f t="shared" si="2"/>
        <v>946919281</v>
      </c>
      <c r="H26" s="31">
        <f t="shared" si="2"/>
        <v>12701122</v>
      </c>
      <c r="I26" s="31">
        <f t="shared" si="2"/>
        <v>-41041597</v>
      </c>
      <c r="J26" s="31">
        <f t="shared" si="2"/>
        <v>918578806</v>
      </c>
      <c r="K26" s="31">
        <f t="shared" si="2"/>
        <v>16950522</v>
      </c>
      <c r="L26" s="31">
        <f t="shared" si="2"/>
        <v>16614146</v>
      </c>
      <c r="M26" s="31">
        <f t="shared" si="2"/>
        <v>-41030887</v>
      </c>
      <c r="N26" s="31">
        <f t="shared" si="2"/>
        <v>-7466219</v>
      </c>
      <c r="O26" s="31">
        <f t="shared" si="2"/>
        <v>16703430</v>
      </c>
      <c r="P26" s="31">
        <f t="shared" si="2"/>
        <v>21971659</v>
      </c>
      <c r="Q26" s="31">
        <f t="shared" si="2"/>
        <v>-2016363</v>
      </c>
      <c r="R26" s="31">
        <f t="shared" si="2"/>
        <v>36658726</v>
      </c>
      <c r="S26" s="31">
        <f t="shared" si="2"/>
        <v>13624543</v>
      </c>
      <c r="T26" s="31">
        <f t="shared" si="2"/>
        <v>58993025</v>
      </c>
      <c r="U26" s="31">
        <f t="shared" si="2"/>
        <v>-14134189</v>
      </c>
      <c r="V26" s="31">
        <f t="shared" si="2"/>
        <v>58483379</v>
      </c>
      <c r="W26" s="31">
        <f t="shared" si="2"/>
        <v>1006254692</v>
      </c>
      <c r="X26" s="31">
        <f t="shared" si="2"/>
        <v>1028595755</v>
      </c>
      <c r="Y26" s="31">
        <f t="shared" si="2"/>
        <v>-22341063</v>
      </c>
      <c r="Z26" s="32">
        <f>+IF(X26&lt;&gt;0,+(Y26/X26)*100,0)</f>
        <v>-2.1719964224429451</v>
      </c>
      <c r="AA26" s="33">
        <f>+AA13+AA25</f>
        <v>1028595755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-104423406</v>
      </c>
      <c r="D35" s="18"/>
      <c r="E35" s="19">
        <v>-114006588</v>
      </c>
      <c r="F35" s="20">
        <v>-91992369</v>
      </c>
      <c r="G35" s="20">
        <v>-102273440</v>
      </c>
      <c r="H35" s="20">
        <v>1881674</v>
      </c>
      <c r="I35" s="20">
        <v>2160045</v>
      </c>
      <c r="J35" s="20">
        <v>-98231721</v>
      </c>
      <c r="K35" s="20">
        <v>2082133</v>
      </c>
      <c r="L35" s="20">
        <v>2012818</v>
      </c>
      <c r="M35" s="20">
        <v>2231673</v>
      </c>
      <c r="N35" s="20">
        <v>6326624</v>
      </c>
      <c r="O35" s="20">
        <v>2050282</v>
      </c>
      <c r="P35" s="20">
        <v>1950659</v>
      </c>
      <c r="Q35" s="20">
        <v>2362531</v>
      </c>
      <c r="R35" s="20">
        <v>6363472</v>
      </c>
      <c r="S35" s="20">
        <v>1120557</v>
      </c>
      <c r="T35" s="20">
        <v>1399451</v>
      </c>
      <c r="U35" s="20">
        <v>1924036</v>
      </c>
      <c r="V35" s="20">
        <v>4444044</v>
      </c>
      <c r="W35" s="20">
        <v>-81097581</v>
      </c>
      <c r="X35" s="20">
        <v>-91992369</v>
      </c>
      <c r="Y35" s="20">
        <v>10894788</v>
      </c>
      <c r="Z35" s="21">
        <v>-11.843143206802296</v>
      </c>
      <c r="AA35" s="22">
        <v>-91992369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-104423406</v>
      </c>
      <c r="D37" s="29">
        <f t="shared" ref="D37:Y37" si="3">SUM(D29:D36)</f>
        <v>0</v>
      </c>
      <c r="E37" s="30">
        <f t="shared" si="3"/>
        <v>-114006588</v>
      </c>
      <c r="F37" s="31">
        <f t="shared" si="3"/>
        <v>-91992369</v>
      </c>
      <c r="G37" s="31">
        <f t="shared" si="3"/>
        <v>-102273440</v>
      </c>
      <c r="H37" s="31">
        <f t="shared" si="3"/>
        <v>1881674</v>
      </c>
      <c r="I37" s="31">
        <f t="shared" si="3"/>
        <v>2160045</v>
      </c>
      <c r="J37" s="31">
        <f t="shared" si="3"/>
        <v>-98231721</v>
      </c>
      <c r="K37" s="31">
        <f t="shared" si="3"/>
        <v>2082133</v>
      </c>
      <c r="L37" s="31">
        <f t="shared" si="3"/>
        <v>2012818</v>
      </c>
      <c r="M37" s="31">
        <f t="shared" si="3"/>
        <v>2231673</v>
      </c>
      <c r="N37" s="31">
        <f t="shared" si="3"/>
        <v>6326624</v>
      </c>
      <c r="O37" s="31">
        <f t="shared" si="3"/>
        <v>2050282</v>
      </c>
      <c r="P37" s="31">
        <f t="shared" si="3"/>
        <v>1950659</v>
      </c>
      <c r="Q37" s="31">
        <f t="shared" si="3"/>
        <v>2362531</v>
      </c>
      <c r="R37" s="31">
        <f t="shared" si="3"/>
        <v>6363472</v>
      </c>
      <c r="S37" s="31">
        <f t="shared" si="3"/>
        <v>1120557</v>
      </c>
      <c r="T37" s="31">
        <f t="shared" si="3"/>
        <v>1399451</v>
      </c>
      <c r="U37" s="31">
        <f t="shared" si="3"/>
        <v>1924036</v>
      </c>
      <c r="V37" s="31">
        <f t="shared" si="3"/>
        <v>4444044</v>
      </c>
      <c r="W37" s="31">
        <f t="shared" si="3"/>
        <v>-81097581</v>
      </c>
      <c r="X37" s="31">
        <f t="shared" si="3"/>
        <v>-91992369</v>
      </c>
      <c r="Y37" s="31">
        <f t="shared" si="3"/>
        <v>10894788</v>
      </c>
      <c r="Z37" s="32">
        <f>+IF(X37&lt;&gt;0,+(Y37/X37)*100,0)</f>
        <v>-11.843143206802296</v>
      </c>
      <c r="AA37" s="33">
        <f>SUM(AA29:AA36)</f>
        <v>-91992369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-104423406</v>
      </c>
      <c r="D44" s="29">
        <f>+D37+D43</f>
        <v>0</v>
      </c>
      <c r="E44" s="30">
        <f t="shared" si="5"/>
        <v>-114006588</v>
      </c>
      <c r="F44" s="31">
        <f t="shared" si="5"/>
        <v>-91992369</v>
      </c>
      <c r="G44" s="31">
        <f t="shared" si="5"/>
        <v>-102273440</v>
      </c>
      <c r="H44" s="31">
        <f t="shared" si="5"/>
        <v>1881674</v>
      </c>
      <c r="I44" s="31">
        <f t="shared" si="5"/>
        <v>2160045</v>
      </c>
      <c r="J44" s="31">
        <f t="shared" si="5"/>
        <v>-98231721</v>
      </c>
      <c r="K44" s="31">
        <f t="shared" si="5"/>
        <v>2082133</v>
      </c>
      <c r="L44" s="31">
        <f t="shared" si="5"/>
        <v>2012818</v>
      </c>
      <c r="M44" s="31">
        <f t="shared" si="5"/>
        <v>2231673</v>
      </c>
      <c r="N44" s="31">
        <f t="shared" si="5"/>
        <v>6326624</v>
      </c>
      <c r="O44" s="31">
        <f t="shared" si="5"/>
        <v>2050282</v>
      </c>
      <c r="P44" s="31">
        <f t="shared" si="5"/>
        <v>1950659</v>
      </c>
      <c r="Q44" s="31">
        <f t="shared" si="5"/>
        <v>2362531</v>
      </c>
      <c r="R44" s="31">
        <f t="shared" si="5"/>
        <v>6363472</v>
      </c>
      <c r="S44" s="31">
        <f t="shared" si="5"/>
        <v>1120557</v>
      </c>
      <c r="T44" s="31">
        <f t="shared" si="5"/>
        <v>1399451</v>
      </c>
      <c r="U44" s="31">
        <f t="shared" si="5"/>
        <v>1924036</v>
      </c>
      <c r="V44" s="31">
        <f t="shared" si="5"/>
        <v>4444044</v>
      </c>
      <c r="W44" s="31">
        <f t="shared" si="5"/>
        <v>-81097581</v>
      </c>
      <c r="X44" s="31">
        <f t="shared" si="5"/>
        <v>-91992369</v>
      </c>
      <c r="Y44" s="31">
        <f t="shared" si="5"/>
        <v>10894788</v>
      </c>
      <c r="Z44" s="32">
        <f>+IF(X44&lt;&gt;0,+(Y44/X44)*100,0)</f>
        <v>-11.843143206802296</v>
      </c>
      <c r="AA44" s="33">
        <f>+AA37+AA43</f>
        <v>-91992369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1031197437</v>
      </c>
      <c r="D45" s="42">
        <f t="shared" si="6"/>
        <v>0</v>
      </c>
      <c r="E45" s="43">
        <f t="shared" si="6"/>
        <v>976354067</v>
      </c>
      <c r="F45" s="44">
        <f t="shared" si="6"/>
        <v>1120588124</v>
      </c>
      <c r="G45" s="44">
        <f t="shared" si="6"/>
        <v>1049192721</v>
      </c>
      <c r="H45" s="44">
        <f t="shared" si="6"/>
        <v>10819448</v>
      </c>
      <c r="I45" s="44">
        <f t="shared" si="6"/>
        <v>-43201642</v>
      </c>
      <c r="J45" s="44">
        <f t="shared" si="6"/>
        <v>1016810527</v>
      </c>
      <c r="K45" s="44">
        <f t="shared" si="6"/>
        <v>14868389</v>
      </c>
      <c r="L45" s="44">
        <f t="shared" si="6"/>
        <v>14601328</v>
      </c>
      <c r="M45" s="44">
        <f t="shared" si="6"/>
        <v>-43262560</v>
      </c>
      <c r="N45" s="44">
        <f t="shared" si="6"/>
        <v>-13792843</v>
      </c>
      <c r="O45" s="44">
        <f t="shared" si="6"/>
        <v>14653148</v>
      </c>
      <c r="P45" s="44">
        <f t="shared" si="6"/>
        <v>20021000</v>
      </c>
      <c r="Q45" s="44">
        <f t="shared" si="6"/>
        <v>-4378894</v>
      </c>
      <c r="R45" s="44">
        <f t="shared" si="6"/>
        <v>30295254</v>
      </c>
      <c r="S45" s="44">
        <f t="shared" si="6"/>
        <v>12503986</v>
      </c>
      <c r="T45" s="44">
        <f t="shared" si="6"/>
        <v>57593574</v>
      </c>
      <c r="U45" s="44">
        <f t="shared" si="6"/>
        <v>-16058225</v>
      </c>
      <c r="V45" s="44">
        <f t="shared" si="6"/>
        <v>54039335</v>
      </c>
      <c r="W45" s="44">
        <f t="shared" si="6"/>
        <v>1087352273</v>
      </c>
      <c r="X45" s="44">
        <f t="shared" si="6"/>
        <v>1120588124</v>
      </c>
      <c r="Y45" s="44">
        <f t="shared" si="6"/>
        <v>-33235851</v>
      </c>
      <c r="Z45" s="45">
        <f>+IF(X45&lt;&gt;0,+(Y45/X45)*100,0)</f>
        <v>-2.9659292551988532</v>
      </c>
      <c r="AA45" s="46">
        <f>+AA26-AA44</f>
        <v>1120588124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932806318</v>
      </c>
      <c r="D47" s="18"/>
      <c r="E47" s="19">
        <v>967560850</v>
      </c>
      <c r="F47" s="20">
        <v>1303281324</v>
      </c>
      <c r="G47" s="20">
        <v>1097221012</v>
      </c>
      <c r="H47" s="20">
        <v>-117090247</v>
      </c>
      <c r="I47" s="20">
        <v>-32158520</v>
      </c>
      <c r="J47" s="20">
        <v>947972245</v>
      </c>
      <c r="K47" s="20">
        <v>18353658</v>
      </c>
      <c r="L47" s="20">
        <v>7489350</v>
      </c>
      <c r="M47" s="20">
        <v>-43001139</v>
      </c>
      <c r="N47" s="20">
        <v>-17158131</v>
      </c>
      <c r="O47" s="20">
        <v>206932420</v>
      </c>
      <c r="P47" s="20">
        <v>21948676</v>
      </c>
      <c r="Q47" s="20">
        <v>-36395580</v>
      </c>
      <c r="R47" s="20">
        <v>192485516</v>
      </c>
      <c r="S47" s="20">
        <v>16553004</v>
      </c>
      <c r="T47" s="20">
        <v>12033736</v>
      </c>
      <c r="U47" s="20"/>
      <c r="V47" s="20">
        <v>28586740</v>
      </c>
      <c r="W47" s="20">
        <v>1151886370</v>
      </c>
      <c r="X47" s="20">
        <v>1303281324</v>
      </c>
      <c r="Y47" s="20">
        <v>-151394954</v>
      </c>
      <c r="Z47" s="47">
        <v>-11.616444677910538</v>
      </c>
      <c r="AA47" s="22">
        <v>1303281324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932806318</v>
      </c>
      <c r="D50" s="50">
        <f t="shared" ref="D50:Y50" si="7">SUM(D47:D49)</f>
        <v>0</v>
      </c>
      <c r="E50" s="51">
        <f t="shared" si="7"/>
        <v>967560850</v>
      </c>
      <c r="F50" s="52">
        <f t="shared" si="7"/>
        <v>1303281324</v>
      </c>
      <c r="G50" s="52">
        <f t="shared" si="7"/>
        <v>1097221012</v>
      </c>
      <c r="H50" s="52">
        <f t="shared" si="7"/>
        <v>-117090247</v>
      </c>
      <c r="I50" s="52">
        <f t="shared" si="7"/>
        <v>-32158520</v>
      </c>
      <c r="J50" s="52">
        <f t="shared" si="7"/>
        <v>947972245</v>
      </c>
      <c r="K50" s="52">
        <f t="shared" si="7"/>
        <v>18353658</v>
      </c>
      <c r="L50" s="52">
        <f t="shared" si="7"/>
        <v>7489350</v>
      </c>
      <c r="M50" s="52">
        <f t="shared" si="7"/>
        <v>-43001139</v>
      </c>
      <c r="N50" s="52">
        <f t="shared" si="7"/>
        <v>-17158131</v>
      </c>
      <c r="O50" s="52">
        <f t="shared" si="7"/>
        <v>206932420</v>
      </c>
      <c r="P50" s="52">
        <f t="shared" si="7"/>
        <v>21948676</v>
      </c>
      <c r="Q50" s="52">
        <f t="shared" si="7"/>
        <v>-36395580</v>
      </c>
      <c r="R50" s="52">
        <f t="shared" si="7"/>
        <v>192485516</v>
      </c>
      <c r="S50" s="52">
        <f t="shared" si="7"/>
        <v>16553004</v>
      </c>
      <c r="T50" s="52">
        <f t="shared" si="7"/>
        <v>12033736</v>
      </c>
      <c r="U50" s="52">
        <f t="shared" si="7"/>
        <v>0</v>
      </c>
      <c r="V50" s="52">
        <f t="shared" si="7"/>
        <v>28586740</v>
      </c>
      <c r="W50" s="52">
        <f t="shared" si="7"/>
        <v>1151886370</v>
      </c>
      <c r="X50" s="52">
        <f t="shared" si="7"/>
        <v>1303281324</v>
      </c>
      <c r="Y50" s="52">
        <f t="shared" si="7"/>
        <v>-151394954</v>
      </c>
      <c r="Z50" s="53">
        <f>+IF(X50&lt;&gt;0,+(Y50/X50)*100,0)</f>
        <v>-11.616444677910538</v>
      </c>
      <c r="AA50" s="54">
        <f>SUM(AA47:AA49)</f>
        <v>1303281324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29061588</v>
      </c>
      <c r="D7" s="18"/>
      <c r="E7" s="19">
        <v>13386237</v>
      </c>
      <c r="F7" s="20">
        <v>13386237</v>
      </c>
      <c r="G7" s="20">
        <v>37438518</v>
      </c>
      <c r="H7" s="20">
        <v>-5201304</v>
      </c>
      <c r="I7" s="20">
        <v>351947</v>
      </c>
      <c r="J7" s="20">
        <v>32589161</v>
      </c>
      <c r="K7" s="20">
        <v>1041567</v>
      </c>
      <c r="L7" s="20">
        <v>1133720</v>
      </c>
      <c r="M7" s="20">
        <v>1103754</v>
      </c>
      <c r="N7" s="20">
        <v>3279041</v>
      </c>
      <c r="O7" s="20">
        <v>984637</v>
      </c>
      <c r="P7" s="20">
        <v>1544335</v>
      </c>
      <c r="Q7" s="20">
        <v>367888</v>
      </c>
      <c r="R7" s="20">
        <v>2896860</v>
      </c>
      <c r="S7" s="20">
        <v>1189815</v>
      </c>
      <c r="T7" s="20">
        <v>798977</v>
      </c>
      <c r="U7" s="20">
        <v>-11106290</v>
      </c>
      <c r="V7" s="20">
        <v>-9117498</v>
      </c>
      <c r="W7" s="20">
        <v>29647564</v>
      </c>
      <c r="X7" s="20">
        <v>13386237</v>
      </c>
      <c r="Y7" s="20">
        <v>16261327</v>
      </c>
      <c r="Z7" s="21">
        <v>121.47795530588618</v>
      </c>
      <c r="AA7" s="22">
        <v>13386237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29061588</v>
      </c>
      <c r="D13" s="29">
        <f>SUM(D6:D12)</f>
        <v>0</v>
      </c>
      <c r="E13" s="30">
        <f t="shared" si="0"/>
        <v>13386237</v>
      </c>
      <c r="F13" s="31">
        <f t="shared" si="0"/>
        <v>13386237</v>
      </c>
      <c r="G13" s="31">
        <f t="shared" si="0"/>
        <v>37438518</v>
      </c>
      <c r="H13" s="31">
        <f t="shared" si="0"/>
        <v>-5201304</v>
      </c>
      <c r="I13" s="31">
        <f t="shared" si="0"/>
        <v>351947</v>
      </c>
      <c r="J13" s="31">
        <f t="shared" si="0"/>
        <v>32589161</v>
      </c>
      <c r="K13" s="31">
        <f t="shared" si="0"/>
        <v>1041567</v>
      </c>
      <c r="L13" s="31">
        <f t="shared" si="0"/>
        <v>1133720</v>
      </c>
      <c r="M13" s="31">
        <f t="shared" si="0"/>
        <v>1103754</v>
      </c>
      <c r="N13" s="31">
        <f t="shared" si="0"/>
        <v>3279041</v>
      </c>
      <c r="O13" s="31">
        <f t="shared" si="0"/>
        <v>984637</v>
      </c>
      <c r="P13" s="31">
        <f t="shared" si="0"/>
        <v>1544335</v>
      </c>
      <c r="Q13" s="31">
        <f t="shared" si="0"/>
        <v>367888</v>
      </c>
      <c r="R13" s="31">
        <f t="shared" si="0"/>
        <v>2896860</v>
      </c>
      <c r="S13" s="31">
        <f t="shared" si="0"/>
        <v>1189815</v>
      </c>
      <c r="T13" s="31">
        <f t="shared" si="0"/>
        <v>798977</v>
      </c>
      <c r="U13" s="31">
        <f t="shared" si="0"/>
        <v>-11106290</v>
      </c>
      <c r="V13" s="31">
        <f t="shared" si="0"/>
        <v>-9117498</v>
      </c>
      <c r="W13" s="31">
        <f t="shared" si="0"/>
        <v>29647564</v>
      </c>
      <c r="X13" s="31">
        <f t="shared" si="0"/>
        <v>13386237</v>
      </c>
      <c r="Y13" s="31">
        <f t="shared" si="0"/>
        <v>16261327</v>
      </c>
      <c r="Z13" s="32">
        <f>+IF(X13&lt;&gt;0,+(Y13/X13)*100,0)</f>
        <v>121.47795530588618</v>
      </c>
      <c r="AA13" s="33">
        <f>SUM(AA6:AA12)</f>
        <v>13386237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342819668</v>
      </c>
      <c r="D17" s="18"/>
      <c r="E17" s="19">
        <v>356559163</v>
      </c>
      <c r="F17" s="20">
        <v>366632646</v>
      </c>
      <c r="G17" s="24">
        <v>343503953</v>
      </c>
      <c r="H17" s="24">
        <v>-688307</v>
      </c>
      <c r="I17" s="24">
        <v>4408</v>
      </c>
      <c r="J17" s="20">
        <v>342820054</v>
      </c>
      <c r="K17" s="24"/>
      <c r="L17" s="24">
        <v>-6422062</v>
      </c>
      <c r="M17" s="20">
        <v>-1238014</v>
      </c>
      <c r="N17" s="24">
        <v>-7660076</v>
      </c>
      <c r="O17" s="24">
        <v>-7392</v>
      </c>
      <c r="P17" s="24">
        <v>-100829</v>
      </c>
      <c r="Q17" s="20">
        <v>3385341</v>
      </c>
      <c r="R17" s="24">
        <v>3277120</v>
      </c>
      <c r="S17" s="24">
        <v>616669</v>
      </c>
      <c r="T17" s="20">
        <v>292143</v>
      </c>
      <c r="U17" s="24">
        <v>10162807</v>
      </c>
      <c r="V17" s="24">
        <v>11071619</v>
      </c>
      <c r="W17" s="24">
        <v>349508717</v>
      </c>
      <c r="X17" s="20">
        <v>366632646</v>
      </c>
      <c r="Y17" s="24">
        <v>-17123929</v>
      </c>
      <c r="Z17" s="25">
        <v>-4.6705958094086366</v>
      </c>
      <c r="AA17" s="26">
        <v>366632646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4500000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342819668</v>
      </c>
      <c r="D25" s="29">
        <f t="shared" ref="D25:Y25" si="1">SUM(D15:D24)</f>
        <v>0</v>
      </c>
      <c r="E25" s="35">
        <f t="shared" si="1"/>
        <v>361059163</v>
      </c>
      <c r="F25" s="36">
        <f t="shared" si="1"/>
        <v>366632646</v>
      </c>
      <c r="G25" s="36">
        <f t="shared" si="1"/>
        <v>343503953</v>
      </c>
      <c r="H25" s="36">
        <f t="shared" si="1"/>
        <v>-688307</v>
      </c>
      <c r="I25" s="36">
        <f t="shared" si="1"/>
        <v>4408</v>
      </c>
      <c r="J25" s="36">
        <f t="shared" si="1"/>
        <v>342820054</v>
      </c>
      <c r="K25" s="36">
        <f t="shared" si="1"/>
        <v>0</v>
      </c>
      <c r="L25" s="36">
        <f t="shared" si="1"/>
        <v>-6422062</v>
      </c>
      <c r="M25" s="36">
        <f t="shared" si="1"/>
        <v>-1238014</v>
      </c>
      <c r="N25" s="36">
        <f t="shared" si="1"/>
        <v>-7660076</v>
      </c>
      <c r="O25" s="36">
        <f t="shared" si="1"/>
        <v>-7392</v>
      </c>
      <c r="P25" s="36">
        <f t="shared" si="1"/>
        <v>-100829</v>
      </c>
      <c r="Q25" s="36">
        <f t="shared" si="1"/>
        <v>3385341</v>
      </c>
      <c r="R25" s="36">
        <f t="shared" si="1"/>
        <v>3277120</v>
      </c>
      <c r="S25" s="36">
        <f t="shared" si="1"/>
        <v>616669</v>
      </c>
      <c r="T25" s="36">
        <f t="shared" si="1"/>
        <v>292143</v>
      </c>
      <c r="U25" s="36">
        <f t="shared" si="1"/>
        <v>10162807</v>
      </c>
      <c r="V25" s="36">
        <f t="shared" si="1"/>
        <v>11071619</v>
      </c>
      <c r="W25" s="36">
        <f t="shared" si="1"/>
        <v>349508717</v>
      </c>
      <c r="X25" s="36">
        <f t="shared" si="1"/>
        <v>366632646</v>
      </c>
      <c r="Y25" s="36">
        <f t="shared" si="1"/>
        <v>-17123929</v>
      </c>
      <c r="Z25" s="37">
        <f>+IF(X25&lt;&gt;0,+(Y25/X25)*100,0)</f>
        <v>-4.6705958094086366</v>
      </c>
      <c r="AA25" s="38">
        <f>SUM(AA15:AA24)</f>
        <v>366632646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371881256</v>
      </c>
      <c r="D26" s="29">
        <f>+D13+D25</f>
        <v>0</v>
      </c>
      <c r="E26" s="30">
        <f t="shared" si="2"/>
        <v>374445400</v>
      </c>
      <c r="F26" s="31">
        <f t="shared" si="2"/>
        <v>380018883</v>
      </c>
      <c r="G26" s="31">
        <f t="shared" si="2"/>
        <v>380942471</v>
      </c>
      <c r="H26" s="31">
        <f t="shared" si="2"/>
        <v>-5889611</v>
      </c>
      <c r="I26" s="31">
        <f t="shared" si="2"/>
        <v>356355</v>
      </c>
      <c r="J26" s="31">
        <f t="shared" si="2"/>
        <v>375409215</v>
      </c>
      <c r="K26" s="31">
        <f t="shared" si="2"/>
        <v>1041567</v>
      </c>
      <c r="L26" s="31">
        <f t="shared" si="2"/>
        <v>-5288342</v>
      </c>
      <c r="M26" s="31">
        <f t="shared" si="2"/>
        <v>-134260</v>
      </c>
      <c r="N26" s="31">
        <f t="shared" si="2"/>
        <v>-4381035</v>
      </c>
      <c r="O26" s="31">
        <f t="shared" si="2"/>
        <v>977245</v>
      </c>
      <c r="P26" s="31">
        <f t="shared" si="2"/>
        <v>1443506</v>
      </c>
      <c r="Q26" s="31">
        <f t="shared" si="2"/>
        <v>3753229</v>
      </c>
      <c r="R26" s="31">
        <f t="shared" si="2"/>
        <v>6173980</v>
      </c>
      <c r="S26" s="31">
        <f t="shared" si="2"/>
        <v>1806484</v>
      </c>
      <c r="T26" s="31">
        <f t="shared" si="2"/>
        <v>1091120</v>
      </c>
      <c r="U26" s="31">
        <f t="shared" si="2"/>
        <v>-943483</v>
      </c>
      <c r="V26" s="31">
        <f t="shared" si="2"/>
        <v>1954121</v>
      </c>
      <c r="W26" s="31">
        <f t="shared" si="2"/>
        <v>379156281</v>
      </c>
      <c r="X26" s="31">
        <f t="shared" si="2"/>
        <v>380018883</v>
      </c>
      <c r="Y26" s="31">
        <f t="shared" si="2"/>
        <v>-862602</v>
      </c>
      <c r="Z26" s="32">
        <f>+IF(X26&lt;&gt;0,+(Y26/X26)*100,0)</f>
        <v>-0.22698924674224674</v>
      </c>
      <c r="AA26" s="33">
        <f>+AA13+AA25</f>
        <v>380018883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-28832585</v>
      </c>
      <c r="D33" s="18"/>
      <c r="E33" s="19"/>
      <c r="F33" s="20"/>
      <c r="G33" s="20">
        <v>-28827025</v>
      </c>
      <c r="H33" s="20">
        <v>1091</v>
      </c>
      <c r="I33" s="20">
        <v>7050</v>
      </c>
      <c r="J33" s="20">
        <v>-28818884</v>
      </c>
      <c r="K33" s="20">
        <v>54585</v>
      </c>
      <c r="L33" s="20">
        <v>883350</v>
      </c>
      <c r="M33" s="20">
        <v>269412</v>
      </c>
      <c r="N33" s="20">
        <v>1207347</v>
      </c>
      <c r="O33" s="20">
        <v>13913</v>
      </c>
      <c r="P33" s="20">
        <v>21260</v>
      </c>
      <c r="Q33" s="20">
        <v>-179041</v>
      </c>
      <c r="R33" s="20">
        <v>-143868</v>
      </c>
      <c r="S33" s="20">
        <v>105655</v>
      </c>
      <c r="T33" s="20">
        <v>27854</v>
      </c>
      <c r="U33" s="20">
        <v>-68909</v>
      </c>
      <c r="V33" s="20">
        <v>64600</v>
      </c>
      <c r="W33" s="20">
        <v>-27690805</v>
      </c>
      <c r="X33" s="20"/>
      <c r="Y33" s="20">
        <v>-27690805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5902313</v>
      </c>
      <c r="D35" s="18"/>
      <c r="E35" s="19"/>
      <c r="F35" s="20"/>
      <c r="G35" s="20">
        <v>6102548</v>
      </c>
      <c r="H35" s="20">
        <v>136454</v>
      </c>
      <c r="I35" s="20">
        <v>26597</v>
      </c>
      <c r="J35" s="20">
        <v>6265599</v>
      </c>
      <c r="K35" s="20">
        <v>108445</v>
      </c>
      <c r="L35" s="20">
        <v>124622</v>
      </c>
      <c r="M35" s="20">
        <v>121899</v>
      </c>
      <c r="N35" s="20">
        <v>354966</v>
      </c>
      <c r="O35" s="20">
        <v>100971</v>
      </c>
      <c r="P35" s="20">
        <v>171445</v>
      </c>
      <c r="Q35" s="20">
        <v>27257</v>
      </c>
      <c r="R35" s="20">
        <v>299673</v>
      </c>
      <c r="S35" s="20">
        <v>128494</v>
      </c>
      <c r="T35" s="20">
        <v>78053</v>
      </c>
      <c r="U35" s="20">
        <v>-1251745</v>
      </c>
      <c r="V35" s="20">
        <v>-1045198</v>
      </c>
      <c r="W35" s="20">
        <v>5875040</v>
      </c>
      <c r="X35" s="20"/>
      <c r="Y35" s="20">
        <v>5875040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-22930272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-22724477</v>
      </c>
      <c r="H37" s="31">
        <f t="shared" si="3"/>
        <v>137545</v>
      </c>
      <c r="I37" s="31">
        <f t="shared" si="3"/>
        <v>33647</v>
      </c>
      <c r="J37" s="31">
        <f t="shared" si="3"/>
        <v>-22553285</v>
      </c>
      <c r="K37" s="31">
        <f t="shared" si="3"/>
        <v>163030</v>
      </c>
      <c r="L37" s="31">
        <f t="shared" si="3"/>
        <v>1007972</v>
      </c>
      <c r="M37" s="31">
        <f t="shared" si="3"/>
        <v>391311</v>
      </c>
      <c r="N37" s="31">
        <f t="shared" si="3"/>
        <v>1562313</v>
      </c>
      <c r="O37" s="31">
        <f t="shared" si="3"/>
        <v>114884</v>
      </c>
      <c r="P37" s="31">
        <f t="shared" si="3"/>
        <v>192705</v>
      </c>
      <c r="Q37" s="31">
        <f t="shared" si="3"/>
        <v>-151784</v>
      </c>
      <c r="R37" s="31">
        <f t="shared" si="3"/>
        <v>155805</v>
      </c>
      <c r="S37" s="31">
        <f t="shared" si="3"/>
        <v>234149</v>
      </c>
      <c r="T37" s="31">
        <f t="shared" si="3"/>
        <v>105907</v>
      </c>
      <c r="U37" s="31">
        <f t="shared" si="3"/>
        <v>-1320654</v>
      </c>
      <c r="V37" s="31">
        <f t="shared" si="3"/>
        <v>-980598</v>
      </c>
      <c r="W37" s="31">
        <f t="shared" si="3"/>
        <v>-21815765</v>
      </c>
      <c r="X37" s="31">
        <f t="shared" si="3"/>
        <v>0</v>
      </c>
      <c r="Y37" s="31">
        <f t="shared" si="3"/>
        <v>-21815765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-22930272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-22724477</v>
      </c>
      <c r="H44" s="31">
        <f t="shared" si="5"/>
        <v>137545</v>
      </c>
      <c r="I44" s="31">
        <f t="shared" si="5"/>
        <v>33647</v>
      </c>
      <c r="J44" s="31">
        <f t="shared" si="5"/>
        <v>-22553285</v>
      </c>
      <c r="K44" s="31">
        <f t="shared" si="5"/>
        <v>163030</v>
      </c>
      <c r="L44" s="31">
        <f t="shared" si="5"/>
        <v>1007972</v>
      </c>
      <c r="M44" s="31">
        <f t="shared" si="5"/>
        <v>391311</v>
      </c>
      <c r="N44" s="31">
        <f t="shared" si="5"/>
        <v>1562313</v>
      </c>
      <c r="O44" s="31">
        <f t="shared" si="5"/>
        <v>114884</v>
      </c>
      <c r="P44" s="31">
        <f t="shared" si="5"/>
        <v>192705</v>
      </c>
      <c r="Q44" s="31">
        <f t="shared" si="5"/>
        <v>-151784</v>
      </c>
      <c r="R44" s="31">
        <f t="shared" si="5"/>
        <v>155805</v>
      </c>
      <c r="S44" s="31">
        <f t="shared" si="5"/>
        <v>234149</v>
      </c>
      <c r="T44" s="31">
        <f t="shared" si="5"/>
        <v>105907</v>
      </c>
      <c r="U44" s="31">
        <f t="shared" si="5"/>
        <v>-1320654</v>
      </c>
      <c r="V44" s="31">
        <f t="shared" si="5"/>
        <v>-980598</v>
      </c>
      <c r="W44" s="31">
        <f t="shared" si="5"/>
        <v>-21815765</v>
      </c>
      <c r="X44" s="31">
        <f t="shared" si="5"/>
        <v>0</v>
      </c>
      <c r="Y44" s="31">
        <f t="shared" si="5"/>
        <v>-21815765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394811528</v>
      </c>
      <c r="D45" s="42">
        <f t="shared" si="6"/>
        <v>0</v>
      </c>
      <c r="E45" s="43">
        <f t="shared" si="6"/>
        <v>374445400</v>
      </c>
      <c r="F45" s="44">
        <f t="shared" si="6"/>
        <v>380018883</v>
      </c>
      <c r="G45" s="44">
        <f t="shared" si="6"/>
        <v>403666948</v>
      </c>
      <c r="H45" s="44">
        <f t="shared" si="6"/>
        <v>-6027156</v>
      </c>
      <c r="I45" s="44">
        <f t="shared" si="6"/>
        <v>322708</v>
      </c>
      <c r="J45" s="44">
        <f t="shared" si="6"/>
        <v>397962500</v>
      </c>
      <c r="K45" s="44">
        <f t="shared" si="6"/>
        <v>878537</v>
      </c>
      <c r="L45" s="44">
        <f t="shared" si="6"/>
        <v>-6296314</v>
      </c>
      <c r="M45" s="44">
        <f t="shared" si="6"/>
        <v>-525571</v>
      </c>
      <c r="N45" s="44">
        <f t="shared" si="6"/>
        <v>-5943348</v>
      </c>
      <c r="O45" s="44">
        <f t="shared" si="6"/>
        <v>862361</v>
      </c>
      <c r="P45" s="44">
        <f t="shared" si="6"/>
        <v>1250801</v>
      </c>
      <c r="Q45" s="44">
        <f t="shared" si="6"/>
        <v>3905013</v>
      </c>
      <c r="R45" s="44">
        <f t="shared" si="6"/>
        <v>6018175</v>
      </c>
      <c r="S45" s="44">
        <f t="shared" si="6"/>
        <v>1572335</v>
      </c>
      <c r="T45" s="44">
        <f t="shared" si="6"/>
        <v>985213</v>
      </c>
      <c r="U45" s="44">
        <f t="shared" si="6"/>
        <v>377171</v>
      </c>
      <c r="V45" s="44">
        <f t="shared" si="6"/>
        <v>2934719</v>
      </c>
      <c r="W45" s="44">
        <f t="shared" si="6"/>
        <v>400972046</v>
      </c>
      <c r="X45" s="44">
        <f t="shared" si="6"/>
        <v>380018883</v>
      </c>
      <c r="Y45" s="44">
        <f t="shared" si="6"/>
        <v>20953163</v>
      </c>
      <c r="Z45" s="45">
        <f>+IF(X45&lt;&gt;0,+(Y45/X45)*100,0)</f>
        <v>5.5137162749883668</v>
      </c>
      <c r="AA45" s="46">
        <f>+AA26-AA44</f>
        <v>380018883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90061014</v>
      </c>
      <c r="D47" s="18"/>
      <c r="E47" s="19">
        <v>26731156</v>
      </c>
      <c r="F47" s="20">
        <v>26731156</v>
      </c>
      <c r="G47" s="20">
        <v>106377524</v>
      </c>
      <c r="H47" s="20">
        <v>-6532004</v>
      </c>
      <c r="I47" s="20">
        <v>-1096618</v>
      </c>
      <c r="J47" s="20">
        <v>98748902</v>
      </c>
      <c r="K47" s="20">
        <v>-980289</v>
      </c>
      <c r="L47" s="20">
        <v>-5562241</v>
      </c>
      <c r="M47" s="20">
        <v>1830579</v>
      </c>
      <c r="N47" s="20">
        <v>-4711951</v>
      </c>
      <c r="O47" s="20">
        <v>1235422</v>
      </c>
      <c r="P47" s="20">
        <v>-2373897</v>
      </c>
      <c r="Q47" s="20">
        <v>660761</v>
      </c>
      <c r="R47" s="20">
        <v>-477714</v>
      </c>
      <c r="S47" s="20">
        <v>-1760373</v>
      </c>
      <c r="T47" s="20">
        <v>-734801</v>
      </c>
      <c r="U47" s="20">
        <v>652619</v>
      </c>
      <c r="V47" s="20">
        <v>-1842555</v>
      </c>
      <c r="W47" s="20">
        <v>91716682</v>
      </c>
      <c r="X47" s="20">
        <v>26731156</v>
      </c>
      <c r="Y47" s="20">
        <v>64985526</v>
      </c>
      <c r="Z47" s="47">
        <v>243.10780274523106</v>
      </c>
      <c r="AA47" s="22">
        <v>26731156</v>
      </c>
    </row>
    <row r="48" spans="1:27" x14ac:dyDescent="0.25">
      <c r="A48" s="23" t="s">
        <v>73</v>
      </c>
      <c r="B48" s="17" t="s">
        <v>32</v>
      </c>
      <c r="C48" s="18">
        <v>-5792404</v>
      </c>
      <c r="D48" s="18"/>
      <c r="E48" s="19"/>
      <c r="F48" s="20"/>
      <c r="G48" s="20">
        <v>-5466487</v>
      </c>
      <c r="H48" s="20">
        <v>-325917</v>
      </c>
      <c r="I48" s="20"/>
      <c r="J48" s="20">
        <v>-5792404</v>
      </c>
      <c r="K48" s="20"/>
      <c r="L48" s="20"/>
      <c r="M48" s="20">
        <v>-225549</v>
      </c>
      <c r="N48" s="20">
        <v>-225549</v>
      </c>
      <c r="O48" s="20"/>
      <c r="P48" s="20">
        <v>-24450</v>
      </c>
      <c r="Q48" s="20"/>
      <c r="R48" s="20">
        <v>-24450</v>
      </c>
      <c r="S48" s="20">
        <v>-573390</v>
      </c>
      <c r="T48" s="20">
        <v>-519276</v>
      </c>
      <c r="U48" s="20">
        <v>-652616</v>
      </c>
      <c r="V48" s="20">
        <v>-1745282</v>
      </c>
      <c r="W48" s="20">
        <v>-7787685</v>
      </c>
      <c r="X48" s="20"/>
      <c r="Y48" s="20">
        <v>-7787685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84268610</v>
      </c>
      <c r="D50" s="50">
        <f t="shared" ref="D50:Y50" si="7">SUM(D47:D49)</f>
        <v>0</v>
      </c>
      <c r="E50" s="51">
        <f t="shared" si="7"/>
        <v>26731156</v>
      </c>
      <c r="F50" s="52">
        <f t="shared" si="7"/>
        <v>26731156</v>
      </c>
      <c r="G50" s="52">
        <f t="shared" si="7"/>
        <v>100911037</v>
      </c>
      <c r="H50" s="52">
        <f t="shared" si="7"/>
        <v>-6857921</v>
      </c>
      <c r="I50" s="52">
        <f t="shared" si="7"/>
        <v>-1096618</v>
      </c>
      <c r="J50" s="52">
        <f t="shared" si="7"/>
        <v>92956498</v>
      </c>
      <c r="K50" s="52">
        <f t="shared" si="7"/>
        <v>-980289</v>
      </c>
      <c r="L50" s="52">
        <f t="shared" si="7"/>
        <v>-5562241</v>
      </c>
      <c r="M50" s="52">
        <f t="shared" si="7"/>
        <v>1605030</v>
      </c>
      <c r="N50" s="52">
        <f t="shared" si="7"/>
        <v>-4937500</v>
      </c>
      <c r="O50" s="52">
        <f t="shared" si="7"/>
        <v>1235422</v>
      </c>
      <c r="P50" s="52">
        <f t="shared" si="7"/>
        <v>-2398347</v>
      </c>
      <c r="Q50" s="52">
        <f t="shared" si="7"/>
        <v>660761</v>
      </c>
      <c r="R50" s="52">
        <f t="shared" si="7"/>
        <v>-502164</v>
      </c>
      <c r="S50" s="52">
        <f t="shared" si="7"/>
        <v>-2333763</v>
      </c>
      <c r="T50" s="52">
        <f t="shared" si="7"/>
        <v>-1254077</v>
      </c>
      <c r="U50" s="52">
        <f t="shared" si="7"/>
        <v>3</v>
      </c>
      <c r="V50" s="52">
        <f t="shared" si="7"/>
        <v>-3587837</v>
      </c>
      <c r="W50" s="52">
        <f t="shared" si="7"/>
        <v>83928997</v>
      </c>
      <c r="X50" s="52">
        <f t="shared" si="7"/>
        <v>26731156</v>
      </c>
      <c r="Y50" s="52">
        <f t="shared" si="7"/>
        <v>57197841</v>
      </c>
      <c r="Z50" s="53">
        <f>+IF(X50&lt;&gt;0,+(Y50/X50)*100,0)</f>
        <v>213.97443866625147</v>
      </c>
      <c r="AA50" s="54">
        <f>SUM(AA47:AA49)</f>
        <v>26731156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-28245583</v>
      </c>
      <c r="D6" s="18"/>
      <c r="E6" s="19">
        <v>-21018112</v>
      </c>
      <c r="F6" s="20">
        <v>-38756732</v>
      </c>
      <c r="G6" s="20">
        <v>-28568557</v>
      </c>
      <c r="H6" s="20">
        <v>-381011</v>
      </c>
      <c r="I6" s="20">
        <v>-2942821</v>
      </c>
      <c r="J6" s="20">
        <v>-31892389</v>
      </c>
      <c r="K6" s="20">
        <v>-441487</v>
      </c>
      <c r="L6" s="20">
        <v>-3760290</v>
      </c>
      <c r="M6" s="20">
        <v>-3785355</v>
      </c>
      <c r="N6" s="20">
        <v>-7987132</v>
      </c>
      <c r="O6" s="20">
        <v>249768</v>
      </c>
      <c r="P6" s="20">
        <v>-3071427</v>
      </c>
      <c r="Q6" s="20">
        <v>-662865</v>
      </c>
      <c r="R6" s="20">
        <v>-3484524</v>
      </c>
      <c r="S6" s="20">
        <v>-694259</v>
      </c>
      <c r="T6" s="20">
        <v>1488130</v>
      </c>
      <c r="U6" s="20">
        <v>-3320162</v>
      </c>
      <c r="V6" s="20">
        <v>-2526291</v>
      </c>
      <c r="W6" s="20">
        <v>-45890336</v>
      </c>
      <c r="X6" s="20">
        <v>-38756732</v>
      </c>
      <c r="Y6" s="20">
        <v>-7133604</v>
      </c>
      <c r="Z6" s="21">
        <v>18.406102970704545</v>
      </c>
      <c r="AA6" s="22">
        <v>-38756732</v>
      </c>
    </row>
    <row r="7" spans="1:27" x14ac:dyDescent="0.25">
      <c r="A7" s="23" t="s">
        <v>35</v>
      </c>
      <c r="B7" s="17" t="s">
        <v>32</v>
      </c>
      <c r="C7" s="18">
        <v>18658536</v>
      </c>
      <c r="D7" s="18"/>
      <c r="E7" s="19">
        <v>-10746354</v>
      </c>
      <c r="F7" s="20">
        <v>1655022</v>
      </c>
      <c r="G7" s="20">
        <v>26679837</v>
      </c>
      <c r="H7" s="20">
        <v>-11843562</v>
      </c>
      <c r="I7" s="20">
        <v>-1059508</v>
      </c>
      <c r="J7" s="20">
        <v>13776767</v>
      </c>
      <c r="K7" s="20">
        <v>469394</v>
      </c>
      <c r="L7" s="20">
        <v>2005652</v>
      </c>
      <c r="M7" s="20">
        <v>550310</v>
      </c>
      <c r="N7" s="20">
        <v>3025356</v>
      </c>
      <c r="O7" s="20">
        <v>1177638</v>
      </c>
      <c r="P7" s="20">
        <v>17763230</v>
      </c>
      <c r="Q7" s="20">
        <v>2383768</v>
      </c>
      <c r="R7" s="20">
        <v>21324636</v>
      </c>
      <c r="S7" s="20">
        <v>-6571685</v>
      </c>
      <c r="T7" s="20">
        <v>-14382901</v>
      </c>
      <c r="U7" s="20">
        <v>2510270</v>
      </c>
      <c r="V7" s="20">
        <v>-18444316</v>
      </c>
      <c r="W7" s="20">
        <v>19682443</v>
      </c>
      <c r="X7" s="20">
        <v>1655022</v>
      </c>
      <c r="Y7" s="20">
        <v>18027421</v>
      </c>
      <c r="Z7" s="21">
        <v>1089.2556715258165</v>
      </c>
      <c r="AA7" s="22">
        <v>1655022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-76638</v>
      </c>
      <c r="D10" s="18"/>
      <c r="E10" s="19"/>
      <c r="F10" s="20">
        <v>577715</v>
      </c>
      <c r="G10" s="20">
        <v>-142458</v>
      </c>
      <c r="H10" s="20">
        <v>-55939</v>
      </c>
      <c r="I10" s="20">
        <v>-16364</v>
      </c>
      <c r="J10" s="20">
        <v>-214761</v>
      </c>
      <c r="K10" s="20">
        <v>-67799</v>
      </c>
      <c r="L10" s="20"/>
      <c r="M10" s="20"/>
      <c r="N10" s="20">
        <v>-67799</v>
      </c>
      <c r="O10" s="20">
        <v>-47366</v>
      </c>
      <c r="P10" s="20">
        <v>-33512</v>
      </c>
      <c r="Q10" s="20">
        <v>-13775</v>
      </c>
      <c r="R10" s="20">
        <v>-94653</v>
      </c>
      <c r="S10" s="20"/>
      <c r="T10" s="20"/>
      <c r="U10" s="20">
        <v>-8895</v>
      </c>
      <c r="V10" s="20">
        <v>-8895</v>
      </c>
      <c r="W10" s="20">
        <v>-386108</v>
      </c>
      <c r="X10" s="20">
        <v>577715</v>
      </c>
      <c r="Y10" s="20">
        <v>-963823</v>
      </c>
      <c r="Z10" s="21">
        <v>-166.83364634811281</v>
      </c>
      <c r="AA10" s="22">
        <v>577715</v>
      </c>
    </row>
    <row r="11" spans="1:27" x14ac:dyDescent="0.25">
      <c r="A11" s="23" t="s">
        <v>39</v>
      </c>
      <c r="B11" s="17" t="s">
        <v>32</v>
      </c>
      <c r="C11" s="18">
        <v>1201846</v>
      </c>
      <c r="D11" s="18"/>
      <c r="E11" s="19"/>
      <c r="F11" s="20"/>
      <c r="G11" s="24">
        <v>903436</v>
      </c>
      <c r="H11" s="24">
        <v>-314105</v>
      </c>
      <c r="I11" s="24">
        <v>-262252</v>
      </c>
      <c r="J11" s="20">
        <v>327079</v>
      </c>
      <c r="K11" s="24">
        <v>327078</v>
      </c>
      <c r="L11" s="24">
        <v>-654156</v>
      </c>
      <c r="M11" s="20"/>
      <c r="N11" s="24">
        <v>-327078</v>
      </c>
      <c r="O11" s="24"/>
      <c r="P11" s="24"/>
      <c r="Q11" s="20">
        <v>14356</v>
      </c>
      <c r="R11" s="24">
        <v>14356</v>
      </c>
      <c r="S11" s="24">
        <v>312722</v>
      </c>
      <c r="T11" s="20">
        <v>673071</v>
      </c>
      <c r="U11" s="24">
        <v>93299</v>
      </c>
      <c r="V11" s="24">
        <v>1079092</v>
      </c>
      <c r="W11" s="24">
        <v>1093449</v>
      </c>
      <c r="X11" s="20"/>
      <c r="Y11" s="24">
        <v>1093449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-8461839</v>
      </c>
      <c r="D13" s="29">
        <f>SUM(D6:D12)</f>
        <v>0</v>
      </c>
      <c r="E13" s="30">
        <f t="shared" si="0"/>
        <v>-31764466</v>
      </c>
      <c r="F13" s="31">
        <f t="shared" si="0"/>
        <v>-36523995</v>
      </c>
      <c r="G13" s="31">
        <f t="shared" si="0"/>
        <v>-1127742</v>
      </c>
      <c r="H13" s="31">
        <f t="shared" si="0"/>
        <v>-12594617</v>
      </c>
      <c r="I13" s="31">
        <f t="shared" si="0"/>
        <v>-4280945</v>
      </c>
      <c r="J13" s="31">
        <f t="shared" si="0"/>
        <v>-18003304</v>
      </c>
      <c r="K13" s="31">
        <f t="shared" si="0"/>
        <v>287186</v>
      </c>
      <c r="L13" s="31">
        <f t="shared" si="0"/>
        <v>-2408794</v>
      </c>
      <c r="M13" s="31">
        <f t="shared" si="0"/>
        <v>-3235045</v>
      </c>
      <c r="N13" s="31">
        <f t="shared" si="0"/>
        <v>-5356653</v>
      </c>
      <c r="O13" s="31">
        <f t="shared" si="0"/>
        <v>1380040</v>
      </c>
      <c r="P13" s="31">
        <f t="shared" si="0"/>
        <v>14658291</v>
      </c>
      <c r="Q13" s="31">
        <f t="shared" si="0"/>
        <v>1721484</v>
      </c>
      <c r="R13" s="31">
        <f t="shared" si="0"/>
        <v>17759815</v>
      </c>
      <c r="S13" s="31">
        <f t="shared" si="0"/>
        <v>-6953222</v>
      </c>
      <c r="T13" s="31">
        <f t="shared" si="0"/>
        <v>-12221700</v>
      </c>
      <c r="U13" s="31">
        <f t="shared" si="0"/>
        <v>-725488</v>
      </c>
      <c r="V13" s="31">
        <f t="shared" si="0"/>
        <v>-19900410</v>
      </c>
      <c r="W13" s="31">
        <f t="shared" si="0"/>
        <v>-25500552</v>
      </c>
      <c r="X13" s="31">
        <f t="shared" si="0"/>
        <v>-36523995</v>
      </c>
      <c r="Y13" s="31">
        <f t="shared" si="0"/>
        <v>11023443</v>
      </c>
      <c r="Z13" s="32">
        <f>+IF(X13&lt;&gt;0,+(Y13/X13)*100,0)</f>
        <v>-30.181372547006426</v>
      </c>
      <c r="AA13" s="33">
        <f>SUM(AA6:AA12)</f>
        <v>-36523995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76542405</v>
      </c>
      <c r="D17" s="18"/>
      <c r="E17" s="19">
        <v>18209338</v>
      </c>
      <c r="F17" s="20">
        <v>21197731</v>
      </c>
      <c r="G17" s="24">
        <v>81368723</v>
      </c>
      <c r="H17" s="24">
        <v>-4305941</v>
      </c>
      <c r="I17" s="24"/>
      <c r="J17" s="20">
        <v>77062782</v>
      </c>
      <c r="K17" s="24"/>
      <c r="L17" s="24">
        <v>-464843</v>
      </c>
      <c r="M17" s="20">
        <v>1745086</v>
      </c>
      <c r="N17" s="24">
        <v>1280243</v>
      </c>
      <c r="O17" s="24">
        <v>1634532</v>
      </c>
      <c r="P17" s="24">
        <v>-699002</v>
      </c>
      <c r="Q17" s="20">
        <v>-196442</v>
      </c>
      <c r="R17" s="24">
        <v>739088</v>
      </c>
      <c r="S17" s="24">
        <v>-400566</v>
      </c>
      <c r="T17" s="20">
        <v>274239</v>
      </c>
      <c r="U17" s="24">
        <v>2801426</v>
      </c>
      <c r="V17" s="24">
        <v>2675099</v>
      </c>
      <c r="W17" s="24">
        <v>81757212</v>
      </c>
      <c r="X17" s="20">
        <v>21197731</v>
      </c>
      <c r="Y17" s="24">
        <v>60559481</v>
      </c>
      <c r="Z17" s="25">
        <v>285.68850600094885</v>
      </c>
      <c r="AA17" s="26">
        <v>21197731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116854</v>
      </c>
      <c r="D21" s="18"/>
      <c r="E21" s="19"/>
      <c r="F21" s="20"/>
      <c r="G21" s="20">
        <v>116854</v>
      </c>
      <c r="H21" s="20"/>
      <c r="I21" s="20"/>
      <c r="J21" s="20">
        <v>116854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116854</v>
      </c>
      <c r="X21" s="20"/>
      <c r="Y21" s="20">
        <v>116854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76659259</v>
      </c>
      <c r="D25" s="29">
        <f t="shared" ref="D25:Y25" si="1">SUM(D15:D24)</f>
        <v>0</v>
      </c>
      <c r="E25" s="35">
        <f t="shared" si="1"/>
        <v>18209338</v>
      </c>
      <c r="F25" s="36">
        <f t="shared" si="1"/>
        <v>21197731</v>
      </c>
      <c r="G25" s="36">
        <f t="shared" si="1"/>
        <v>81485577</v>
      </c>
      <c r="H25" s="36">
        <f t="shared" si="1"/>
        <v>-4305941</v>
      </c>
      <c r="I25" s="36">
        <f t="shared" si="1"/>
        <v>0</v>
      </c>
      <c r="J25" s="36">
        <f t="shared" si="1"/>
        <v>77179636</v>
      </c>
      <c r="K25" s="36">
        <f t="shared" si="1"/>
        <v>0</v>
      </c>
      <c r="L25" s="36">
        <f t="shared" si="1"/>
        <v>-464843</v>
      </c>
      <c r="M25" s="36">
        <f t="shared" si="1"/>
        <v>1745086</v>
      </c>
      <c r="N25" s="36">
        <f t="shared" si="1"/>
        <v>1280243</v>
      </c>
      <c r="O25" s="36">
        <f t="shared" si="1"/>
        <v>1634532</v>
      </c>
      <c r="P25" s="36">
        <f t="shared" si="1"/>
        <v>-699002</v>
      </c>
      <c r="Q25" s="36">
        <f t="shared" si="1"/>
        <v>-196442</v>
      </c>
      <c r="R25" s="36">
        <f t="shared" si="1"/>
        <v>739088</v>
      </c>
      <c r="S25" s="36">
        <f t="shared" si="1"/>
        <v>-400566</v>
      </c>
      <c r="T25" s="36">
        <f t="shared" si="1"/>
        <v>274239</v>
      </c>
      <c r="U25" s="36">
        <f t="shared" si="1"/>
        <v>2801426</v>
      </c>
      <c r="V25" s="36">
        <f t="shared" si="1"/>
        <v>2675099</v>
      </c>
      <c r="W25" s="36">
        <f t="shared" si="1"/>
        <v>81874066</v>
      </c>
      <c r="X25" s="36">
        <f t="shared" si="1"/>
        <v>21197731</v>
      </c>
      <c r="Y25" s="36">
        <f t="shared" si="1"/>
        <v>60676335</v>
      </c>
      <c r="Z25" s="37">
        <f>+IF(X25&lt;&gt;0,+(Y25/X25)*100,0)</f>
        <v>286.23976311426918</v>
      </c>
      <c r="AA25" s="38">
        <f>SUM(AA15:AA24)</f>
        <v>21197731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68197420</v>
      </c>
      <c r="D26" s="29">
        <f>+D13+D25</f>
        <v>0</v>
      </c>
      <c r="E26" s="30">
        <f t="shared" si="2"/>
        <v>-13555128</v>
      </c>
      <c r="F26" s="31">
        <f t="shared" si="2"/>
        <v>-15326264</v>
      </c>
      <c r="G26" s="31">
        <f t="shared" si="2"/>
        <v>80357835</v>
      </c>
      <c r="H26" s="31">
        <f t="shared" si="2"/>
        <v>-16900558</v>
      </c>
      <c r="I26" s="31">
        <f t="shared" si="2"/>
        <v>-4280945</v>
      </c>
      <c r="J26" s="31">
        <f t="shared" si="2"/>
        <v>59176332</v>
      </c>
      <c r="K26" s="31">
        <f t="shared" si="2"/>
        <v>287186</v>
      </c>
      <c r="L26" s="31">
        <f t="shared" si="2"/>
        <v>-2873637</v>
      </c>
      <c r="M26" s="31">
        <f t="shared" si="2"/>
        <v>-1489959</v>
      </c>
      <c r="N26" s="31">
        <f t="shared" si="2"/>
        <v>-4076410</v>
      </c>
      <c r="O26" s="31">
        <f t="shared" si="2"/>
        <v>3014572</v>
      </c>
      <c r="P26" s="31">
        <f t="shared" si="2"/>
        <v>13959289</v>
      </c>
      <c r="Q26" s="31">
        <f t="shared" si="2"/>
        <v>1525042</v>
      </c>
      <c r="R26" s="31">
        <f t="shared" si="2"/>
        <v>18498903</v>
      </c>
      <c r="S26" s="31">
        <f t="shared" si="2"/>
        <v>-7353788</v>
      </c>
      <c r="T26" s="31">
        <f t="shared" si="2"/>
        <v>-11947461</v>
      </c>
      <c r="U26" s="31">
        <f t="shared" si="2"/>
        <v>2075938</v>
      </c>
      <c r="V26" s="31">
        <f t="shared" si="2"/>
        <v>-17225311</v>
      </c>
      <c r="W26" s="31">
        <f t="shared" si="2"/>
        <v>56373514</v>
      </c>
      <c r="X26" s="31">
        <f t="shared" si="2"/>
        <v>-15326264</v>
      </c>
      <c r="Y26" s="31">
        <f t="shared" si="2"/>
        <v>71699778</v>
      </c>
      <c r="Z26" s="32">
        <f>+IF(X26&lt;&gt;0,+(Y26/X26)*100,0)</f>
        <v>-467.82293453903708</v>
      </c>
      <c r="AA26" s="33">
        <f>+AA13+AA25</f>
        <v>-15326264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-15617</v>
      </c>
      <c r="D31" s="18"/>
      <c r="E31" s="19"/>
      <c r="F31" s="20"/>
      <c r="G31" s="20">
        <v>-16080</v>
      </c>
      <c r="H31" s="20">
        <v>-834</v>
      </c>
      <c r="I31" s="20">
        <v>-850</v>
      </c>
      <c r="J31" s="20">
        <v>-17764</v>
      </c>
      <c r="K31" s="20"/>
      <c r="L31" s="20">
        <v>-1459</v>
      </c>
      <c r="M31" s="20">
        <v>-150</v>
      </c>
      <c r="N31" s="20">
        <v>-1609</v>
      </c>
      <c r="O31" s="20">
        <v>-800</v>
      </c>
      <c r="P31" s="20">
        <v>-677</v>
      </c>
      <c r="Q31" s="20">
        <v>-280</v>
      </c>
      <c r="R31" s="20">
        <v>-1757</v>
      </c>
      <c r="S31" s="20">
        <v>-734</v>
      </c>
      <c r="T31" s="20">
        <v>-188</v>
      </c>
      <c r="U31" s="20">
        <v>-974</v>
      </c>
      <c r="V31" s="20">
        <v>-1896</v>
      </c>
      <c r="W31" s="20">
        <v>-23026</v>
      </c>
      <c r="X31" s="20"/>
      <c r="Y31" s="20">
        <v>-23026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5410697</v>
      </c>
      <c r="D32" s="18"/>
      <c r="E32" s="19">
        <v>-9333812</v>
      </c>
      <c r="F32" s="20">
        <v>-8756120</v>
      </c>
      <c r="G32" s="20">
        <v>2152581</v>
      </c>
      <c r="H32" s="20">
        <v>-2424636</v>
      </c>
      <c r="I32" s="20">
        <v>-2418006</v>
      </c>
      <c r="J32" s="20">
        <v>-2690061</v>
      </c>
      <c r="K32" s="20">
        <v>2329068</v>
      </c>
      <c r="L32" s="20">
        <v>-5133826</v>
      </c>
      <c r="M32" s="20">
        <v>-339428</v>
      </c>
      <c r="N32" s="20">
        <v>-3144186</v>
      </c>
      <c r="O32" s="20">
        <v>-248015</v>
      </c>
      <c r="P32" s="20">
        <v>-128876</v>
      </c>
      <c r="Q32" s="20">
        <v>-184551</v>
      </c>
      <c r="R32" s="20">
        <v>-561442</v>
      </c>
      <c r="S32" s="20">
        <v>2279547</v>
      </c>
      <c r="T32" s="20">
        <v>4958717</v>
      </c>
      <c r="U32" s="20">
        <v>594975</v>
      </c>
      <c r="V32" s="20">
        <v>7833239</v>
      </c>
      <c r="W32" s="20">
        <v>1437550</v>
      </c>
      <c r="X32" s="20">
        <v>-8756120</v>
      </c>
      <c r="Y32" s="20">
        <v>10193670</v>
      </c>
      <c r="Z32" s="21">
        <v>-116.41765987674906</v>
      </c>
      <c r="AA32" s="22">
        <v>-8756120</v>
      </c>
    </row>
    <row r="33" spans="1:27" x14ac:dyDescent="0.25">
      <c r="A33" s="23" t="s">
        <v>60</v>
      </c>
      <c r="B33" s="17" t="s">
        <v>32</v>
      </c>
      <c r="C33" s="18">
        <v>-601335</v>
      </c>
      <c r="D33" s="18"/>
      <c r="E33" s="19"/>
      <c r="F33" s="20"/>
      <c r="G33" s="20">
        <v>-601335</v>
      </c>
      <c r="H33" s="20"/>
      <c r="I33" s="20"/>
      <c r="J33" s="20">
        <v>-601335</v>
      </c>
      <c r="K33" s="20"/>
      <c r="L33" s="20">
        <v>-847382</v>
      </c>
      <c r="M33" s="20">
        <v>-2769327</v>
      </c>
      <c r="N33" s="20">
        <v>-3616709</v>
      </c>
      <c r="O33" s="20">
        <v>-1879712</v>
      </c>
      <c r="P33" s="20">
        <v>-117449</v>
      </c>
      <c r="Q33" s="20">
        <v>-234742</v>
      </c>
      <c r="R33" s="20">
        <v>-2231903</v>
      </c>
      <c r="S33" s="20"/>
      <c r="T33" s="20">
        <v>-776026</v>
      </c>
      <c r="U33" s="20">
        <v>-3682290</v>
      </c>
      <c r="V33" s="20">
        <v>-4458316</v>
      </c>
      <c r="W33" s="20">
        <v>-10908263</v>
      </c>
      <c r="X33" s="20"/>
      <c r="Y33" s="20">
        <v>-10908263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17250269</v>
      </c>
      <c r="D35" s="18"/>
      <c r="E35" s="19"/>
      <c r="F35" s="20"/>
      <c r="G35" s="20">
        <v>17521882</v>
      </c>
      <c r="H35" s="20">
        <v>-263099</v>
      </c>
      <c r="I35" s="20">
        <v>186347</v>
      </c>
      <c r="J35" s="20">
        <v>17445130</v>
      </c>
      <c r="K35" s="20">
        <v>195046</v>
      </c>
      <c r="L35" s="20">
        <v>269371</v>
      </c>
      <c r="M35" s="20">
        <v>229566</v>
      </c>
      <c r="N35" s="20">
        <v>693983</v>
      </c>
      <c r="O35" s="20">
        <v>215861</v>
      </c>
      <c r="P35" s="20">
        <v>237913</v>
      </c>
      <c r="Q35" s="20">
        <v>289921</v>
      </c>
      <c r="R35" s="20">
        <v>743695</v>
      </c>
      <c r="S35" s="20">
        <v>306617</v>
      </c>
      <c r="T35" s="20">
        <v>242029</v>
      </c>
      <c r="U35" s="20">
        <v>308271</v>
      </c>
      <c r="V35" s="20">
        <v>856917</v>
      </c>
      <c r="W35" s="20">
        <v>19739725</v>
      </c>
      <c r="X35" s="20"/>
      <c r="Y35" s="20">
        <v>19739725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22044014</v>
      </c>
      <c r="D37" s="29">
        <f t="shared" ref="D37:Y37" si="3">SUM(D29:D36)</f>
        <v>0</v>
      </c>
      <c r="E37" s="30">
        <f t="shared" si="3"/>
        <v>-9333812</v>
      </c>
      <c r="F37" s="31">
        <f t="shared" si="3"/>
        <v>-8756120</v>
      </c>
      <c r="G37" s="31">
        <f t="shared" si="3"/>
        <v>19057048</v>
      </c>
      <c r="H37" s="31">
        <f t="shared" si="3"/>
        <v>-2688569</v>
      </c>
      <c r="I37" s="31">
        <f t="shared" si="3"/>
        <v>-2232509</v>
      </c>
      <c r="J37" s="31">
        <f t="shared" si="3"/>
        <v>14135970</v>
      </c>
      <c r="K37" s="31">
        <f t="shared" si="3"/>
        <v>2524114</v>
      </c>
      <c r="L37" s="31">
        <f t="shared" si="3"/>
        <v>-5713296</v>
      </c>
      <c r="M37" s="31">
        <f t="shared" si="3"/>
        <v>-2879339</v>
      </c>
      <c r="N37" s="31">
        <f t="shared" si="3"/>
        <v>-6068521</v>
      </c>
      <c r="O37" s="31">
        <f t="shared" si="3"/>
        <v>-1912666</v>
      </c>
      <c r="P37" s="31">
        <f t="shared" si="3"/>
        <v>-9089</v>
      </c>
      <c r="Q37" s="31">
        <f t="shared" si="3"/>
        <v>-129652</v>
      </c>
      <c r="R37" s="31">
        <f t="shared" si="3"/>
        <v>-2051407</v>
      </c>
      <c r="S37" s="31">
        <f t="shared" si="3"/>
        <v>2585430</v>
      </c>
      <c r="T37" s="31">
        <f t="shared" si="3"/>
        <v>4424532</v>
      </c>
      <c r="U37" s="31">
        <f t="shared" si="3"/>
        <v>-2780018</v>
      </c>
      <c r="V37" s="31">
        <f t="shared" si="3"/>
        <v>4229944</v>
      </c>
      <c r="W37" s="31">
        <f t="shared" si="3"/>
        <v>10245986</v>
      </c>
      <c r="X37" s="31">
        <f t="shared" si="3"/>
        <v>-8756120</v>
      </c>
      <c r="Y37" s="31">
        <f t="shared" si="3"/>
        <v>19002106</v>
      </c>
      <c r="Z37" s="32">
        <f>+IF(X37&lt;&gt;0,+(Y37/X37)*100,0)</f>
        <v>-217.01513912554879</v>
      </c>
      <c r="AA37" s="33">
        <f>SUM(AA29:AA36)</f>
        <v>-8756120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22044014</v>
      </c>
      <c r="D44" s="29">
        <f>+D37+D43</f>
        <v>0</v>
      </c>
      <c r="E44" s="30">
        <f t="shared" si="5"/>
        <v>-9333812</v>
      </c>
      <c r="F44" s="31">
        <f t="shared" si="5"/>
        <v>-8756120</v>
      </c>
      <c r="G44" s="31">
        <f t="shared" si="5"/>
        <v>19057048</v>
      </c>
      <c r="H44" s="31">
        <f t="shared" si="5"/>
        <v>-2688569</v>
      </c>
      <c r="I44" s="31">
        <f t="shared" si="5"/>
        <v>-2232509</v>
      </c>
      <c r="J44" s="31">
        <f t="shared" si="5"/>
        <v>14135970</v>
      </c>
      <c r="K44" s="31">
        <f t="shared" si="5"/>
        <v>2524114</v>
      </c>
      <c r="L44" s="31">
        <f t="shared" si="5"/>
        <v>-5713296</v>
      </c>
      <c r="M44" s="31">
        <f t="shared" si="5"/>
        <v>-2879339</v>
      </c>
      <c r="N44" s="31">
        <f t="shared" si="5"/>
        <v>-6068521</v>
      </c>
      <c r="O44" s="31">
        <f t="shared" si="5"/>
        <v>-1912666</v>
      </c>
      <c r="P44" s="31">
        <f t="shared" si="5"/>
        <v>-9089</v>
      </c>
      <c r="Q44" s="31">
        <f t="shared" si="5"/>
        <v>-129652</v>
      </c>
      <c r="R44" s="31">
        <f t="shared" si="5"/>
        <v>-2051407</v>
      </c>
      <c r="S44" s="31">
        <f t="shared" si="5"/>
        <v>2585430</v>
      </c>
      <c r="T44" s="31">
        <f t="shared" si="5"/>
        <v>4424532</v>
      </c>
      <c r="U44" s="31">
        <f t="shared" si="5"/>
        <v>-2780018</v>
      </c>
      <c r="V44" s="31">
        <f t="shared" si="5"/>
        <v>4229944</v>
      </c>
      <c r="W44" s="31">
        <f t="shared" si="5"/>
        <v>10245986</v>
      </c>
      <c r="X44" s="31">
        <f t="shared" si="5"/>
        <v>-8756120</v>
      </c>
      <c r="Y44" s="31">
        <f t="shared" si="5"/>
        <v>19002106</v>
      </c>
      <c r="Z44" s="32">
        <f>+IF(X44&lt;&gt;0,+(Y44/X44)*100,0)</f>
        <v>-217.01513912554879</v>
      </c>
      <c r="AA44" s="33">
        <f>+AA37+AA43</f>
        <v>-8756120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46153406</v>
      </c>
      <c r="D45" s="42">
        <f t="shared" si="6"/>
        <v>0</v>
      </c>
      <c r="E45" s="43">
        <f t="shared" si="6"/>
        <v>-4221316</v>
      </c>
      <c r="F45" s="44">
        <f t="shared" si="6"/>
        <v>-6570144</v>
      </c>
      <c r="G45" s="44">
        <f t="shared" si="6"/>
        <v>61300787</v>
      </c>
      <c r="H45" s="44">
        <f t="shared" si="6"/>
        <v>-14211989</v>
      </c>
      <c r="I45" s="44">
        <f t="shared" si="6"/>
        <v>-2048436</v>
      </c>
      <c r="J45" s="44">
        <f t="shared" si="6"/>
        <v>45040362</v>
      </c>
      <c r="K45" s="44">
        <f t="shared" si="6"/>
        <v>-2236928</v>
      </c>
      <c r="L45" s="44">
        <f t="shared" si="6"/>
        <v>2839659</v>
      </c>
      <c r="M45" s="44">
        <f t="shared" si="6"/>
        <v>1389380</v>
      </c>
      <c r="N45" s="44">
        <f t="shared" si="6"/>
        <v>1992111</v>
      </c>
      <c r="O45" s="44">
        <f t="shared" si="6"/>
        <v>4927238</v>
      </c>
      <c r="P45" s="44">
        <f t="shared" si="6"/>
        <v>13968378</v>
      </c>
      <c r="Q45" s="44">
        <f t="shared" si="6"/>
        <v>1654694</v>
      </c>
      <c r="R45" s="44">
        <f t="shared" si="6"/>
        <v>20550310</v>
      </c>
      <c r="S45" s="44">
        <f t="shared" si="6"/>
        <v>-9939218</v>
      </c>
      <c r="T45" s="44">
        <f t="shared" si="6"/>
        <v>-16371993</v>
      </c>
      <c r="U45" s="44">
        <f t="shared" si="6"/>
        <v>4855956</v>
      </c>
      <c r="V45" s="44">
        <f t="shared" si="6"/>
        <v>-21455255</v>
      </c>
      <c r="W45" s="44">
        <f t="shared" si="6"/>
        <v>46127528</v>
      </c>
      <c r="X45" s="44">
        <f t="shared" si="6"/>
        <v>-6570144</v>
      </c>
      <c r="Y45" s="44">
        <f t="shared" si="6"/>
        <v>52697672</v>
      </c>
      <c r="Z45" s="45">
        <f>+IF(X45&lt;&gt;0,+(Y45/X45)*100,0)</f>
        <v>-802.07788444210667</v>
      </c>
      <c r="AA45" s="46">
        <f>+AA26-AA44</f>
        <v>-6570144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-193647984</v>
      </c>
      <c r="D47" s="18"/>
      <c r="E47" s="19">
        <v>-4221316</v>
      </c>
      <c r="F47" s="20">
        <v>902098651</v>
      </c>
      <c r="G47" s="20">
        <v>-181244360</v>
      </c>
      <c r="H47" s="20">
        <v>-3761521</v>
      </c>
      <c r="I47" s="20">
        <v>-11660198</v>
      </c>
      <c r="J47" s="20">
        <v>-196666079</v>
      </c>
      <c r="K47" s="20">
        <v>-2788718</v>
      </c>
      <c r="L47" s="20">
        <v>3542471</v>
      </c>
      <c r="M47" s="20">
        <v>508456</v>
      </c>
      <c r="N47" s="20">
        <v>1262209</v>
      </c>
      <c r="O47" s="20">
        <v>4187157</v>
      </c>
      <c r="P47" s="20">
        <v>14113127</v>
      </c>
      <c r="Q47" s="20">
        <v>1253745</v>
      </c>
      <c r="R47" s="20">
        <v>19554029</v>
      </c>
      <c r="S47" s="20">
        <v>-10085378</v>
      </c>
      <c r="T47" s="20">
        <v>-15162898</v>
      </c>
      <c r="U47" s="20">
        <v>5270298</v>
      </c>
      <c r="V47" s="20">
        <v>-19977978</v>
      </c>
      <c r="W47" s="20">
        <v>-195827819</v>
      </c>
      <c r="X47" s="20">
        <v>902098651</v>
      </c>
      <c r="Y47" s="20">
        <v>-1097926470</v>
      </c>
      <c r="Z47" s="47">
        <v>-121.70802703040513</v>
      </c>
      <c r="AA47" s="22">
        <v>902098651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-193647984</v>
      </c>
      <c r="D50" s="50">
        <f t="shared" ref="D50:Y50" si="7">SUM(D47:D49)</f>
        <v>0</v>
      </c>
      <c r="E50" s="51">
        <f t="shared" si="7"/>
        <v>-4221316</v>
      </c>
      <c r="F50" s="52">
        <f t="shared" si="7"/>
        <v>902098651</v>
      </c>
      <c r="G50" s="52">
        <f t="shared" si="7"/>
        <v>-181244360</v>
      </c>
      <c r="H50" s="52">
        <f t="shared" si="7"/>
        <v>-3761521</v>
      </c>
      <c r="I50" s="52">
        <f t="shared" si="7"/>
        <v>-11660198</v>
      </c>
      <c r="J50" s="52">
        <f t="shared" si="7"/>
        <v>-196666079</v>
      </c>
      <c r="K50" s="52">
        <f t="shared" si="7"/>
        <v>-2788718</v>
      </c>
      <c r="L50" s="52">
        <f t="shared" si="7"/>
        <v>3542471</v>
      </c>
      <c r="M50" s="52">
        <f t="shared" si="7"/>
        <v>508456</v>
      </c>
      <c r="N50" s="52">
        <f t="shared" si="7"/>
        <v>1262209</v>
      </c>
      <c r="O50" s="52">
        <f t="shared" si="7"/>
        <v>4187157</v>
      </c>
      <c r="P50" s="52">
        <f t="shared" si="7"/>
        <v>14113127</v>
      </c>
      <c r="Q50" s="52">
        <f t="shared" si="7"/>
        <v>1253745</v>
      </c>
      <c r="R50" s="52">
        <f t="shared" si="7"/>
        <v>19554029</v>
      </c>
      <c r="S50" s="52">
        <f t="shared" si="7"/>
        <v>-10085378</v>
      </c>
      <c r="T50" s="52">
        <f t="shared" si="7"/>
        <v>-15162898</v>
      </c>
      <c r="U50" s="52">
        <f t="shared" si="7"/>
        <v>5270298</v>
      </c>
      <c r="V50" s="52">
        <f t="shared" si="7"/>
        <v>-19977978</v>
      </c>
      <c r="W50" s="52">
        <f t="shared" si="7"/>
        <v>-195827819</v>
      </c>
      <c r="X50" s="52">
        <f t="shared" si="7"/>
        <v>902098651</v>
      </c>
      <c r="Y50" s="52">
        <f t="shared" si="7"/>
        <v>-1097926470</v>
      </c>
      <c r="Z50" s="53">
        <f>+IF(X50&lt;&gt;0,+(Y50/X50)*100,0)</f>
        <v>-121.70802703040513</v>
      </c>
      <c r="AA50" s="54">
        <f>SUM(AA47:AA49)</f>
        <v>902098651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3286994</v>
      </c>
      <c r="D6" s="18"/>
      <c r="E6" s="19">
        <v>-48107830</v>
      </c>
      <c r="F6" s="20">
        <v>-48107830</v>
      </c>
      <c r="G6" s="20"/>
      <c r="H6" s="20">
        <v>16386846</v>
      </c>
      <c r="I6" s="20">
        <v>24015279</v>
      </c>
      <c r="J6" s="20">
        <v>40402125</v>
      </c>
      <c r="K6" s="20">
        <v>20562408</v>
      </c>
      <c r="L6" s="20">
        <v>9160573</v>
      </c>
      <c r="M6" s="20">
        <v>-11391080</v>
      </c>
      <c r="N6" s="20">
        <v>18331901</v>
      </c>
      <c r="O6" s="20">
        <v>9043564</v>
      </c>
      <c r="P6" s="20">
        <v>3593251</v>
      </c>
      <c r="Q6" s="20">
        <v>15318212</v>
      </c>
      <c r="R6" s="20">
        <v>27955027</v>
      </c>
      <c r="S6" s="20">
        <v>9425996</v>
      </c>
      <c r="T6" s="20">
        <v>4891747</v>
      </c>
      <c r="U6" s="20">
        <v>15886428</v>
      </c>
      <c r="V6" s="20">
        <v>30204171</v>
      </c>
      <c r="W6" s="20">
        <v>116893224</v>
      </c>
      <c r="X6" s="20">
        <v>-48107830</v>
      </c>
      <c r="Y6" s="20">
        <v>165001054</v>
      </c>
      <c r="Z6" s="21">
        <v>-342.98170173129819</v>
      </c>
      <c r="AA6" s="22">
        <v>-48107830</v>
      </c>
    </row>
    <row r="7" spans="1:27" x14ac:dyDescent="0.25">
      <c r="A7" s="23" t="s">
        <v>35</v>
      </c>
      <c r="B7" s="17" t="s">
        <v>32</v>
      </c>
      <c r="C7" s="18">
        <v>101027510</v>
      </c>
      <c r="D7" s="18"/>
      <c r="E7" s="19">
        <v>340536087</v>
      </c>
      <c r="F7" s="20">
        <v>340923496</v>
      </c>
      <c r="G7" s="20"/>
      <c r="H7" s="20">
        <v>5480947</v>
      </c>
      <c r="I7" s="20">
        <v>6910533</v>
      </c>
      <c r="J7" s="20">
        <v>12391480</v>
      </c>
      <c r="K7" s="20">
        <v>130101719</v>
      </c>
      <c r="L7" s="20">
        <v>12537299</v>
      </c>
      <c r="M7" s="20">
        <v>12312049</v>
      </c>
      <c r="N7" s="20">
        <v>154951067</v>
      </c>
      <c r="O7" s="20">
        <v>15963049</v>
      </c>
      <c r="P7" s="20">
        <v>14132069</v>
      </c>
      <c r="Q7" s="20">
        <v>22644978</v>
      </c>
      <c r="R7" s="20">
        <v>52740096</v>
      </c>
      <c r="S7" s="20">
        <v>15968847</v>
      </c>
      <c r="T7" s="20">
        <v>16477834</v>
      </c>
      <c r="U7" s="20">
        <v>16056905</v>
      </c>
      <c r="V7" s="20">
        <v>48503586</v>
      </c>
      <c r="W7" s="20">
        <v>268586229</v>
      </c>
      <c r="X7" s="20">
        <v>340923496</v>
      </c>
      <c r="Y7" s="20">
        <v>-72337267</v>
      </c>
      <c r="Z7" s="21">
        <v>-21.218035086675282</v>
      </c>
      <c r="AA7" s="22">
        <v>340923496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-18043</v>
      </c>
      <c r="L8" s="20"/>
      <c r="M8" s="20"/>
      <c r="N8" s="20">
        <v>-18043</v>
      </c>
      <c r="O8" s="20"/>
      <c r="P8" s="20"/>
      <c r="Q8" s="20"/>
      <c r="R8" s="20"/>
      <c r="S8" s="20"/>
      <c r="T8" s="20"/>
      <c r="U8" s="20"/>
      <c r="V8" s="20"/>
      <c r="W8" s="20">
        <v>-18043</v>
      </c>
      <c r="X8" s="20"/>
      <c r="Y8" s="20">
        <v>-18043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-12003</v>
      </c>
      <c r="D10" s="18"/>
      <c r="E10" s="19">
        <v>-243883</v>
      </c>
      <c r="F10" s="20">
        <v>-663883</v>
      </c>
      <c r="G10" s="20"/>
      <c r="H10" s="20"/>
      <c r="I10" s="20">
        <v>-6250</v>
      </c>
      <c r="J10" s="20">
        <v>-6250</v>
      </c>
      <c r="K10" s="20">
        <v>-21673</v>
      </c>
      <c r="L10" s="20">
        <v>-4360</v>
      </c>
      <c r="M10" s="20"/>
      <c r="N10" s="20">
        <v>-26033</v>
      </c>
      <c r="O10" s="20">
        <v>-6860</v>
      </c>
      <c r="P10" s="20">
        <v>-15500</v>
      </c>
      <c r="Q10" s="20"/>
      <c r="R10" s="20">
        <v>-22360</v>
      </c>
      <c r="S10" s="20">
        <v>-2159</v>
      </c>
      <c r="T10" s="20">
        <v>-16833</v>
      </c>
      <c r="U10" s="20"/>
      <c r="V10" s="20">
        <v>-18992</v>
      </c>
      <c r="W10" s="20">
        <v>-73635</v>
      </c>
      <c r="X10" s="20">
        <v>-663883</v>
      </c>
      <c r="Y10" s="20">
        <v>590248</v>
      </c>
      <c r="Z10" s="21">
        <v>-88.908437179442771</v>
      </c>
      <c r="AA10" s="22">
        <v>-663883</v>
      </c>
    </row>
    <row r="11" spans="1:27" x14ac:dyDescent="0.25">
      <c r="A11" s="23" t="s">
        <v>39</v>
      </c>
      <c r="B11" s="17" t="s">
        <v>32</v>
      </c>
      <c r="C11" s="18">
        <v>-183696661</v>
      </c>
      <c r="D11" s="18"/>
      <c r="E11" s="19"/>
      <c r="F11" s="20"/>
      <c r="G11" s="24"/>
      <c r="H11" s="24">
        <v>-185745051</v>
      </c>
      <c r="I11" s="24">
        <v>101806</v>
      </c>
      <c r="J11" s="20">
        <v>-185643245</v>
      </c>
      <c r="K11" s="24">
        <v>366897</v>
      </c>
      <c r="L11" s="24">
        <v>2784340</v>
      </c>
      <c r="M11" s="20">
        <v>-2846545</v>
      </c>
      <c r="N11" s="24">
        <v>304692</v>
      </c>
      <c r="O11" s="24">
        <v>-4226362</v>
      </c>
      <c r="P11" s="24">
        <v>4399757</v>
      </c>
      <c r="Q11" s="20">
        <v>247862</v>
      </c>
      <c r="R11" s="24">
        <v>421257</v>
      </c>
      <c r="S11" s="24">
        <v>503998</v>
      </c>
      <c r="T11" s="20">
        <v>939022</v>
      </c>
      <c r="U11" s="24">
        <v>3116062</v>
      </c>
      <c r="V11" s="24">
        <v>4559082</v>
      </c>
      <c r="W11" s="24">
        <v>-180358214</v>
      </c>
      <c r="X11" s="20"/>
      <c r="Y11" s="24">
        <v>-180358214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-79394160</v>
      </c>
      <c r="D13" s="29">
        <f>SUM(D6:D12)</f>
        <v>0</v>
      </c>
      <c r="E13" s="30">
        <f t="shared" si="0"/>
        <v>292184374</v>
      </c>
      <c r="F13" s="31">
        <f t="shared" si="0"/>
        <v>292151783</v>
      </c>
      <c r="G13" s="31">
        <f t="shared" si="0"/>
        <v>0</v>
      </c>
      <c r="H13" s="31">
        <f t="shared" si="0"/>
        <v>-163877258</v>
      </c>
      <c r="I13" s="31">
        <f t="shared" si="0"/>
        <v>31021368</v>
      </c>
      <c r="J13" s="31">
        <f t="shared" si="0"/>
        <v>-132855890</v>
      </c>
      <c r="K13" s="31">
        <f t="shared" si="0"/>
        <v>150991308</v>
      </c>
      <c r="L13" s="31">
        <f t="shared" si="0"/>
        <v>24477852</v>
      </c>
      <c r="M13" s="31">
        <f t="shared" si="0"/>
        <v>-1925576</v>
      </c>
      <c r="N13" s="31">
        <f t="shared" si="0"/>
        <v>173543584</v>
      </c>
      <c r="O13" s="31">
        <f t="shared" si="0"/>
        <v>20773391</v>
      </c>
      <c r="P13" s="31">
        <f t="shared" si="0"/>
        <v>22109577</v>
      </c>
      <c r="Q13" s="31">
        <f t="shared" si="0"/>
        <v>38211052</v>
      </c>
      <c r="R13" s="31">
        <f t="shared" si="0"/>
        <v>81094020</v>
      </c>
      <c r="S13" s="31">
        <f t="shared" si="0"/>
        <v>25896682</v>
      </c>
      <c r="T13" s="31">
        <f t="shared" si="0"/>
        <v>22291770</v>
      </c>
      <c r="U13" s="31">
        <f t="shared" si="0"/>
        <v>35059395</v>
      </c>
      <c r="V13" s="31">
        <f t="shared" si="0"/>
        <v>83247847</v>
      </c>
      <c r="W13" s="31">
        <f t="shared" si="0"/>
        <v>205029561</v>
      </c>
      <c r="X13" s="31">
        <f t="shared" si="0"/>
        <v>292151783</v>
      </c>
      <c r="Y13" s="31">
        <f t="shared" si="0"/>
        <v>-87122222</v>
      </c>
      <c r="Z13" s="32">
        <f>+IF(X13&lt;&gt;0,+(Y13/X13)*100,0)</f>
        <v>-29.820876362750109</v>
      </c>
      <c r="AA13" s="33">
        <f>SUM(AA6:AA12)</f>
        <v>292151783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-24226520</v>
      </c>
      <c r="D17" s="18"/>
      <c r="E17" s="19">
        <v>-30765010</v>
      </c>
      <c r="F17" s="20">
        <v>44774267</v>
      </c>
      <c r="G17" s="24"/>
      <c r="H17" s="24">
        <v>-22366535</v>
      </c>
      <c r="I17" s="24">
        <v>-19034573</v>
      </c>
      <c r="J17" s="20">
        <v>-41401108</v>
      </c>
      <c r="K17" s="24">
        <v>-63771986</v>
      </c>
      <c r="L17" s="24">
        <v>-4846553</v>
      </c>
      <c r="M17" s="20">
        <v>-16910297</v>
      </c>
      <c r="N17" s="24">
        <v>-85528836</v>
      </c>
      <c r="O17" s="24">
        <v>-23454545</v>
      </c>
      <c r="P17" s="24">
        <v>30700913</v>
      </c>
      <c r="Q17" s="20">
        <v>-18143644</v>
      </c>
      <c r="R17" s="24">
        <v>-10897276</v>
      </c>
      <c r="S17" s="24">
        <v>14623121</v>
      </c>
      <c r="T17" s="20">
        <v>19935896</v>
      </c>
      <c r="U17" s="24">
        <v>19831939</v>
      </c>
      <c r="V17" s="24">
        <v>54390956</v>
      </c>
      <c r="W17" s="24">
        <v>-83436264</v>
      </c>
      <c r="X17" s="20">
        <v>44774267</v>
      </c>
      <c r="Y17" s="24">
        <v>-128210531</v>
      </c>
      <c r="Z17" s="25">
        <v>-286.34869890779004</v>
      </c>
      <c r="AA17" s="26">
        <v>44774267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-24226520</v>
      </c>
      <c r="D25" s="29">
        <f t="shared" ref="D25:Y25" si="1">SUM(D15:D24)</f>
        <v>0</v>
      </c>
      <c r="E25" s="35">
        <f t="shared" si="1"/>
        <v>-30765010</v>
      </c>
      <c r="F25" s="36">
        <f t="shared" si="1"/>
        <v>44774267</v>
      </c>
      <c r="G25" s="36">
        <f t="shared" si="1"/>
        <v>0</v>
      </c>
      <c r="H25" s="36">
        <f t="shared" si="1"/>
        <v>-22366535</v>
      </c>
      <c r="I25" s="36">
        <f t="shared" si="1"/>
        <v>-19034573</v>
      </c>
      <c r="J25" s="36">
        <f t="shared" si="1"/>
        <v>-41401108</v>
      </c>
      <c r="K25" s="36">
        <f t="shared" si="1"/>
        <v>-63771986</v>
      </c>
      <c r="L25" s="36">
        <f t="shared" si="1"/>
        <v>-4846553</v>
      </c>
      <c r="M25" s="36">
        <f t="shared" si="1"/>
        <v>-16910297</v>
      </c>
      <c r="N25" s="36">
        <f t="shared" si="1"/>
        <v>-85528836</v>
      </c>
      <c r="O25" s="36">
        <f t="shared" si="1"/>
        <v>-23454545</v>
      </c>
      <c r="P25" s="36">
        <f t="shared" si="1"/>
        <v>30700913</v>
      </c>
      <c r="Q25" s="36">
        <f t="shared" si="1"/>
        <v>-18143644</v>
      </c>
      <c r="R25" s="36">
        <f t="shared" si="1"/>
        <v>-10897276</v>
      </c>
      <c r="S25" s="36">
        <f t="shared" si="1"/>
        <v>14623121</v>
      </c>
      <c r="T25" s="36">
        <f t="shared" si="1"/>
        <v>19935896</v>
      </c>
      <c r="U25" s="36">
        <f t="shared" si="1"/>
        <v>19831939</v>
      </c>
      <c r="V25" s="36">
        <f t="shared" si="1"/>
        <v>54390956</v>
      </c>
      <c r="W25" s="36">
        <f t="shared" si="1"/>
        <v>-83436264</v>
      </c>
      <c r="X25" s="36">
        <f t="shared" si="1"/>
        <v>44774267</v>
      </c>
      <c r="Y25" s="36">
        <f t="shared" si="1"/>
        <v>-128210531</v>
      </c>
      <c r="Z25" s="37">
        <f>+IF(X25&lt;&gt;0,+(Y25/X25)*100,0)</f>
        <v>-286.34869890779004</v>
      </c>
      <c r="AA25" s="38">
        <f>SUM(AA15:AA24)</f>
        <v>44774267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-103620680</v>
      </c>
      <c r="D26" s="29">
        <f>+D13+D25</f>
        <v>0</v>
      </c>
      <c r="E26" s="30">
        <f t="shared" si="2"/>
        <v>261419364</v>
      </c>
      <c r="F26" s="31">
        <f t="shared" si="2"/>
        <v>336926050</v>
      </c>
      <c r="G26" s="31">
        <f t="shared" si="2"/>
        <v>0</v>
      </c>
      <c r="H26" s="31">
        <f t="shared" si="2"/>
        <v>-186243793</v>
      </c>
      <c r="I26" s="31">
        <f t="shared" si="2"/>
        <v>11986795</v>
      </c>
      <c r="J26" s="31">
        <f t="shared" si="2"/>
        <v>-174256998</v>
      </c>
      <c r="K26" s="31">
        <f t="shared" si="2"/>
        <v>87219322</v>
      </c>
      <c r="L26" s="31">
        <f t="shared" si="2"/>
        <v>19631299</v>
      </c>
      <c r="M26" s="31">
        <f t="shared" si="2"/>
        <v>-18835873</v>
      </c>
      <c r="N26" s="31">
        <f t="shared" si="2"/>
        <v>88014748</v>
      </c>
      <c r="O26" s="31">
        <f t="shared" si="2"/>
        <v>-2681154</v>
      </c>
      <c r="P26" s="31">
        <f t="shared" si="2"/>
        <v>52810490</v>
      </c>
      <c r="Q26" s="31">
        <f t="shared" si="2"/>
        <v>20067408</v>
      </c>
      <c r="R26" s="31">
        <f t="shared" si="2"/>
        <v>70196744</v>
      </c>
      <c r="S26" s="31">
        <f t="shared" si="2"/>
        <v>40519803</v>
      </c>
      <c r="T26" s="31">
        <f t="shared" si="2"/>
        <v>42227666</v>
      </c>
      <c r="U26" s="31">
        <f t="shared" si="2"/>
        <v>54891334</v>
      </c>
      <c r="V26" s="31">
        <f t="shared" si="2"/>
        <v>137638803</v>
      </c>
      <c r="W26" s="31">
        <f t="shared" si="2"/>
        <v>121593297</v>
      </c>
      <c r="X26" s="31">
        <f t="shared" si="2"/>
        <v>336926050</v>
      </c>
      <c r="Y26" s="31">
        <f t="shared" si="2"/>
        <v>-215332753</v>
      </c>
      <c r="Z26" s="32">
        <f>+IF(X26&lt;&gt;0,+(Y26/X26)*100,0)</f>
        <v>-63.910983730702917</v>
      </c>
      <c r="AA26" s="33">
        <f>+AA13+AA25</f>
        <v>336926050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-441</v>
      </c>
      <c r="D31" s="18"/>
      <c r="E31" s="19"/>
      <c r="F31" s="20"/>
      <c r="G31" s="20"/>
      <c r="H31" s="20">
        <v>-1199</v>
      </c>
      <c r="I31" s="20">
        <v>-212</v>
      </c>
      <c r="J31" s="20">
        <v>-1411</v>
      </c>
      <c r="K31" s="20">
        <v>-3556</v>
      </c>
      <c r="L31" s="20">
        <v>-1350</v>
      </c>
      <c r="M31" s="20">
        <v>-842</v>
      </c>
      <c r="N31" s="20">
        <v>-5748</v>
      </c>
      <c r="O31" s="20">
        <v>-1840</v>
      </c>
      <c r="P31" s="20">
        <v>-3387</v>
      </c>
      <c r="Q31" s="20">
        <v>-1209</v>
      </c>
      <c r="R31" s="20">
        <v>-6436</v>
      </c>
      <c r="S31" s="20">
        <v>-4674</v>
      </c>
      <c r="T31" s="20">
        <v>-3115</v>
      </c>
      <c r="U31" s="20">
        <v>-9396</v>
      </c>
      <c r="V31" s="20">
        <v>-17185</v>
      </c>
      <c r="W31" s="20">
        <v>-30780</v>
      </c>
      <c r="X31" s="20"/>
      <c r="Y31" s="20">
        <v>-30780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863856</v>
      </c>
      <c r="D32" s="18"/>
      <c r="E32" s="19">
        <v>-7538136</v>
      </c>
      <c r="F32" s="20">
        <v>21525395</v>
      </c>
      <c r="G32" s="20"/>
      <c r="H32" s="20">
        <v>-2105535</v>
      </c>
      <c r="I32" s="20">
        <v>1025718</v>
      </c>
      <c r="J32" s="20">
        <v>-1079817</v>
      </c>
      <c r="K32" s="20">
        <v>-5328913</v>
      </c>
      <c r="L32" s="20">
        <v>11517730</v>
      </c>
      <c r="M32" s="20">
        <v>-16012858</v>
      </c>
      <c r="N32" s="20">
        <v>-9824041</v>
      </c>
      <c r="O32" s="20">
        <v>-37294552</v>
      </c>
      <c r="P32" s="20">
        <v>21219500</v>
      </c>
      <c r="Q32" s="20">
        <v>1525882</v>
      </c>
      <c r="R32" s="20">
        <v>-14549170</v>
      </c>
      <c r="S32" s="20">
        <v>1272593</v>
      </c>
      <c r="T32" s="20">
        <v>8372394</v>
      </c>
      <c r="U32" s="20">
        <v>22448161</v>
      </c>
      <c r="V32" s="20">
        <v>32093148</v>
      </c>
      <c r="W32" s="20">
        <v>6640120</v>
      </c>
      <c r="X32" s="20">
        <v>21525395</v>
      </c>
      <c r="Y32" s="20">
        <v>-14885275</v>
      </c>
      <c r="Z32" s="21">
        <v>-69.152157254257119</v>
      </c>
      <c r="AA32" s="22">
        <v>21525395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51835946</v>
      </c>
      <c r="I33" s="20">
        <v>-5836595</v>
      </c>
      <c r="J33" s="20">
        <v>45999351</v>
      </c>
      <c r="K33" s="20">
        <v>-60271838</v>
      </c>
      <c r="L33" s="20">
        <v>-21100928</v>
      </c>
      <c r="M33" s="20">
        <v>-807381</v>
      </c>
      <c r="N33" s="20">
        <v>-82180147</v>
      </c>
      <c r="O33" s="20">
        <v>-323951</v>
      </c>
      <c r="P33" s="20">
        <v>-23305879</v>
      </c>
      <c r="Q33" s="20">
        <v>37550521</v>
      </c>
      <c r="R33" s="20">
        <v>13920691</v>
      </c>
      <c r="S33" s="20">
        <v>-6884506</v>
      </c>
      <c r="T33" s="20">
        <v>-21604307</v>
      </c>
      <c r="U33" s="20">
        <v>-98644016</v>
      </c>
      <c r="V33" s="20">
        <v>-127132829</v>
      </c>
      <c r="W33" s="20">
        <v>-149392934</v>
      </c>
      <c r="X33" s="20"/>
      <c r="Y33" s="20">
        <v>-149392934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12388342</v>
      </c>
      <c r="D35" s="18"/>
      <c r="E35" s="19">
        <v>50276688</v>
      </c>
      <c r="F35" s="20">
        <v>50276688</v>
      </c>
      <c r="G35" s="20"/>
      <c r="H35" s="20">
        <v>325904</v>
      </c>
      <c r="I35" s="20">
        <v>78875</v>
      </c>
      <c r="J35" s="20">
        <v>404779</v>
      </c>
      <c r="K35" s="20">
        <v>16277707</v>
      </c>
      <c r="L35" s="20">
        <v>3454987</v>
      </c>
      <c r="M35" s="20">
        <v>-707957</v>
      </c>
      <c r="N35" s="20">
        <v>19024737</v>
      </c>
      <c r="O35" s="20">
        <v>1810594</v>
      </c>
      <c r="P35" s="20">
        <v>1604529</v>
      </c>
      <c r="Q35" s="20">
        <v>2692943</v>
      </c>
      <c r="R35" s="20">
        <v>6108066</v>
      </c>
      <c r="S35" s="20">
        <v>1739358</v>
      </c>
      <c r="T35" s="20">
        <v>1874907</v>
      </c>
      <c r="U35" s="20">
        <v>1821423</v>
      </c>
      <c r="V35" s="20">
        <v>5435688</v>
      </c>
      <c r="W35" s="20">
        <v>30973270</v>
      </c>
      <c r="X35" s="20">
        <v>50276688</v>
      </c>
      <c r="Y35" s="20">
        <v>-19303418</v>
      </c>
      <c r="Z35" s="21">
        <v>-38.394370766825368</v>
      </c>
      <c r="AA35" s="22">
        <v>50276688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13251757</v>
      </c>
      <c r="D37" s="29">
        <f t="shared" ref="D37:Y37" si="3">SUM(D29:D36)</f>
        <v>0</v>
      </c>
      <c r="E37" s="30">
        <f t="shared" si="3"/>
        <v>42738552</v>
      </c>
      <c r="F37" s="31">
        <f t="shared" si="3"/>
        <v>71802083</v>
      </c>
      <c r="G37" s="31">
        <f t="shared" si="3"/>
        <v>0</v>
      </c>
      <c r="H37" s="31">
        <f t="shared" si="3"/>
        <v>50055116</v>
      </c>
      <c r="I37" s="31">
        <f t="shared" si="3"/>
        <v>-4732214</v>
      </c>
      <c r="J37" s="31">
        <f t="shared" si="3"/>
        <v>45322902</v>
      </c>
      <c r="K37" s="31">
        <f t="shared" si="3"/>
        <v>-49326600</v>
      </c>
      <c r="L37" s="31">
        <f t="shared" si="3"/>
        <v>-6129561</v>
      </c>
      <c r="M37" s="31">
        <f t="shared" si="3"/>
        <v>-17529038</v>
      </c>
      <c r="N37" s="31">
        <f t="shared" si="3"/>
        <v>-72985199</v>
      </c>
      <c r="O37" s="31">
        <f t="shared" si="3"/>
        <v>-35809749</v>
      </c>
      <c r="P37" s="31">
        <f t="shared" si="3"/>
        <v>-485237</v>
      </c>
      <c r="Q37" s="31">
        <f t="shared" si="3"/>
        <v>41768137</v>
      </c>
      <c r="R37" s="31">
        <f t="shared" si="3"/>
        <v>5473151</v>
      </c>
      <c r="S37" s="31">
        <f t="shared" si="3"/>
        <v>-3877229</v>
      </c>
      <c r="T37" s="31">
        <f t="shared" si="3"/>
        <v>-11360121</v>
      </c>
      <c r="U37" s="31">
        <f t="shared" si="3"/>
        <v>-74383828</v>
      </c>
      <c r="V37" s="31">
        <f t="shared" si="3"/>
        <v>-89621178</v>
      </c>
      <c r="W37" s="31">
        <f t="shared" si="3"/>
        <v>-111810324</v>
      </c>
      <c r="X37" s="31">
        <f t="shared" si="3"/>
        <v>71802083</v>
      </c>
      <c r="Y37" s="31">
        <f t="shared" si="3"/>
        <v>-183612407</v>
      </c>
      <c r="Z37" s="32">
        <f>+IF(X37&lt;&gt;0,+(Y37/X37)*100,0)</f>
        <v>-255.72016761686425</v>
      </c>
      <c r="AA37" s="33">
        <f>SUM(AA29:AA36)</f>
        <v>71802083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13251757</v>
      </c>
      <c r="D44" s="29">
        <f>+D37+D43</f>
        <v>0</v>
      </c>
      <c r="E44" s="30">
        <f t="shared" si="5"/>
        <v>42738552</v>
      </c>
      <c r="F44" s="31">
        <f t="shared" si="5"/>
        <v>71802083</v>
      </c>
      <c r="G44" s="31">
        <f t="shared" si="5"/>
        <v>0</v>
      </c>
      <c r="H44" s="31">
        <f t="shared" si="5"/>
        <v>50055116</v>
      </c>
      <c r="I44" s="31">
        <f t="shared" si="5"/>
        <v>-4732214</v>
      </c>
      <c r="J44" s="31">
        <f t="shared" si="5"/>
        <v>45322902</v>
      </c>
      <c r="K44" s="31">
        <f t="shared" si="5"/>
        <v>-49326600</v>
      </c>
      <c r="L44" s="31">
        <f t="shared" si="5"/>
        <v>-6129561</v>
      </c>
      <c r="M44" s="31">
        <f t="shared" si="5"/>
        <v>-17529038</v>
      </c>
      <c r="N44" s="31">
        <f t="shared" si="5"/>
        <v>-72985199</v>
      </c>
      <c r="O44" s="31">
        <f t="shared" si="5"/>
        <v>-35809749</v>
      </c>
      <c r="P44" s="31">
        <f t="shared" si="5"/>
        <v>-485237</v>
      </c>
      <c r="Q44" s="31">
        <f t="shared" si="5"/>
        <v>41768137</v>
      </c>
      <c r="R44" s="31">
        <f t="shared" si="5"/>
        <v>5473151</v>
      </c>
      <c r="S44" s="31">
        <f t="shared" si="5"/>
        <v>-3877229</v>
      </c>
      <c r="T44" s="31">
        <f t="shared" si="5"/>
        <v>-11360121</v>
      </c>
      <c r="U44" s="31">
        <f t="shared" si="5"/>
        <v>-74383828</v>
      </c>
      <c r="V44" s="31">
        <f t="shared" si="5"/>
        <v>-89621178</v>
      </c>
      <c r="W44" s="31">
        <f t="shared" si="5"/>
        <v>-111810324</v>
      </c>
      <c r="X44" s="31">
        <f t="shared" si="5"/>
        <v>71802083</v>
      </c>
      <c r="Y44" s="31">
        <f t="shared" si="5"/>
        <v>-183612407</v>
      </c>
      <c r="Z44" s="32">
        <f>+IF(X44&lt;&gt;0,+(Y44/X44)*100,0)</f>
        <v>-255.72016761686425</v>
      </c>
      <c r="AA44" s="33">
        <f>+AA37+AA43</f>
        <v>71802083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-116872437</v>
      </c>
      <c r="D45" s="42">
        <f t="shared" si="6"/>
        <v>0</v>
      </c>
      <c r="E45" s="43">
        <f t="shared" si="6"/>
        <v>218680812</v>
      </c>
      <c r="F45" s="44">
        <f t="shared" si="6"/>
        <v>265123967</v>
      </c>
      <c r="G45" s="44">
        <f t="shared" si="6"/>
        <v>0</v>
      </c>
      <c r="H45" s="44">
        <f t="shared" si="6"/>
        <v>-236298909</v>
      </c>
      <c r="I45" s="44">
        <f t="shared" si="6"/>
        <v>16719009</v>
      </c>
      <c r="J45" s="44">
        <f t="shared" si="6"/>
        <v>-219579900</v>
      </c>
      <c r="K45" s="44">
        <f t="shared" si="6"/>
        <v>136545922</v>
      </c>
      <c r="L45" s="44">
        <f t="shared" si="6"/>
        <v>25760860</v>
      </c>
      <c r="M45" s="44">
        <f t="shared" si="6"/>
        <v>-1306835</v>
      </c>
      <c r="N45" s="44">
        <f t="shared" si="6"/>
        <v>160999947</v>
      </c>
      <c r="O45" s="44">
        <f t="shared" si="6"/>
        <v>33128595</v>
      </c>
      <c r="P45" s="44">
        <f t="shared" si="6"/>
        <v>53295727</v>
      </c>
      <c r="Q45" s="44">
        <f t="shared" si="6"/>
        <v>-21700729</v>
      </c>
      <c r="R45" s="44">
        <f t="shared" si="6"/>
        <v>64723593</v>
      </c>
      <c r="S45" s="44">
        <f t="shared" si="6"/>
        <v>44397032</v>
      </c>
      <c r="T45" s="44">
        <f t="shared" si="6"/>
        <v>53587787</v>
      </c>
      <c r="U45" s="44">
        <f t="shared" si="6"/>
        <v>129275162</v>
      </c>
      <c r="V45" s="44">
        <f t="shared" si="6"/>
        <v>227259981</v>
      </c>
      <c r="W45" s="44">
        <f t="shared" si="6"/>
        <v>233403621</v>
      </c>
      <c r="X45" s="44">
        <f t="shared" si="6"/>
        <v>265123967</v>
      </c>
      <c r="Y45" s="44">
        <f t="shared" si="6"/>
        <v>-31720346</v>
      </c>
      <c r="Z45" s="45">
        <f>+IF(X45&lt;&gt;0,+(Y45/X45)*100,0)</f>
        <v>-11.964344966217256</v>
      </c>
      <c r="AA45" s="46">
        <f>+AA26-AA44</f>
        <v>265123967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358359989</v>
      </c>
      <c r="D47" s="18"/>
      <c r="E47" s="19">
        <v>218680812</v>
      </c>
      <c r="F47" s="20">
        <v>265123967</v>
      </c>
      <c r="G47" s="20"/>
      <c r="H47" s="20">
        <v>-834205</v>
      </c>
      <c r="I47" s="20">
        <v>30249076</v>
      </c>
      <c r="J47" s="20">
        <v>29414871</v>
      </c>
      <c r="K47" s="20">
        <v>394223503</v>
      </c>
      <c r="L47" s="20">
        <v>25271580</v>
      </c>
      <c r="M47" s="20">
        <v>8269485</v>
      </c>
      <c r="N47" s="20">
        <v>427764568</v>
      </c>
      <c r="O47" s="20">
        <v>115140772</v>
      </c>
      <c r="P47" s="20">
        <v>53467200</v>
      </c>
      <c r="Q47" s="20">
        <v>-42046476</v>
      </c>
      <c r="R47" s="20">
        <v>126561496</v>
      </c>
      <c r="S47" s="20">
        <v>36339408</v>
      </c>
      <c r="T47" s="20">
        <v>48687359</v>
      </c>
      <c r="U47" s="20">
        <v>109723112</v>
      </c>
      <c r="V47" s="20">
        <v>194749879</v>
      </c>
      <c r="W47" s="20">
        <v>778490814</v>
      </c>
      <c r="X47" s="20">
        <v>265123967</v>
      </c>
      <c r="Y47" s="20">
        <v>513366847</v>
      </c>
      <c r="Z47" s="47">
        <v>193.63275708680084</v>
      </c>
      <c r="AA47" s="22">
        <v>265123967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358359989</v>
      </c>
      <c r="D50" s="50">
        <f t="shared" ref="D50:Y50" si="7">SUM(D47:D49)</f>
        <v>0</v>
      </c>
      <c r="E50" s="51">
        <f t="shared" si="7"/>
        <v>218680812</v>
      </c>
      <c r="F50" s="52">
        <f t="shared" si="7"/>
        <v>265123967</v>
      </c>
      <c r="G50" s="52">
        <f t="shared" si="7"/>
        <v>0</v>
      </c>
      <c r="H50" s="52">
        <f t="shared" si="7"/>
        <v>-834205</v>
      </c>
      <c r="I50" s="52">
        <f t="shared" si="7"/>
        <v>30249076</v>
      </c>
      <c r="J50" s="52">
        <f t="shared" si="7"/>
        <v>29414871</v>
      </c>
      <c r="K50" s="52">
        <f t="shared" si="7"/>
        <v>394223503</v>
      </c>
      <c r="L50" s="52">
        <f t="shared" si="7"/>
        <v>25271580</v>
      </c>
      <c r="M50" s="52">
        <f t="shared" si="7"/>
        <v>8269485</v>
      </c>
      <c r="N50" s="52">
        <f t="shared" si="7"/>
        <v>427764568</v>
      </c>
      <c r="O50" s="52">
        <f t="shared" si="7"/>
        <v>115140772</v>
      </c>
      <c r="P50" s="52">
        <f t="shared" si="7"/>
        <v>53467200</v>
      </c>
      <c r="Q50" s="52">
        <f t="shared" si="7"/>
        <v>-42046476</v>
      </c>
      <c r="R50" s="52">
        <f t="shared" si="7"/>
        <v>126561496</v>
      </c>
      <c r="S50" s="52">
        <f t="shared" si="7"/>
        <v>36339408</v>
      </c>
      <c r="T50" s="52">
        <f t="shared" si="7"/>
        <v>48687359</v>
      </c>
      <c r="U50" s="52">
        <f t="shared" si="7"/>
        <v>109723112</v>
      </c>
      <c r="V50" s="52">
        <f t="shared" si="7"/>
        <v>194749879</v>
      </c>
      <c r="W50" s="52">
        <f t="shared" si="7"/>
        <v>778490814</v>
      </c>
      <c r="X50" s="52">
        <f t="shared" si="7"/>
        <v>265123967</v>
      </c>
      <c r="Y50" s="52">
        <f t="shared" si="7"/>
        <v>513366847</v>
      </c>
      <c r="Z50" s="53">
        <f>+IF(X50&lt;&gt;0,+(Y50/X50)*100,0)</f>
        <v>193.63275708680084</v>
      </c>
      <c r="AA50" s="54">
        <f>SUM(AA47:AA49)</f>
        <v>265123967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14594532</v>
      </c>
      <c r="F6" s="20">
        <v>-87217084</v>
      </c>
      <c r="G6" s="20"/>
      <c r="H6" s="20"/>
      <c r="I6" s="20"/>
      <c r="J6" s="20"/>
      <c r="K6" s="20">
        <v>-338965</v>
      </c>
      <c r="L6" s="20"/>
      <c r="M6" s="20">
        <v>-1532588</v>
      </c>
      <c r="N6" s="20">
        <v>-1871553</v>
      </c>
      <c r="O6" s="20">
        <v>-15420016</v>
      </c>
      <c r="P6" s="20">
        <v>-463830</v>
      </c>
      <c r="Q6" s="20"/>
      <c r="R6" s="20">
        <v>-15883846</v>
      </c>
      <c r="S6" s="20">
        <v>-447757</v>
      </c>
      <c r="T6" s="20">
        <v>2338152</v>
      </c>
      <c r="U6" s="20">
        <v>1684260</v>
      </c>
      <c r="V6" s="20">
        <v>3574655</v>
      </c>
      <c r="W6" s="20">
        <v>-14180744</v>
      </c>
      <c r="X6" s="20">
        <v>-87217084</v>
      </c>
      <c r="Y6" s="20">
        <v>73036340</v>
      </c>
      <c r="Z6" s="21">
        <v>-83.740864347173087</v>
      </c>
      <c r="AA6" s="22">
        <v>-87217084</v>
      </c>
    </row>
    <row r="7" spans="1:27" x14ac:dyDescent="0.25">
      <c r="A7" s="23" t="s">
        <v>35</v>
      </c>
      <c r="B7" s="17" t="s">
        <v>32</v>
      </c>
      <c r="C7" s="18">
        <v>-372187366</v>
      </c>
      <c r="D7" s="18"/>
      <c r="E7" s="19">
        <v>-45360348</v>
      </c>
      <c r="F7" s="20">
        <v>-17409373</v>
      </c>
      <c r="G7" s="20">
        <v>8478451</v>
      </c>
      <c r="H7" s="20">
        <v>368328277</v>
      </c>
      <c r="I7" s="20">
        <v>6627319</v>
      </c>
      <c r="J7" s="20">
        <v>383434047</v>
      </c>
      <c r="K7" s="20">
        <v>7125110</v>
      </c>
      <c r="L7" s="20">
        <v>7794333</v>
      </c>
      <c r="M7" s="20">
        <v>7644283</v>
      </c>
      <c r="N7" s="20">
        <v>22563726</v>
      </c>
      <c r="O7" s="20">
        <v>6877525</v>
      </c>
      <c r="P7" s="20">
        <v>7145549</v>
      </c>
      <c r="Q7" s="20">
        <v>8160802</v>
      </c>
      <c r="R7" s="20">
        <v>22183876</v>
      </c>
      <c r="S7" s="20">
        <v>6700263</v>
      </c>
      <c r="T7" s="20">
        <v>7298569</v>
      </c>
      <c r="U7" s="20">
        <v>7726460</v>
      </c>
      <c r="V7" s="20">
        <v>21725292</v>
      </c>
      <c r="W7" s="20">
        <v>449906941</v>
      </c>
      <c r="X7" s="20">
        <v>-17409373</v>
      </c>
      <c r="Y7" s="20">
        <v>467316314</v>
      </c>
      <c r="Z7" s="21">
        <v>-2684.2799795259716</v>
      </c>
      <c r="AA7" s="22">
        <v>-17409373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-56000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-56000</v>
      </c>
      <c r="Y10" s="20">
        <v>56000</v>
      </c>
      <c r="Z10" s="21">
        <v>-100</v>
      </c>
      <c r="AA10" s="22">
        <v>-56000</v>
      </c>
    </row>
    <row r="11" spans="1:27" x14ac:dyDescent="0.25">
      <c r="A11" s="23" t="s">
        <v>39</v>
      </c>
      <c r="B11" s="17" t="s">
        <v>32</v>
      </c>
      <c r="C11" s="18">
        <v>157080</v>
      </c>
      <c r="D11" s="18"/>
      <c r="E11" s="19">
        <v>8364365</v>
      </c>
      <c r="F11" s="20">
        <v>15800297</v>
      </c>
      <c r="G11" s="24"/>
      <c r="H11" s="24">
        <v>-157080</v>
      </c>
      <c r="I11" s="24"/>
      <c r="J11" s="20">
        <v>-157080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-157080</v>
      </c>
      <c r="X11" s="20">
        <v>15800297</v>
      </c>
      <c r="Y11" s="24">
        <v>-15957377</v>
      </c>
      <c r="Z11" s="25">
        <v>-100.99415852752642</v>
      </c>
      <c r="AA11" s="26">
        <v>15800297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-372030286</v>
      </c>
      <c r="D13" s="29">
        <f>SUM(D6:D12)</f>
        <v>0</v>
      </c>
      <c r="E13" s="30">
        <f t="shared" si="0"/>
        <v>-22401451</v>
      </c>
      <c r="F13" s="31">
        <f t="shared" si="0"/>
        <v>-88882160</v>
      </c>
      <c r="G13" s="31">
        <f t="shared" si="0"/>
        <v>8478451</v>
      </c>
      <c r="H13" s="31">
        <f t="shared" si="0"/>
        <v>368171197</v>
      </c>
      <c r="I13" s="31">
        <f t="shared" si="0"/>
        <v>6627319</v>
      </c>
      <c r="J13" s="31">
        <f t="shared" si="0"/>
        <v>383276967</v>
      </c>
      <c r="K13" s="31">
        <f t="shared" si="0"/>
        <v>6786145</v>
      </c>
      <c r="L13" s="31">
        <f t="shared" si="0"/>
        <v>7794333</v>
      </c>
      <c r="M13" s="31">
        <f t="shared" si="0"/>
        <v>6111695</v>
      </c>
      <c r="N13" s="31">
        <f t="shared" si="0"/>
        <v>20692173</v>
      </c>
      <c r="O13" s="31">
        <f t="shared" si="0"/>
        <v>-8542491</v>
      </c>
      <c r="P13" s="31">
        <f t="shared" si="0"/>
        <v>6681719</v>
      </c>
      <c r="Q13" s="31">
        <f t="shared" si="0"/>
        <v>8160802</v>
      </c>
      <c r="R13" s="31">
        <f t="shared" si="0"/>
        <v>6300030</v>
      </c>
      <c r="S13" s="31">
        <f t="shared" si="0"/>
        <v>6252506</v>
      </c>
      <c r="T13" s="31">
        <f t="shared" si="0"/>
        <v>9636721</v>
      </c>
      <c r="U13" s="31">
        <f t="shared" si="0"/>
        <v>9410720</v>
      </c>
      <c r="V13" s="31">
        <f t="shared" si="0"/>
        <v>25299947</v>
      </c>
      <c r="W13" s="31">
        <f t="shared" si="0"/>
        <v>435569117</v>
      </c>
      <c r="X13" s="31">
        <f t="shared" si="0"/>
        <v>-88882160</v>
      </c>
      <c r="Y13" s="31">
        <f t="shared" si="0"/>
        <v>524451277</v>
      </c>
      <c r="Z13" s="32">
        <f>+IF(X13&lt;&gt;0,+(Y13/X13)*100,0)</f>
        <v>-590.05235358816662</v>
      </c>
      <c r="AA13" s="33">
        <f>SUM(AA6:AA12)</f>
        <v>-88882160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68459069</v>
      </c>
      <c r="D17" s="18"/>
      <c r="E17" s="19">
        <v>39398000</v>
      </c>
      <c r="F17" s="20">
        <v>31553848</v>
      </c>
      <c r="G17" s="24">
        <v>1067275</v>
      </c>
      <c r="H17" s="24">
        <v>-103342411</v>
      </c>
      <c r="I17" s="24">
        <v>3341422</v>
      </c>
      <c r="J17" s="20">
        <v>-98933714</v>
      </c>
      <c r="K17" s="24">
        <v>897319</v>
      </c>
      <c r="L17" s="24">
        <v>5747545</v>
      </c>
      <c r="M17" s="20">
        <v>4266397</v>
      </c>
      <c r="N17" s="24">
        <v>10911261</v>
      </c>
      <c r="O17" s="24">
        <v>-6492377</v>
      </c>
      <c r="P17" s="24">
        <v>1213205</v>
      </c>
      <c r="Q17" s="20">
        <v>3030773</v>
      </c>
      <c r="R17" s="24">
        <v>-2248399</v>
      </c>
      <c r="S17" s="24">
        <v>2970350</v>
      </c>
      <c r="T17" s="20">
        <v>3792649</v>
      </c>
      <c r="U17" s="24">
        <v>6071193</v>
      </c>
      <c r="V17" s="24">
        <v>12834192</v>
      </c>
      <c r="W17" s="24">
        <v>-77436660</v>
      </c>
      <c r="X17" s="20">
        <v>31553848</v>
      </c>
      <c r="Y17" s="24">
        <v>-108990508</v>
      </c>
      <c r="Z17" s="25">
        <v>-345.41114605102996</v>
      </c>
      <c r="AA17" s="26">
        <v>31553848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68459069</v>
      </c>
      <c r="D25" s="29">
        <f t="shared" ref="D25:Y25" si="1">SUM(D15:D24)</f>
        <v>0</v>
      </c>
      <c r="E25" s="35">
        <f t="shared" si="1"/>
        <v>39398000</v>
      </c>
      <c r="F25" s="36">
        <f t="shared" si="1"/>
        <v>31553848</v>
      </c>
      <c r="G25" s="36">
        <f t="shared" si="1"/>
        <v>1067275</v>
      </c>
      <c r="H25" s="36">
        <f t="shared" si="1"/>
        <v>-103342411</v>
      </c>
      <c r="I25" s="36">
        <f t="shared" si="1"/>
        <v>3341422</v>
      </c>
      <c r="J25" s="36">
        <f t="shared" si="1"/>
        <v>-98933714</v>
      </c>
      <c r="K25" s="36">
        <f t="shared" si="1"/>
        <v>897319</v>
      </c>
      <c r="L25" s="36">
        <f t="shared" si="1"/>
        <v>5747545</v>
      </c>
      <c r="M25" s="36">
        <f t="shared" si="1"/>
        <v>4266397</v>
      </c>
      <c r="N25" s="36">
        <f t="shared" si="1"/>
        <v>10911261</v>
      </c>
      <c r="O25" s="36">
        <f t="shared" si="1"/>
        <v>-6492377</v>
      </c>
      <c r="P25" s="36">
        <f t="shared" si="1"/>
        <v>1213205</v>
      </c>
      <c r="Q25" s="36">
        <f t="shared" si="1"/>
        <v>3030773</v>
      </c>
      <c r="R25" s="36">
        <f t="shared" si="1"/>
        <v>-2248399</v>
      </c>
      <c r="S25" s="36">
        <f t="shared" si="1"/>
        <v>2970350</v>
      </c>
      <c r="T25" s="36">
        <f t="shared" si="1"/>
        <v>3792649</v>
      </c>
      <c r="U25" s="36">
        <f t="shared" si="1"/>
        <v>6071193</v>
      </c>
      <c r="V25" s="36">
        <f t="shared" si="1"/>
        <v>12834192</v>
      </c>
      <c r="W25" s="36">
        <f t="shared" si="1"/>
        <v>-77436660</v>
      </c>
      <c r="X25" s="36">
        <f t="shared" si="1"/>
        <v>31553848</v>
      </c>
      <c r="Y25" s="36">
        <f t="shared" si="1"/>
        <v>-108990508</v>
      </c>
      <c r="Z25" s="37">
        <f>+IF(X25&lt;&gt;0,+(Y25/X25)*100,0)</f>
        <v>-345.41114605102996</v>
      </c>
      <c r="AA25" s="38">
        <f>SUM(AA15:AA24)</f>
        <v>31553848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-303571217</v>
      </c>
      <c r="D26" s="29">
        <f>+D13+D25</f>
        <v>0</v>
      </c>
      <c r="E26" s="30">
        <f t="shared" si="2"/>
        <v>16996549</v>
      </c>
      <c r="F26" s="31">
        <f t="shared" si="2"/>
        <v>-57328312</v>
      </c>
      <c r="G26" s="31">
        <f t="shared" si="2"/>
        <v>9545726</v>
      </c>
      <c r="H26" s="31">
        <f t="shared" si="2"/>
        <v>264828786</v>
      </c>
      <c r="I26" s="31">
        <f t="shared" si="2"/>
        <v>9968741</v>
      </c>
      <c r="J26" s="31">
        <f t="shared" si="2"/>
        <v>284343253</v>
      </c>
      <c r="K26" s="31">
        <f t="shared" si="2"/>
        <v>7683464</v>
      </c>
      <c r="L26" s="31">
        <f t="shared" si="2"/>
        <v>13541878</v>
      </c>
      <c r="M26" s="31">
        <f t="shared" si="2"/>
        <v>10378092</v>
      </c>
      <c r="N26" s="31">
        <f t="shared" si="2"/>
        <v>31603434</v>
      </c>
      <c r="O26" s="31">
        <f t="shared" si="2"/>
        <v>-15034868</v>
      </c>
      <c r="P26" s="31">
        <f t="shared" si="2"/>
        <v>7894924</v>
      </c>
      <c r="Q26" s="31">
        <f t="shared" si="2"/>
        <v>11191575</v>
      </c>
      <c r="R26" s="31">
        <f t="shared" si="2"/>
        <v>4051631</v>
      </c>
      <c r="S26" s="31">
        <f t="shared" si="2"/>
        <v>9222856</v>
      </c>
      <c r="T26" s="31">
        <f t="shared" si="2"/>
        <v>13429370</v>
      </c>
      <c r="U26" s="31">
        <f t="shared" si="2"/>
        <v>15481913</v>
      </c>
      <c r="V26" s="31">
        <f t="shared" si="2"/>
        <v>38134139</v>
      </c>
      <c r="W26" s="31">
        <f t="shared" si="2"/>
        <v>358132457</v>
      </c>
      <c r="X26" s="31">
        <f t="shared" si="2"/>
        <v>-57328312</v>
      </c>
      <c r="Y26" s="31">
        <f t="shared" si="2"/>
        <v>415460769</v>
      </c>
      <c r="Z26" s="32">
        <f>+IF(X26&lt;&gt;0,+(Y26/X26)*100,0)</f>
        <v>-724.70434678069716</v>
      </c>
      <c r="AA26" s="33">
        <f>+AA13+AA25</f>
        <v>-57328312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2752719</v>
      </c>
      <c r="D32" s="18"/>
      <c r="E32" s="19"/>
      <c r="F32" s="20"/>
      <c r="G32" s="20"/>
      <c r="H32" s="20">
        <v>-916982</v>
      </c>
      <c r="I32" s="20"/>
      <c r="J32" s="20">
        <v>-916982</v>
      </c>
      <c r="K32" s="20">
        <v>556259</v>
      </c>
      <c r="L32" s="20"/>
      <c r="M32" s="20">
        <v>827116</v>
      </c>
      <c r="N32" s="20">
        <v>1383375</v>
      </c>
      <c r="O32" s="20">
        <v>3804990</v>
      </c>
      <c r="P32" s="20">
        <v>103468</v>
      </c>
      <c r="Q32" s="20">
        <v>721945</v>
      </c>
      <c r="R32" s="20">
        <v>4630403</v>
      </c>
      <c r="S32" s="20">
        <v>812807</v>
      </c>
      <c r="T32" s="20">
        <v>970554</v>
      </c>
      <c r="U32" s="20">
        <v>503956</v>
      </c>
      <c r="V32" s="20">
        <v>2287317</v>
      </c>
      <c r="W32" s="20">
        <v>7384113</v>
      </c>
      <c r="X32" s="20"/>
      <c r="Y32" s="20">
        <v>7384113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12518634</v>
      </c>
      <c r="F35" s="20">
        <v>4467177</v>
      </c>
      <c r="G35" s="20"/>
      <c r="H35" s="20">
        <v>947977</v>
      </c>
      <c r="I35" s="20">
        <v>-7673</v>
      </c>
      <c r="J35" s="20">
        <v>940304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940304</v>
      </c>
      <c r="X35" s="20">
        <v>4467177</v>
      </c>
      <c r="Y35" s="20">
        <v>-3526873</v>
      </c>
      <c r="Z35" s="21">
        <v>-78.950822857478002</v>
      </c>
      <c r="AA35" s="22">
        <v>4467177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2752719</v>
      </c>
      <c r="D37" s="29">
        <f t="shared" ref="D37:Y37" si="3">SUM(D29:D36)</f>
        <v>0</v>
      </c>
      <c r="E37" s="30">
        <f t="shared" si="3"/>
        <v>12518634</v>
      </c>
      <c r="F37" s="31">
        <f t="shared" si="3"/>
        <v>4467177</v>
      </c>
      <c r="G37" s="31">
        <f t="shared" si="3"/>
        <v>0</v>
      </c>
      <c r="H37" s="31">
        <f t="shared" si="3"/>
        <v>30995</v>
      </c>
      <c r="I37" s="31">
        <f t="shared" si="3"/>
        <v>-7673</v>
      </c>
      <c r="J37" s="31">
        <f t="shared" si="3"/>
        <v>23322</v>
      </c>
      <c r="K37" s="31">
        <f t="shared" si="3"/>
        <v>556259</v>
      </c>
      <c r="L37" s="31">
        <f t="shared" si="3"/>
        <v>0</v>
      </c>
      <c r="M37" s="31">
        <f t="shared" si="3"/>
        <v>827116</v>
      </c>
      <c r="N37" s="31">
        <f t="shared" si="3"/>
        <v>1383375</v>
      </c>
      <c r="O37" s="31">
        <f t="shared" si="3"/>
        <v>3804990</v>
      </c>
      <c r="P37" s="31">
        <f t="shared" si="3"/>
        <v>103468</v>
      </c>
      <c r="Q37" s="31">
        <f t="shared" si="3"/>
        <v>721945</v>
      </c>
      <c r="R37" s="31">
        <f t="shared" si="3"/>
        <v>4630403</v>
      </c>
      <c r="S37" s="31">
        <f t="shared" si="3"/>
        <v>812807</v>
      </c>
      <c r="T37" s="31">
        <f t="shared" si="3"/>
        <v>970554</v>
      </c>
      <c r="U37" s="31">
        <f t="shared" si="3"/>
        <v>503956</v>
      </c>
      <c r="V37" s="31">
        <f t="shared" si="3"/>
        <v>2287317</v>
      </c>
      <c r="W37" s="31">
        <f t="shared" si="3"/>
        <v>8324417</v>
      </c>
      <c r="X37" s="31">
        <f t="shared" si="3"/>
        <v>4467177</v>
      </c>
      <c r="Y37" s="31">
        <f t="shared" si="3"/>
        <v>3857240</v>
      </c>
      <c r="Z37" s="32">
        <f>+IF(X37&lt;&gt;0,+(Y37/X37)*100,0)</f>
        <v>86.346254021275627</v>
      </c>
      <c r="AA37" s="33">
        <f>SUM(AA29:AA36)</f>
        <v>4467177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2752719</v>
      </c>
      <c r="D44" s="29">
        <f>+D37+D43</f>
        <v>0</v>
      </c>
      <c r="E44" s="30">
        <f t="shared" si="5"/>
        <v>12518634</v>
      </c>
      <c r="F44" s="31">
        <f t="shared" si="5"/>
        <v>4467177</v>
      </c>
      <c r="G44" s="31">
        <f t="shared" si="5"/>
        <v>0</v>
      </c>
      <c r="H44" s="31">
        <f t="shared" si="5"/>
        <v>30995</v>
      </c>
      <c r="I44" s="31">
        <f t="shared" si="5"/>
        <v>-7673</v>
      </c>
      <c r="J44" s="31">
        <f t="shared" si="5"/>
        <v>23322</v>
      </c>
      <c r="K44" s="31">
        <f t="shared" si="5"/>
        <v>556259</v>
      </c>
      <c r="L44" s="31">
        <f t="shared" si="5"/>
        <v>0</v>
      </c>
      <c r="M44" s="31">
        <f t="shared" si="5"/>
        <v>827116</v>
      </c>
      <c r="N44" s="31">
        <f t="shared" si="5"/>
        <v>1383375</v>
      </c>
      <c r="O44" s="31">
        <f t="shared" si="5"/>
        <v>3804990</v>
      </c>
      <c r="P44" s="31">
        <f t="shared" si="5"/>
        <v>103468</v>
      </c>
      <c r="Q44" s="31">
        <f t="shared" si="5"/>
        <v>721945</v>
      </c>
      <c r="R44" s="31">
        <f t="shared" si="5"/>
        <v>4630403</v>
      </c>
      <c r="S44" s="31">
        <f t="shared" si="5"/>
        <v>812807</v>
      </c>
      <c r="T44" s="31">
        <f t="shared" si="5"/>
        <v>970554</v>
      </c>
      <c r="U44" s="31">
        <f t="shared" si="5"/>
        <v>503956</v>
      </c>
      <c r="V44" s="31">
        <f t="shared" si="5"/>
        <v>2287317</v>
      </c>
      <c r="W44" s="31">
        <f t="shared" si="5"/>
        <v>8324417</v>
      </c>
      <c r="X44" s="31">
        <f t="shared" si="5"/>
        <v>4467177</v>
      </c>
      <c r="Y44" s="31">
        <f t="shared" si="5"/>
        <v>3857240</v>
      </c>
      <c r="Z44" s="32">
        <f>+IF(X44&lt;&gt;0,+(Y44/X44)*100,0)</f>
        <v>86.346254021275627</v>
      </c>
      <c r="AA44" s="33">
        <f>+AA37+AA43</f>
        <v>4467177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-306323936</v>
      </c>
      <c r="D45" s="42">
        <f t="shared" si="6"/>
        <v>0</v>
      </c>
      <c r="E45" s="43">
        <f t="shared" si="6"/>
        <v>4477915</v>
      </c>
      <c r="F45" s="44">
        <f t="shared" si="6"/>
        <v>-61795489</v>
      </c>
      <c r="G45" s="44">
        <f t="shared" si="6"/>
        <v>9545726</v>
      </c>
      <c r="H45" s="44">
        <f t="shared" si="6"/>
        <v>264797791</v>
      </c>
      <c r="I45" s="44">
        <f t="shared" si="6"/>
        <v>9976414</v>
      </c>
      <c r="J45" s="44">
        <f t="shared" si="6"/>
        <v>284319931</v>
      </c>
      <c r="K45" s="44">
        <f t="shared" si="6"/>
        <v>7127205</v>
      </c>
      <c r="L45" s="44">
        <f t="shared" si="6"/>
        <v>13541878</v>
      </c>
      <c r="M45" s="44">
        <f t="shared" si="6"/>
        <v>9550976</v>
      </c>
      <c r="N45" s="44">
        <f t="shared" si="6"/>
        <v>30220059</v>
      </c>
      <c r="O45" s="44">
        <f t="shared" si="6"/>
        <v>-18839858</v>
      </c>
      <c r="P45" s="44">
        <f t="shared" si="6"/>
        <v>7791456</v>
      </c>
      <c r="Q45" s="44">
        <f t="shared" si="6"/>
        <v>10469630</v>
      </c>
      <c r="R45" s="44">
        <f t="shared" si="6"/>
        <v>-578772</v>
      </c>
      <c r="S45" s="44">
        <f t="shared" si="6"/>
        <v>8410049</v>
      </c>
      <c r="T45" s="44">
        <f t="shared" si="6"/>
        <v>12458816</v>
      </c>
      <c r="U45" s="44">
        <f t="shared" si="6"/>
        <v>14977957</v>
      </c>
      <c r="V45" s="44">
        <f t="shared" si="6"/>
        <v>35846822</v>
      </c>
      <c r="W45" s="44">
        <f t="shared" si="6"/>
        <v>349808040</v>
      </c>
      <c r="X45" s="44">
        <f t="shared" si="6"/>
        <v>-61795489</v>
      </c>
      <c r="Y45" s="44">
        <f t="shared" si="6"/>
        <v>411603529</v>
      </c>
      <c r="Z45" s="45">
        <f>+IF(X45&lt;&gt;0,+(Y45/X45)*100,0)</f>
        <v>-666.07374690408221</v>
      </c>
      <c r="AA45" s="46">
        <f>+AA26-AA44</f>
        <v>-61795489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3285793</v>
      </c>
      <c r="D6" s="18"/>
      <c r="E6" s="19">
        <v>-22216747</v>
      </c>
      <c r="F6" s="20">
        <v>-316207086</v>
      </c>
      <c r="G6" s="20">
        <v>-6101322</v>
      </c>
      <c r="H6" s="20">
        <v>5168250</v>
      </c>
      <c r="I6" s="20">
        <v>-12759418</v>
      </c>
      <c r="J6" s="20">
        <v>-13692490</v>
      </c>
      <c r="K6" s="20">
        <v>3688679</v>
      </c>
      <c r="L6" s="20">
        <v>-86730712</v>
      </c>
      <c r="M6" s="20">
        <v>-53791791</v>
      </c>
      <c r="N6" s="20">
        <v>-136833824</v>
      </c>
      <c r="O6" s="20">
        <v>-3813440</v>
      </c>
      <c r="P6" s="20">
        <v>-59512463</v>
      </c>
      <c r="Q6" s="20">
        <v>-6090946</v>
      </c>
      <c r="R6" s="20">
        <v>-69416849</v>
      </c>
      <c r="S6" s="20">
        <v>-1692985</v>
      </c>
      <c r="T6" s="20">
        <v>-36646736</v>
      </c>
      <c r="U6" s="20">
        <v>-6192263</v>
      </c>
      <c r="V6" s="20">
        <v>-44531984</v>
      </c>
      <c r="W6" s="20">
        <v>-264475147</v>
      </c>
      <c r="X6" s="20">
        <v>-316207086</v>
      </c>
      <c r="Y6" s="20">
        <v>51731939</v>
      </c>
      <c r="Z6" s="21">
        <v>-16.360145389025217</v>
      </c>
      <c r="AA6" s="22">
        <v>-316207086</v>
      </c>
    </row>
    <row r="7" spans="1:27" x14ac:dyDescent="0.25">
      <c r="A7" s="23" t="s">
        <v>35</v>
      </c>
      <c r="B7" s="17" t="s">
        <v>32</v>
      </c>
      <c r="C7" s="18">
        <v>200299371</v>
      </c>
      <c r="D7" s="18"/>
      <c r="E7" s="19">
        <v>67597156</v>
      </c>
      <c r="F7" s="20">
        <v>67597156</v>
      </c>
      <c r="G7" s="20">
        <v>186547345</v>
      </c>
      <c r="H7" s="20">
        <v>22977599</v>
      </c>
      <c r="I7" s="20">
        <v>5775938</v>
      </c>
      <c r="J7" s="20">
        <v>215300882</v>
      </c>
      <c r="K7" s="20">
        <v>3796683</v>
      </c>
      <c r="L7" s="20">
        <v>10112880</v>
      </c>
      <c r="M7" s="20">
        <v>4743869</v>
      </c>
      <c r="N7" s="20">
        <v>18653432</v>
      </c>
      <c r="O7" s="20">
        <v>5006285</v>
      </c>
      <c r="P7" s="20">
        <v>4628171</v>
      </c>
      <c r="Q7" s="20">
        <v>3627225</v>
      </c>
      <c r="R7" s="20">
        <v>13261681</v>
      </c>
      <c r="S7" s="20">
        <v>5520891</v>
      </c>
      <c r="T7" s="20">
        <v>3455486</v>
      </c>
      <c r="U7" s="20">
        <v>23486712</v>
      </c>
      <c r="V7" s="20">
        <v>32463089</v>
      </c>
      <c r="W7" s="20">
        <v>279679084</v>
      </c>
      <c r="X7" s="20">
        <v>67597156</v>
      </c>
      <c r="Y7" s="20">
        <v>212081928</v>
      </c>
      <c r="Z7" s="21">
        <v>313.74386224177834</v>
      </c>
      <c r="AA7" s="22">
        <v>67597156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-43645</v>
      </c>
      <c r="D10" s="18"/>
      <c r="E10" s="19"/>
      <c r="F10" s="20"/>
      <c r="G10" s="20">
        <v>-45699</v>
      </c>
      <c r="H10" s="20">
        <v>-2229</v>
      </c>
      <c r="I10" s="20"/>
      <c r="J10" s="20">
        <v>-47928</v>
      </c>
      <c r="K10" s="20"/>
      <c r="L10" s="20">
        <v>-1279</v>
      </c>
      <c r="M10" s="20"/>
      <c r="N10" s="20">
        <v>-1279</v>
      </c>
      <c r="O10" s="20"/>
      <c r="P10" s="20"/>
      <c r="Q10" s="20"/>
      <c r="R10" s="20"/>
      <c r="S10" s="20"/>
      <c r="T10" s="20">
        <v>-2278</v>
      </c>
      <c r="U10" s="20"/>
      <c r="V10" s="20">
        <v>-2278</v>
      </c>
      <c r="W10" s="20">
        <v>-51485</v>
      </c>
      <c r="X10" s="20"/>
      <c r="Y10" s="20">
        <v>-51485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71030899</v>
      </c>
      <c r="D11" s="18"/>
      <c r="E11" s="19">
        <v>16623516</v>
      </c>
      <c r="F11" s="20">
        <v>16623516</v>
      </c>
      <c r="G11" s="24">
        <v>71096153</v>
      </c>
      <c r="H11" s="24">
        <v>-9577</v>
      </c>
      <c r="I11" s="24">
        <v>2105400</v>
      </c>
      <c r="J11" s="20">
        <v>73191976</v>
      </c>
      <c r="K11" s="24">
        <v>1321490</v>
      </c>
      <c r="L11" s="24">
        <v>15203366</v>
      </c>
      <c r="M11" s="20">
        <v>1934889</v>
      </c>
      <c r="N11" s="24">
        <v>18459745</v>
      </c>
      <c r="O11" s="24">
        <v>1142674</v>
      </c>
      <c r="P11" s="24">
        <v>8674037</v>
      </c>
      <c r="Q11" s="20">
        <v>1569772</v>
      </c>
      <c r="R11" s="24">
        <v>11386483</v>
      </c>
      <c r="S11" s="24">
        <v>4941269</v>
      </c>
      <c r="T11" s="20">
        <v>8116845</v>
      </c>
      <c r="U11" s="24">
        <v>779536</v>
      </c>
      <c r="V11" s="24">
        <v>13837650</v>
      </c>
      <c r="W11" s="24">
        <v>116875854</v>
      </c>
      <c r="X11" s="20">
        <v>16623516</v>
      </c>
      <c r="Y11" s="24">
        <v>100252338</v>
      </c>
      <c r="Z11" s="25">
        <v>603.07541437082261</v>
      </c>
      <c r="AA11" s="26">
        <v>16623516</v>
      </c>
    </row>
    <row r="12" spans="1:27" x14ac:dyDescent="0.25">
      <c r="A12" s="23" t="s">
        <v>40</v>
      </c>
      <c r="B12" s="17" t="s">
        <v>32</v>
      </c>
      <c r="C12" s="18">
        <v>-1595192</v>
      </c>
      <c r="D12" s="18"/>
      <c r="E12" s="19"/>
      <c r="F12" s="20"/>
      <c r="G12" s="20">
        <v>-1595192</v>
      </c>
      <c r="H12" s="20"/>
      <c r="I12" s="20"/>
      <c r="J12" s="20">
        <v>-1595192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-1595192</v>
      </c>
      <c r="X12" s="20"/>
      <c r="Y12" s="20">
        <v>-1595192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272977226</v>
      </c>
      <c r="D13" s="29">
        <f>SUM(D6:D12)</f>
        <v>0</v>
      </c>
      <c r="E13" s="30">
        <f t="shared" si="0"/>
        <v>62003925</v>
      </c>
      <c r="F13" s="31">
        <f t="shared" si="0"/>
        <v>-231986414</v>
      </c>
      <c r="G13" s="31">
        <f t="shared" si="0"/>
        <v>249901285</v>
      </c>
      <c r="H13" s="31">
        <f t="shared" si="0"/>
        <v>28134043</v>
      </c>
      <c r="I13" s="31">
        <f t="shared" si="0"/>
        <v>-4878080</v>
      </c>
      <c r="J13" s="31">
        <f t="shared" si="0"/>
        <v>273157248</v>
      </c>
      <c r="K13" s="31">
        <f t="shared" si="0"/>
        <v>8806852</v>
      </c>
      <c r="L13" s="31">
        <f t="shared" si="0"/>
        <v>-61415745</v>
      </c>
      <c r="M13" s="31">
        <f t="shared" si="0"/>
        <v>-47113033</v>
      </c>
      <c r="N13" s="31">
        <f t="shared" si="0"/>
        <v>-99721926</v>
      </c>
      <c r="O13" s="31">
        <f t="shared" si="0"/>
        <v>2335519</v>
      </c>
      <c r="P13" s="31">
        <f t="shared" si="0"/>
        <v>-46210255</v>
      </c>
      <c r="Q13" s="31">
        <f t="shared" si="0"/>
        <v>-893949</v>
      </c>
      <c r="R13" s="31">
        <f t="shared" si="0"/>
        <v>-44768685</v>
      </c>
      <c r="S13" s="31">
        <f t="shared" si="0"/>
        <v>8769175</v>
      </c>
      <c r="T13" s="31">
        <f t="shared" si="0"/>
        <v>-25076683</v>
      </c>
      <c r="U13" s="31">
        <f t="shared" si="0"/>
        <v>18073985</v>
      </c>
      <c r="V13" s="31">
        <f t="shared" si="0"/>
        <v>1766477</v>
      </c>
      <c r="W13" s="31">
        <f t="shared" si="0"/>
        <v>130433114</v>
      </c>
      <c r="X13" s="31">
        <f t="shared" si="0"/>
        <v>-231986414</v>
      </c>
      <c r="Y13" s="31">
        <f t="shared" si="0"/>
        <v>362419528</v>
      </c>
      <c r="Z13" s="32">
        <f>+IF(X13&lt;&gt;0,+(Y13/X13)*100,0)</f>
        <v>-156.22446235148925</v>
      </c>
      <c r="AA13" s="33">
        <f>SUM(AA6:AA12)</f>
        <v>-231986414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90383123</v>
      </c>
      <c r="D17" s="18"/>
      <c r="E17" s="19">
        <v>181256142</v>
      </c>
      <c r="F17" s="20">
        <v>487582073</v>
      </c>
      <c r="G17" s="24">
        <v>239364980</v>
      </c>
      <c r="H17" s="24">
        <v>11899503</v>
      </c>
      <c r="I17" s="24">
        <v>11817686</v>
      </c>
      <c r="J17" s="20">
        <v>263082169</v>
      </c>
      <c r="K17" s="24">
        <v>9695672</v>
      </c>
      <c r="L17" s="24">
        <v>-62186143</v>
      </c>
      <c r="M17" s="20">
        <v>9367810</v>
      </c>
      <c r="N17" s="24">
        <v>-43122661</v>
      </c>
      <c r="O17" s="24">
        <v>8645509</v>
      </c>
      <c r="P17" s="24">
        <v>53073073</v>
      </c>
      <c r="Q17" s="20">
        <v>11627164</v>
      </c>
      <c r="R17" s="24">
        <v>73345746</v>
      </c>
      <c r="S17" s="24">
        <v>31295096</v>
      </c>
      <c r="T17" s="20">
        <v>47070467</v>
      </c>
      <c r="U17" s="24">
        <v>1257204</v>
      </c>
      <c r="V17" s="24">
        <v>79622767</v>
      </c>
      <c r="W17" s="24">
        <v>372928021</v>
      </c>
      <c r="X17" s="20">
        <v>487582073</v>
      </c>
      <c r="Y17" s="24">
        <v>-114654052</v>
      </c>
      <c r="Z17" s="25">
        <v>-23.514821062750599</v>
      </c>
      <c r="AA17" s="26">
        <v>487582073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90383123</v>
      </c>
      <c r="D25" s="29">
        <f t="shared" ref="D25:Y25" si="1">SUM(D15:D24)</f>
        <v>0</v>
      </c>
      <c r="E25" s="35">
        <f t="shared" si="1"/>
        <v>181256142</v>
      </c>
      <c r="F25" s="36">
        <f t="shared" si="1"/>
        <v>487582073</v>
      </c>
      <c r="G25" s="36">
        <f t="shared" si="1"/>
        <v>239364980</v>
      </c>
      <c r="H25" s="36">
        <f t="shared" si="1"/>
        <v>11899503</v>
      </c>
      <c r="I25" s="36">
        <f t="shared" si="1"/>
        <v>11817686</v>
      </c>
      <c r="J25" s="36">
        <f t="shared" si="1"/>
        <v>263082169</v>
      </c>
      <c r="K25" s="36">
        <f t="shared" si="1"/>
        <v>9695672</v>
      </c>
      <c r="L25" s="36">
        <f t="shared" si="1"/>
        <v>-62186143</v>
      </c>
      <c r="M25" s="36">
        <f t="shared" si="1"/>
        <v>9367810</v>
      </c>
      <c r="N25" s="36">
        <f t="shared" si="1"/>
        <v>-43122661</v>
      </c>
      <c r="O25" s="36">
        <f t="shared" si="1"/>
        <v>8645509</v>
      </c>
      <c r="P25" s="36">
        <f t="shared" si="1"/>
        <v>53073073</v>
      </c>
      <c r="Q25" s="36">
        <f t="shared" si="1"/>
        <v>11627164</v>
      </c>
      <c r="R25" s="36">
        <f t="shared" si="1"/>
        <v>73345746</v>
      </c>
      <c r="S25" s="36">
        <f t="shared" si="1"/>
        <v>31295096</v>
      </c>
      <c r="T25" s="36">
        <f t="shared" si="1"/>
        <v>47070467</v>
      </c>
      <c r="U25" s="36">
        <f t="shared" si="1"/>
        <v>1257204</v>
      </c>
      <c r="V25" s="36">
        <f t="shared" si="1"/>
        <v>79622767</v>
      </c>
      <c r="W25" s="36">
        <f t="shared" si="1"/>
        <v>372928021</v>
      </c>
      <c r="X25" s="36">
        <f t="shared" si="1"/>
        <v>487582073</v>
      </c>
      <c r="Y25" s="36">
        <f t="shared" si="1"/>
        <v>-114654052</v>
      </c>
      <c r="Z25" s="37">
        <f>+IF(X25&lt;&gt;0,+(Y25/X25)*100,0)</f>
        <v>-23.514821062750599</v>
      </c>
      <c r="AA25" s="38">
        <f>SUM(AA15:AA24)</f>
        <v>487582073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363360349</v>
      </c>
      <c r="D26" s="29">
        <f>+D13+D25</f>
        <v>0</v>
      </c>
      <c r="E26" s="30">
        <f t="shared" si="2"/>
        <v>243260067</v>
      </c>
      <c r="F26" s="31">
        <f t="shared" si="2"/>
        <v>255595659</v>
      </c>
      <c r="G26" s="31">
        <f t="shared" si="2"/>
        <v>489266265</v>
      </c>
      <c r="H26" s="31">
        <f t="shared" si="2"/>
        <v>40033546</v>
      </c>
      <c r="I26" s="31">
        <f t="shared" si="2"/>
        <v>6939606</v>
      </c>
      <c r="J26" s="31">
        <f t="shared" si="2"/>
        <v>536239417</v>
      </c>
      <c r="K26" s="31">
        <f t="shared" si="2"/>
        <v>18502524</v>
      </c>
      <c r="L26" s="31">
        <f t="shared" si="2"/>
        <v>-123601888</v>
      </c>
      <c r="M26" s="31">
        <f t="shared" si="2"/>
        <v>-37745223</v>
      </c>
      <c r="N26" s="31">
        <f t="shared" si="2"/>
        <v>-142844587</v>
      </c>
      <c r="O26" s="31">
        <f t="shared" si="2"/>
        <v>10981028</v>
      </c>
      <c r="P26" s="31">
        <f t="shared" si="2"/>
        <v>6862818</v>
      </c>
      <c r="Q26" s="31">
        <f t="shared" si="2"/>
        <v>10733215</v>
      </c>
      <c r="R26" s="31">
        <f t="shared" si="2"/>
        <v>28577061</v>
      </c>
      <c r="S26" s="31">
        <f t="shared" si="2"/>
        <v>40064271</v>
      </c>
      <c r="T26" s="31">
        <f t="shared" si="2"/>
        <v>21993784</v>
      </c>
      <c r="U26" s="31">
        <f t="shared" si="2"/>
        <v>19331189</v>
      </c>
      <c r="V26" s="31">
        <f t="shared" si="2"/>
        <v>81389244</v>
      </c>
      <c r="W26" s="31">
        <f t="shared" si="2"/>
        <v>503361135</v>
      </c>
      <c r="X26" s="31">
        <f t="shared" si="2"/>
        <v>255595659</v>
      </c>
      <c r="Y26" s="31">
        <f t="shared" si="2"/>
        <v>247765476</v>
      </c>
      <c r="Z26" s="32">
        <f>+IF(X26&lt;&gt;0,+(Y26/X26)*100,0)</f>
        <v>96.936496092838581</v>
      </c>
      <c r="AA26" s="33">
        <f>+AA13+AA25</f>
        <v>255595659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-43473</v>
      </c>
      <c r="D31" s="18"/>
      <c r="E31" s="19">
        <v>68675406</v>
      </c>
      <c r="F31" s="20">
        <v>68675406</v>
      </c>
      <c r="G31" s="20">
        <v>-45752</v>
      </c>
      <c r="H31" s="20">
        <v>-959</v>
      </c>
      <c r="I31" s="20">
        <v>-473</v>
      </c>
      <c r="J31" s="20">
        <v>-47184</v>
      </c>
      <c r="K31" s="20">
        <v>-334</v>
      </c>
      <c r="L31" s="20">
        <v>-2495</v>
      </c>
      <c r="M31" s="20">
        <v>-1885</v>
      </c>
      <c r="N31" s="20">
        <v>-4714</v>
      </c>
      <c r="O31" s="20">
        <v>-1849</v>
      </c>
      <c r="P31" s="20">
        <v>-2111</v>
      </c>
      <c r="Q31" s="20">
        <v>-2325</v>
      </c>
      <c r="R31" s="20">
        <v>-6285</v>
      </c>
      <c r="S31" s="20">
        <v>-2711</v>
      </c>
      <c r="T31" s="20">
        <v>-1403</v>
      </c>
      <c r="U31" s="20">
        <v>-6632</v>
      </c>
      <c r="V31" s="20">
        <v>-10746</v>
      </c>
      <c r="W31" s="20">
        <v>-68929</v>
      </c>
      <c r="X31" s="20">
        <v>68675406</v>
      </c>
      <c r="Y31" s="20">
        <v>-68744335</v>
      </c>
      <c r="Z31" s="21">
        <v>-100.10036926465349</v>
      </c>
      <c r="AA31" s="22">
        <v>68675406</v>
      </c>
    </row>
    <row r="32" spans="1:27" x14ac:dyDescent="0.25">
      <c r="A32" s="23" t="s">
        <v>59</v>
      </c>
      <c r="B32" s="17" t="s">
        <v>32</v>
      </c>
      <c r="C32" s="18">
        <v>59047045</v>
      </c>
      <c r="D32" s="18"/>
      <c r="E32" s="19">
        <v>37939904</v>
      </c>
      <c r="F32" s="20">
        <v>56575496</v>
      </c>
      <c r="G32" s="20">
        <v>38287077</v>
      </c>
      <c r="H32" s="20">
        <v>-1739037</v>
      </c>
      <c r="I32" s="20">
        <v>-1749207</v>
      </c>
      <c r="J32" s="20">
        <v>34798833</v>
      </c>
      <c r="K32" s="20">
        <v>6990613</v>
      </c>
      <c r="L32" s="20">
        <v>25130056</v>
      </c>
      <c r="M32" s="20">
        <v>-48775656</v>
      </c>
      <c r="N32" s="20">
        <v>-16654987</v>
      </c>
      <c r="O32" s="20">
        <v>-773616</v>
      </c>
      <c r="P32" s="20">
        <v>2563507</v>
      </c>
      <c r="Q32" s="20">
        <v>-7322181</v>
      </c>
      <c r="R32" s="20">
        <v>-5532290</v>
      </c>
      <c r="S32" s="20">
        <v>31239165</v>
      </c>
      <c r="T32" s="20">
        <v>18429163</v>
      </c>
      <c r="U32" s="20">
        <v>-4879287</v>
      </c>
      <c r="V32" s="20">
        <v>44789041</v>
      </c>
      <c r="W32" s="20">
        <v>57400597</v>
      </c>
      <c r="X32" s="20">
        <v>56575496</v>
      </c>
      <c r="Y32" s="20">
        <v>825101</v>
      </c>
      <c r="Z32" s="21">
        <v>1.4584070106959379</v>
      </c>
      <c r="AA32" s="22">
        <v>56575496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69000738</v>
      </c>
      <c r="D35" s="18"/>
      <c r="E35" s="19">
        <v>21097116</v>
      </c>
      <c r="F35" s="20">
        <v>21097116</v>
      </c>
      <c r="G35" s="20">
        <v>70320745</v>
      </c>
      <c r="H35" s="20">
        <v>1510914</v>
      </c>
      <c r="I35" s="20">
        <v>1411273</v>
      </c>
      <c r="J35" s="20">
        <v>73242932</v>
      </c>
      <c r="K35" s="20">
        <v>1328487</v>
      </c>
      <c r="L35" s="20">
        <v>1783979</v>
      </c>
      <c r="M35" s="20">
        <v>660062</v>
      </c>
      <c r="N35" s="20">
        <v>3772528</v>
      </c>
      <c r="O35" s="20">
        <v>1060521</v>
      </c>
      <c r="P35" s="20">
        <v>1036984</v>
      </c>
      <c r="Q35" s="20">
        <v>381168</v>
      </c>
      <c r="R35" s="20">
        <v>2478673</v>
      </c>
      <c r="S35" s="20">
        <v>1326886</v>
      </c>
      <c r="T35" s="20">
        <v>1314192</v>
      </c>
      <c r="U35" s="20">
        <v>3179997</v>
      </c>
      <c r="V35" s="20">
        <v>5821075</v>
      </c>
      <c r="W35" s="20">
        <v>85315208</v>
      </c>
      <c r="X35" s="20">
        <v>21097116</v>
      </c>
      <c r="Y35" s="20">
        <v>64218092</v>
      </c>
      <c r="Z35" s="21">
        <v>304.39275207094659</v>
      </c>
      <c r="AA35" s="22">
        <v>21097116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128004310</v>
      </c>
      <c r="D37" s="29">
        <f t="shared" ref="D37:Y37" si="3">SUM(D29:D36)</f>
        <v>0</v>
      </c>
      <c r="E37" s="30">
        <f t="shared" si="3"/>
        <v>127712426</v>
      </c>
      <c r="F37" s="31">
        <f t="shared" si="3"/>
        <v>146348018</v>
      </c>
      <c r="G37" s="31">
        <f t="shared" si="3"/>
        <v>108562070</v>
      </c>
      <c r="H37" s="31">
        <f t="shared" si="3"/>
        <v>-229082</v>
      </c>
      <c r="I37" s="31">
        <f t="shared" si="3"/>
        <v>-338407</v>
      </c>
      <c r="J37" s="31">
        <f t="shared" si="3"/>
        <v>107994581</v>
      </c>
      <c r="K37" s="31">
        <f t="shared" si="3"/>
        <v>8318766</v>
      </c>
      <c r="L37" s="31">
        <f t="shared" si="3"/>
        <v>26911540</v>
      </c>
      <c r="M37" s="31">
        <f t="shared" si="3"/>
        <v>-48117479</v>
      </c>
      <c r="N37" s="31">
        <f t="shared" si="3"/>
        <v>-12887173</v>
      </c>
      <c r="O37" s="31">
        <f t="shared" si="3"/>
        <v>285056</v>
      </c>
      <c r="P37" s="31">
        <f t="shared" si="3"/>
        <v>3598380</v>
      </c>
      <c r="Q37" s="31">
        <f t="shared" si="3"/>
        <v>-6943338</v>
      </c>
      <c r="R37" s="31">
        <f t="shared" si="3"/>
        <v>-3059902</v>
      </c>
      <c r="S37" s="31">
        <f t="shared" si="3"/>
        <v>32563340</v>
      </c>
      <c r="T37" s="31">
        <f t="shared" si="3"/>
        <v>19741952</v>
      </c>
      <c r="U37" s="31">
        <f t="shared" si="3"/>
        <v>-1705922</v>
      </c>
      <c r="V37" s="31">
        <f t="shared" si="3"/>
        <v>50599370</v>
      </c>
      <c r="W37" s="31">
        <f t="shared" si="3"/>
        <v>142646876</v>
      </c>
      <c r="X37" s="31">
        <f t="shared" si="3"/>
        <v>146348018</v>
      </c>
      <c r="Y37" s="31">
        <f t="shared" si="3"/>
        <v>-3701142</v>
      </c>
      <c r="Z37" s="32">
        <f>+IF(X37&lt;&gt;0,+(Y37/X37)*100,0)</f>
        <v>-2.5290004269138784</v>
      </c>
      <c r="AA37" s="33">
        <f>SUM(AA29:AA36)</f>
        <v>146348018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128004310</v>
      </c>
      <c r="D44" s="29">
        <f>+D37+D43</f>
        <v>0</v>
      </c>
      <c r="E44" s="30">
        <f t="shared" si="5"/>
        <v>127712426</v>
      </c>
      <c r="F44" s="31">
        <f t="shared" si="5"/>
        <v>146348018</v>
      </c>
      <c r="G44" s="31">
        <f t="shared" si="5"/>
        <v>108562070</v>
      </c>
      <c r="H44" s="31">
        <f t="shared" si="5"/>
        <v>-229082</v>
      </c>
      <c r="I44" s="31">
        <f t="shared" si="5"/>
        <v>-338407</v>
      </c>
      <c r="J44" s="31">
        <f t="shared" si="5"/>
        <v>107994581</v>
      </c>
      <c r="K44" s="31">
        <f t="shared" si="5"/>
        <v>8318766</v>
      </c>
      <c r="L44" s="31">
        <f t="shared" si="5"/>
        <v>26911540</v>
      </c>
      <c r="M44" s="31">
        <f t="shared" si="5"/>
        <v>-48117479</v>
      </c>
      <c r="N44" s="31">
        <f t="shared" si="5"/>
        <v>-12887173</v>
      </c>
      <c r="O44" s="31">
        <f t="shared" si="5"/>
        <v>285056</v>
      </c>
      <c r="P44" s="31">
        <f t="shared" si="5"/>
        <v>3598380</v>
      </c>
      <c r="Q44" s="31">
        <f t="shared" si="5"/>
        <v>-6943338</v>
      </c>
      <c r="R44" s="31">
        <f t="shared" si="5"/>
        <v>-3059902</v>
      </c>
      <c r="S44" s="31">
        <f t="shared" si="5"/>
        <v>32563340</v>
      </c>
      <c r="T44" s="31">
        <f t="shared" si="5"/>
        <v>19741952</v>
      </c>
      <c r="U44" s="31">
        <f t="shared" si="5"/>
        <v>-1705922</v>
      </c>
      <c r="V44" s="31">
        <f t="shared" si="5"/>
        <v>50599370</v>
      </c>
      <c r="W44" s="31">
        <f t="shared" si="5"/>
        <v>142646876</v>
      </c>
      <c r="X44" s="31">
        <f t="shared" si="5"/>
        <v>146348018</v>
      </c>
      <c r="Y44" s="31">
        <f t="shared" si="5"/>
        <v>-3701142</v>
      </c>
      <c r="Z44" s="32">
        <f>+IF(X44&lt;&gt;0,+(Y44/X44)*100,0)</f>
        <v>-2.5290004269138784</v>
      </c>
      <c r="AA44" s="33">
        <f>+AA37+AA43</f>
        <v>146348018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235356039</v>
      </c>
      <c r="D45" s="42">
        <f t="shared" si="6"/>
        <v>0</v>
      </c>
      <c r="E45" s="43">
        <f t="shared" si="6"/>
        <v>115547641</v>
      </c>
      <c r="F45" s="44">
        <f t="shared" si="6"/>
        <v>109247641</v>
      </c>
      <c r="G45" s="44">
        <f t="shared" si="6"/>
        <v>380704195</v>
      </c>
      <c r="H45" s="44">
        <f t="shared" si="6"/>
        <v>40262628</v>
      </c>
      <c r="I45" s="44">
        <f t="shared" si="6"/>
        <v>7278013</v>
      </c>
      <c r="J45" s="44">
        <f t="shared" si="6"/>
        <v>428244836</v>
      </c>
      <c r="K45" s="44">
        <f t="shared" si="6"/>
        <v>10183758</v>
      </c>
      <c r="L45" s="44">
        <f t="shared" si="6"/>
        <v>-150513428</v>
      </c>
      <c r="M45" s="44">
        <f t="shared" si="6"/>
        <v>10372256</v>
      </c>
      <c r="N45" s="44">
        <f t="shared" si="6"/>
        <v>-129957414</v>
      </c>
      <c r="O45" s="44">
        <f t="shared" si="6"/>
        <v>10695972</v>
      </c>
      <c r="P45" s="44">
        <f t="shared" si="6"/>
        <v>3264438</v>
      </c>
      <c r="Q45" s="44">
        <f t="shared" si="6"/>
        <v>17676553</v>
      </c>
      <c r="R45" s="44">
        <f t="shared" si="6"/>
        <v>31636963</v>
      </c>
      <c r="S45" s="44">
        <f t="shared" si="6"/>
        <v>7500931</v>
      </c>
      <c r="T45" s="44">
        <f t="shared" si="6"/>
        <v>2251832</v>
      </c>
      <c r="U45" s="44">
        <f t="shared" si="6"/>
        <v>21037111</v>
      </c>
      <c r="V45" s="44">
        <f t="shared" si="6"/>
        <v>30789874</v>
      </c>
      <c r="W45" s="44">
        <f t="shared" si="6"/>
        <v>360714259</v>
      </c>
      <c r="X45" s="44">
        <f t="shared" si="6"/>
        <v>109247641</v>
      </c>
      <c r="Y45" s="44">
        <f t="shared" si="6"/>
        <v>251466618</v>
      </c>
      <c r="Z45" s="45">
        <f>+IF(X45&lt;&gt;0,+(Y45/X45)*100,0)</f>
        <v>230.18036426068002</v>
      </c>
      <c r="AA45" s="46">
        <f>+AA26-AA44</f>
        <v>109247641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187816247</v>
      </c>
      <c r="D47" s="18"/>
      <c r="E47" s="19">
        <v>55393835</v>
      </c>
      <c r="F47" s="20">
        <v>49093835</v>
      </c>
      <c r="G47" s="20">
        <v>168676747</v>
      </c>
      <c r="H47" s="20">
        <v>5509902</v>
      </c>
      <c r="I47" s="20">
        <v>36044940</v>
      </c>
      <c r="J47" s="20">
        <v>210231589</v>
      </c>
      <c r="K47" s="20">
        <v>8296393</v>
      </c>
      <c r="L47" s="20">
        <v>8742454</v>
      </c>
      <c r="M47" s="20">
        <v>7860711</v>
      </c>
      <c r="N47" s="20">
        <v>24899558</v>
      </c>
      <c r="O47" s="20">
        <v>8342914</v>
      </c>
      <c r="P47" s="20">
        <v>-15944824</v>
      </c>
      <c r="Q47" s="20">
        <v>118138</v>
      </c>
      <c r="R47" s="20">
        <v>-7483772</v>
      </c>
      <c r="S47" s="20">
        <v>14157273</v>
      </c>
      <c r="T47" s="20">
        <v>-4621813</v>
      </c>
      <c r="U47" s="20">
        <v>10525757</v>
      </c>
      <c r="V47" s="20">
        <v>20061217</v>
      </c>
      <c r="W47" s="20">
        <v>247708592</v>
      </c>
      <c r="X47" s="20">
        <v>49093835</v>
      </c>
      <c r="Y47" s="20">
        <v>198614757</v>
      </c>
      <c r="Z47" s="47">
        <v>404.56150349631474</v>
      </c>
      <c r="AA47" s="22">
        <v>49093835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187816247</v>
      </c>
      <c r="D50" s="50">
        <f t="shared" ref="D50:Y50" si="7">SUM(D47:D49)</f>
        <v>0</v>
      </c>
      <c r="E50" s="51">
        <f t="shared" si="7"/>
        <v>55393835</v>
      </c>
      <c r="F50" s="52">
        <f t="shared" si="7"/>
        <v>49093835</v>
      </c>
      <c r="G50" s="52">
        <f t="shared" si="7"/>
        <v>168676747</v>
      </c>
      <c r="H50" s="52">
        <f t="shared" si="7"/>
        <v>5509902</v>
      </c>
      <c r="I50" s="52">
        <f t="shared" si="7"/>
        <v>36044940</v>
      </c>
      <c r="J50" s="52">
        <f t="shared" si="7"/>
        <v>210231589</v>
      </c>
      <c r="K50" s="52">
        <f t="shared" si="7"/>
        <v>8296393</v>
      </c>
      <c r="L50" s="52">
        <f t="shared" si="7"/>
        <v>8742454</v>
      </c>
      <c r="M50" s="52">
        <f t="shared" si="7"/>
        <v>7860711</v>
      </c>
      <c r="N50" s="52">
        <f t="shared" si="7"/>
        <v>24899558</v>
      </c>
      <c r="O50" s="52">
        <f t="shared" si="7"/>
        <v>8342914</v>
      </c>
      <c r="P50" s="52">
        <f t="shared" si="7"/>
        <v>-15944824</v>
      </c>
      <c r="Q50" s="52">
        <f t="shared" si="7"/>
        <v>118138</v>
      </c>
      <c r="R50" s="52">
        <f t="shared" si="7"/>
        <v>-7483772</v>
      </c>
      <c r="S50" s="52">
        <f t="shared" si="7"/>
        <v>14157273</v>
      </c>
      <c r="T50" s="52">
        <f t="shared" si="7"/>
        <v>-4621813</v>
      </c>
      <c r="U50" s="52">
        <f t="shared" si="7"/>
        <v>10525757</v>
      </c>
      <c r="V50" s="52">
        <f t="shared" si="7"/>
        <v>20061217</v>
      </c>
      <c r="W50" s="52">
        <f t="shared" si="7"/>
        <v>247708592</v>
      </c>
      <c r="X50" s="52">
        <f t="shared" si="7"/>
        <v>49093835</v>
      </c>
      <c r="Y50" s="52">
        <f t="shared" si="7"/>
        <v>198614757</v>
      </c>
      <c r="Z50" s="53">
        <f>+IF(X50&lt;&gt;0,+(Y50/X50)*100,0)</f>
        <v>404.56150349631474</v>
      </c>
      <c r="AA50" s="54">
        <f>SUM(AA47:AA49)</f>
        <v>49093835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-506077956</v>
      </c>
      <c r="D6" s="18"/>
      <c r="E6" s="19"/>
      <c r="F6" s="20"/>
      <c r="G6" s="20">
        <v>-342682537</v>
      </c>
      <c r="H6" s="20">
        <v>199617173</v>
      </c>
      <c r="I6" s="20">
        <v>-85058771</v>
      </c>
      <c r="J6" s="20">
        <v>-228124135</v>
      </c>
      <c r="K6" s="20">
        <v>-121860234</v>
      </c>
      <c r="L6" s="20">
        <v>-286049686</v>
      </c>
      <c r="M6" s="20">
        <v>-279446896</v>
      </c>
      <c r="N6" s="20">
        <v>-687356816</v>
      </c>
      <c r="O6" s="20">
        <v>300466646</v>
      </c>
      <c r="P6" s="20">
        <v>-173937682</v>
      </c>
      <c r="Q6" s="20">
        <v>-204596161</v>
      </c>
      <c r="R6" s="20">
        <v>-78067197</v>
      </c>
      <c r="S6" s="20">
        <v>28176073</v>
      </c>
      <c r="T6" s="20">
        <v>-147731688</v>
      </c>
      <c r="U6" s="20">
        <v>-232448689</v>
      </c>
      <c r="V6" s="20">
        <v>-352004304</v>
      </c>
      <c r="W6" s="20">
        <v>-1345552452</v>
      </c>
      <c r="X6" s="20"/>
      <c r="Y6" s="20">
        <v>-1345552452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241483701</v>
      </c>
      <c r="D7" s="18"/>
      <c r="E7" s="19"/>
      <c r="F7" s="20"/>
      <c r="G7" s="20">
        <v>-119615864</v>
      </c>
      <c r="H7" s="20">
        <v>27143748</v>
      </c>
      <c r="I7" s="20">
        <v>64148356</v>
      </c>
      <c r="J7" s="20">
        <v>-28323760</v>
      </c>
      <c r="K7" s="20">
        <v>20195298</v>
      </c>
      <c r="L7" s="20">
        <v>1203604</v>
      </c>
      <c r="M7" s="20">
        <v>81325493</v>
      </c>
      <c r="N7" s="20">
        <v>102724395</v>
      </c>
      <c r="O7" s="20">
        <v>32468750</v>
      </c>
      <c r="P7" s="20">
        <v>65519115</v>
      </c>
      <c r="Q7" s="20">
        <v>29935122</v>
      </c>
      <c r="R7" s="20">
        <v>127922987</v>
      </c>
      <c r="S7" s="20">
        <v>39301185</v>
      </c>
      <c r="T7" s="20">
        <v>333413323</v>
      </c>
      <c r="U7" s="20">
        <v>96120598</v>
      </c>
      <c r="V7" s="20">
        <v>468835106</v>
      </c>
      <c r="W7" s="20">
        <v>671158728</v>
      </c>
      <c r="X7" s="20"/>
      <c r="Y7" s="20">
        <v>671158728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-27379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19676452</v>
      </c>
      <c r="D11" s="18"/>
      <c r="E11" s="19"/>
      <c r="F11" s="20">
        <v>706322</v>
      </c>
      <c r="G11" s="24">
        <v>-3624006</v>
      </c>
      <c r="H11" s="24">
        <v>-24695792</v>
      </c>
      <c r="I11" s="24">
        <v>-6912173</v>
      </c>
      <c r="J11" s="20">
        <v>-35231971</v>
      </c>
      <c r="K11" s="24">
        <v>-2841211</v>
      </c>
      <c r="L11" s="24">
        <v>23938</v>
      </c>
      <c r="M11" s="20">
        <v>3855749</v>
      </c>
      <c r="N11" s="24">
        <v>1038476</v>
      </c>
      <c r="O11" s="24">
        <v>-9282934</v>
      </c>
      <c r="P11" s="24">
        <v>8987663</v>
      </c>
      <c r="Q11" s="20">
        <v>3366434</v>
      </c>
      <c r="R11" s="24">
        <v>3071163</v>
      </c>
      <c r="S11" s="24">
        <v>-9261312</v>
      </c>
      <c r="T11" s="20">
        <v>-3075846</v>
      </c>
      <c r="U11" s="24">
        <v>16377198</v>
      </c>
      <c r="V11" s="24">
        <v>4040040</v>
      </c>
      <c r="W11" s="24">
        <v>-27082292</v>
      </c>
      <c r="X11" s="20">
        <v>706322</v>
      </c>
      <c r="Y11" s="24">
        <v>-27788614</v>
      </c>
      <c r="Z11" s="25">
        <v>-3934.2699222167794</v>
      </c>
      <c r="AA11" s="26">
        <v>706322</v>
      </c>
    </row>
    <row r="12" spans="1:27" x14ac:dyDescent="0.25">
      <c r="A12" s="23" t="s">
        <v>40</v>
      </c>
      <c r="B12" s="17" t="s">
        <v>32</v>
      </c>
      <c r="C12" s="18">
        <v>19516300</v>
      </c>
      <c r="D12" s="18"/>
      <c r="E12" s="19"/>
      <c r="F12" s="20"/>
      <c r="G12" s="20">
        <v>-12012243</v>
      </c>
      <c r="H12" s="20">
        <v>6644547</v>
      </c>
      <c r="I12" s="20">
        <v>-27774244</v>
      </c>
      <c r="J12" s="20">
        <v>-33141940</v>
      </c>
      <c r="K12" s="20">
        <v>30710607</v>
      </c>
      <c r="L12" s="20">
        <v>39460579</v>
      </c>
      <c r="M12" s="20">
        <v>12752797</v>
      </c>
      <c r="N12" s="20">
        <v>82923983</v>
      </c>
      <c r="O12" s="20">
        <v>-33820231</v>
      </c>
      <c r="P12" s="20">
        <v>97468710</v>
      </c>
      <c r="Q12" s="20">
        <v>40607199</v>
      </c>
      <c r="R12" s="20">
        <v>104255678</v>
      </c>
      <c r="S12" s="20">
        <v>-130426318</v>
      </c>
      <c r="T12" s="20">
        <v>163653</v>
      </c>
      <c r="U12" s="20">
        <v>3284354</v>
      </c>
      <c r="V12" s="20">
        <v>-126978311</v>
      </c>
      <c r="W12" s="20">
        <v>27059410</v>
      </c>
      <c r="X12" s="20"/>
      <c r="Y12" s="20">
        <v>27059410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-225428882</v>
      </c>
      <c r="D13" s="29">
        <f>SUM(D6:D12)</f>
        <v>0</v>
      </c>
      <c r="E13" s="30">
        <f t="shared" si="0"/>
        <v>0</v>
      </c>
      <c r="F13" s="31">
        <f t="shared" si="0"/>
        <v>706322</v>
      </c>
      <c r="G13" s="31">
        <f t="shared" si="0"/>
        <v>-477934650</v>
      </c>
      <c r="H13" s="31">
        <f t="shared" si="0"/>
        <v>208709676</v>
      </c>
      <c r="I13" s="31">
        <f t="shared" si="0"/>
        <v>-55596832</v>
      </c>
      <c r="J13" s="31">
        <f t="shared" si="0"/>
        <v>-324821806</v>
      </c>
      <c r="K13" s="31">
        <f t="shared" si="0"/>
        <v>-73795540</v>
      </c>
      <c r="L13" s="31">
        <f t="shared" si="0"/>
        <v>-245361565</v>
      </c>
      <c r="M13" s="31">
        <f t="shared" si="0"/>
        <v>-181512857</v>
      </c>
      <c r="N13" s="31">
        <f t="shared" si="0"/>
        <v>-500669962</v>
      </c>
      <c r="O13" s="31">
        <f t="shared" si="0"/>
        <v>289832231</v>
      </c>
      <c r="P13" s="31">
        <f t="shared" si="0"/>
        <v>-1962194</v>
      </c>
      <c r="Q13" s="31">
        <f t="shared" si="0"/>
        <v>-130687406</v>
      </c>
      <c r="R13" s="31">
        <f t="shared" si="0"/>
        <v>157182631</v>
      </c>
      <c r="S13" s="31">
        <f t="shared" si="0"/>
        <v>-72210372</v>
      </c>
      <c r="T13" s="31">
        <f t="shared" si="0"/>
        <v>182769442</v>
      </c>
      <c r="U13" s="31">
        <f t="shared" si="0"/>
        <v>-116666539</v>
      </c>
      <c r="V13" s="31">
        <f t="shared" si="0"/>
        <v>-6107469</v>
      </c>
      <c r="W13" s="31">
        <f t="shared" si="0"/>
        <v>-674416606</v>
      </c>
      <c r="X13" s="31">
        <f t="shared" si="0"/>
        <v>706322</v>
      </c>
      <c r="Y13" s="31">
        <f t="shared" si="0"/>
        <v>-675122928</v>
      </c>
      <c r="Z13" s="32">
        <f>+IF(X13&lt;&gt;0,+(Y13/X13)*100,0)</f>
        <v>-95582.882594623981</v>
      </c>
      <c r="AA13" s="33">
        <f>SUM(AA6:AA12)</f>
        <v>706322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1274671706</v>
      </c>
      <c r="D17" s="18"/>
      <c r="E17" s="19">
        <v>913013000</v>
      </c>
      <c r="F17" s="20">
        <v>1318703987</v>
      </c>
      <c r="G17" s="24">
        <v>-4044422</v>
      </c>
      <c r="H17" s="24">
        <v>15279075</v>
      </c>
      <c r="I17" s="24">
        <v>6393903</v>
      </c>
      <c r="J17" s="20">
        <v>17628556</v>
      </c>
      <c r="K17" s="24">
        <v>13595837</v>
      </c>
      <c r="L17" s="24">
        <v>19118243</v>
      </c>
      <c r="M17" s="20">
        <v>66773435</v>
      </c>
      <c r="N17" s="24">
        <v>99487515</v>
      </c>
      <c r="O17" s="24">
        <v>8648898</v>
      </c>
      <c r="P17" s="24">
        <v>27202200</v>
      </c>
      <c r="Q17" s="20">
        <v>93238158</v>
      </c>
      <c r="R17" s="24">
        <v>129089256</v>
      </c>
      <c r="S17" s="24">
        <v>59530017</v>
      </c>
      <c r="T17" s="20">
        <v>102370297</v>
      </c>
      <c r="U17" s="24">
        <v>313183288</v>
      </c>
      <c r="V17" s="24">
        <v>475083602</v>
      </c>
      <c r="W17" s="24">
        <v>721288929</v>
      </c>
      <c r="X17" s="20">
        <v>1318703987</v>
      </c>
      <c r="Y17" s="24">
        <v>-597415058</v>
      </c>
      <c r="Z17" s="25">
        <v>-45.303196463301511</v>
      </c>
      <c r="AA17" s="26">
        <v>1318703987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-57895</v>
      </c>
      <c r="D21" s="18"/>
      <c r="E21" s="19"/>
      <c r="F21" s="20"/>
      <c r="G21" s="20">
        <v>-4811</v>
      </c>
      <c r="H21" s="20">
        <v>-4811</v>
      </c>
      <c r="I21" s="20">
        <v>-4811</v>
      </c>
      <c r="J21" s="20">
        <v>-14433</v>
      </c>
      <c r="K21" s="20">
        <v>-4811</v>
      </c>
      <c r="L21" s="20">
        <v>-4811</v>
      </c>
      <c r="M21" s="20">
        <v>-4811</v>
      </c>
      <c r="N21" s="20">
        <v>-14433</v>
      </c>
      <c r="O21" s="20">
        <v>-4811</v>
      </c>
      <c r="P21" s="20">
        <v>-4811</v>
      </c>
      <c r="Q21" s="20">
        <v>-4811</v>
      </c>
      <c r="R21" s="20">
        <v>-14433</v>
      </c>
      <c r="S21" s="20">
        <v>-4811</v>
      </c>
      <c r="T21" s="20">
        <v>-4811</v>
      </c>
      <c r="U21" s="20">
        <v>-4811</v>
      </c>
      <c r="V21" s="20">
        <v>-14433</v>
      </c>
      <c r="W21" s="20">
        <v>-57732</v>
      </c>
      <c r="X21" s="20"/>
      <c r="Y21" s="20">
        <v>-57732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1274613811</v>
      </c>
      <c r="D25" s="29">
        <f t="shared" ref="D25:Y25" si="1">SUM(D15:D24)</f>
        <v>0</v>
      </c>
      <c r="E25" s="35">
        <f t="shared" si="1"/>
        <v>913013000</v>
      </c>
      <c r="F25" s="36">
        <f t="shared" si="1"/>
        <v>1318703987</v>
      </c>
      <c r="G25" s="36">
        <f t="shared" si="1"/>
        <v>-4049233</v>
      </c>
      <c r="H25" s="36">
        <f t="shared" si="1"/>
        <v>15274264</v>
      </c>
      <c r="I25" s="36">
        <f t="shared" si="1"/>
        <v>6389092</v>
      </c>
      <c r="J25" s="36">
        <f t="shared" si="1"/>
        <v>17614123</v>
      </c>
      <c r="K25" s="36">
        <f t="shared" si="1"/>
        <v>13591026</v>
      </c>
      <c r="L25" s="36">
        <f t="shared" si="1"/>
        <v>19113432</v>
      </c>
      <c r="M25" s="36">
        <f t="shared" si="1"/>
        <v>66768624</v>
      </c>
      <c r="N25" s="36">
        <f t="shared" si="1"/>
        <v>99473082</v>
      </c>
      <c r="O25" s="36">
        <f t="shared" si="1"/>
        <v>8644087</v>
      </c>
      <c r="P25" s="36">
        <f t="shared" si="1"/>
        <v>27197389</v>
      </c>
      <c r="Q25" s="36">
        <f t="shared" si="1"/>
        <v>93233347</v>
      </c>
      <c r="R25" s="36">
        <f t="shared" si="1"/>
        <v>129074823</v>
      </c>
      <c r="S25" s="36">
        <f t="shared" si="1"/>
        <v>59525206</v>
      </c>
      <c r="T25" s="36">
        <f t="shared" si="1"/>
        <v>102365486</v>
      </c>
      <c r="U25" s="36">
        <f t="shared" si="1"/>
        <v>313178477</v>
      </c>
      <c r="V25" s="36">
        <f t="shared" si="1"/>
        <v>475069169</v>
      </c>
      <c r="W25" s="36">
        <f t="shared" si="1"/>
        <v>721231197</v>
      </c>
      <c r="X25" s="36">
        <f t="shared" si="1"/>
        <v>1318703987</v>
      </c>
      <c r="Y25" s="36">
        <f t="shared" si="1"/>
        <v>-597472790</v>
      </c>
      <c r="Z25" s="37">
        <f>+IF(X25&lt;&gt;0,+(Y25/X25)*100,0)</f>
        <v>-45.307574398044196</v>
      </c>
      <c r="AA25" s="38">
        <f>SUM(AA15:AA24)</f>
        <v>1318703987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1049184929</v>
      </c>
      <c r="D26" s="29">
        <f>+D13+D25</f>
        <v>0</v>
      </c>
      <c r="E26" s="30">
        <f t="shared" si="2"/>
        <v>913013000</v>
      </c>
      <c r="F26" s="31">
        <f t="shared" si="2"/>
        <v>1319410309</v>
      </c>
      <c r="G26" s="31">
        <f t="shared" si="2"/>
        <v>-481983883</v>
      </c>
      <c r="H26" s="31">
        <f t="shared" si="2"/>
        <v>223983940</v>
      </c>
      <c r="I26" s="31">
        <f t="shared" si="2"/>
        <v>-49207740</v>
      </c>
      <c r="J26" s="31">
        <f t="shared" si="2"/>
        <v>-307207683</v>
      </c>
      <c r="K26" s="31">
        <f t="shared" si="2"/>
        <v>-60204514</v>
      </c>
      <c r="L26" s="31">
        <f t="shared" si="2"/>
        <v>-226248133</v>
      </c>
      <c r="M26" s="31">
        <f t="shared" si="2"/>
        <v>-114744233</v>
      </c>
      <c r="N26" s="31">
        <f t="shared" si="2"/>
        <v>-401196880</v>
      </c>
      <c r="O26" s="31">
        <f t="shared" si="2"/>
        <v>298476318</v>
      </c>
      <c r="P26" s="31">
        <f t="shared" si="2"/>
        <v>25235195</v>
      </c>
      <c r="Q26" s="31">
        <f t="shared" si="2"/>
        <v>-37454059</v>
      </c>
      <c r="R26" s="31">
        <f t="shared" si="2"/>
        <v>286257454</v>
      </c>
      <c r="S26" s="31">
        <f t="shared" si="2"/>
        <v>-12685166</v>
      </c>
      <c r="T26" s="31">
        <f t="shared" si="2"/>
        <v>285134928</v>
      </c>
      <c r="U26" s="31">
        <f t="shared" si="2"/>
        <v>196511938</v>
      </c>
      <c r="V26" s="31">
        <f t="shared" si="2"/>
        <v>468961700</v>
      </c>
      <c r="W26" s="31">
        <f t="shared" si="2"/>
        <v>46814591</v>
      </c>
      <c r="X26" s="31">
        <f t="shared" si="2"/>
        <v>1319410309</v>
      </c>
      <c r="Y26" s="31">
        <f t="shared" si="2"/>
        <v>-1272595718</v>
      </c>
      <c r="Z26" s="32">
        <f>+IF(X26&lt;&gt;0,+(Y26/X26)*100,0)</f>
        <v>-96.451854993047505</v>
      </c>
      <c r="AA26" s="33">
        <f>+AA13+AA25</f>
        <v>1319410309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82771133</v>
      </c>
      <c r="D30" s="18"/>
      <c r="E30" s="19"/>
      <c r="F30" s="20"/>
      <c r="G30" s="20">
        <v>-29395566</v>
      </c>
      <c r="H30" s="20">
        <v>11533864</v>
      </c>
      <c r="I30" s="20">
        <v>11339797</v>
      </c>
      <c r="J30" s="20">
        <v>-6521905</v>
      </c>
      <c r="K30" s="20">
        <v>11754671</v>
      </c>
      <c r="L30" s="20">
        <v>11339797</v>
      </c>
      <c r="M30" s="20">
        <v>-42375297</v>
      </c>
      <c r="N30" s="20">
        <v>-19280829</v>
      </c>
      <c r="O30" s="20">
        <v>2020612</v>
      </c>
      <c r="P30" s="20">
        <v>10068300</v>
      </c>
      <c r="Q30" s="20">
        <v>11147047</v>
      </c>
      <c r="R30" s="20">
        <v>23235959</v>
      </c>
      <c r="S30" s="20">
        <v>10787464</v>
      </c>
      <c r="T30" s="20">
        <v>11147047</v>
      </c>
      <c r="U30" s="20">
        <v>-32972665</v>
      </c>
      <c r="V30" s="20">
        <v>-11038154</v>
      </c>
      <c r="W30" s="20">
        <v>-13604929</v>
      </c>
      <c r="X30" s="20"/>
      <c r="Y30" s="20">
        <v>-13604929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161188104</v>
      </c>
      <c r="D32" s="18"/>
      <c r="E32" s="19"/>
      <c r="F32" s="20">
        <v>5415135</v>
      </c>
      <c r="G32" s="20">
        <v>-288644740</v>
      </c>
      <c r="H32" s="20">
        <v>-89964782</v>
      </c>
      <c r="I32" s="20">
        <v>-61767236</v>
      </c>
      <c r="J32" s="20">
        <v>-440376758</v>
      </c>
      <c r="K32" s="20">
        <v>-3157085</v>
      </c>
      <c r="L32" s="20">
        <v>-7854533</v>
      </c>
      <c r="M32" s="20">
        <v>-33332445</v>
      </c>
      <c r="N32" s="20">
        <v>-44344063</v>
      </c>
      <c r="O32" s="20">
        <v>8591557</v>
      </c>
      <c r="P32" s="20">
        <v>29138117</v>
      </c>
      <c r="Q32" s="20">
        <v>-24513015</v>
      </c>
      <c r="R32" s="20">
        <v>13216659</v>
      </c>
      <c r="S32" s="20">
        <v>-27662717</v>
      </c>
      <c r="T32" s="20">
        <v>-57060709</v>
      </c>
      <c r="U32" s="20">
        <v>121401226</v>
      </c>
      <c r="V32" s="20">
        <v>36677800</v>
      </c>
      <c r="W32" s="20">
        <v>-434826362</v>
      </c>
      <c r="X32" s="20">
        <v>5415135</v>
      </c>
      <c r="Y32" s="20">
        <v>-440241497</v>
      </c>
      <c r="Z32" s="21">
        <v>-8129.8341961927081</v>
      </c>
      <c r="AA32" s="22">
        <v>5415135</v>
      </c>
    </row>
    <row r="33" spans="1:27" x14ac:dyDescent="0.25">
      <c r="A33" s="23" t="s">
        <v>60</v>
      </c>
      <c r="B33" s="17" t="s">
        <v>32</v>
      </c>
      <c r="C33" s="18">
        <v>-759918127</v>
      </c>
      <c r="D33" s="18"/>
      <c r="E33" s="19"/>
      <c r="F33" s="20"/>
      <c r="G33" s="20">
        <v>-471475</v>
      </c>
      <c r="H33" s="20"/>
      <c r="I33" s="20"/>
      <c r="J33" s="20">
        <v>-471475</v>
      </c>
      <c r="K33" s="20">
        <v>471475</v>
      </c>
      <c r="L33" s="20"/>
      <c r="M33" s="20"/>
      <c r="N33" s="20">
        <v>471475</v>
      </c>
      <c r="O33" s="20">
        <v>1686914</v>
      </c>
      <c r="P33" s="20"/>
      <c r="Q33" s="20"/>
      <c r="R33" s="20">
        <v>1686914</v>
      </c>
      <c r="S33" s="20"/>
      <c r="T33" s="20"/>
      <c r="U33" s="20"/>
      <c r="V33" s="20"/>
      <c r="W33" s="20">
        <v>1686914</v>
      </c>
      <c r="X33" s="20"/>
      <c r="Y33" s="20">
        <v>1686914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80070215</v>
      </c>
      <c r="D35" s="18"/>
      <c r="E35" s="19"/>
      <c r="F35" s="20"/>
      <c r="G35" s="20">
        <v>14861701</v>
      </c>
      <c r="H35" s="20">
        <v>4518598</v>
      </c>
      <c r="I35" s="20">
        <v>8773872</v>
      </c>
      <c r="J35" s="20">
        <v>28154171</v>
      </c>
      <c r="K35" s="20">
        <v>6213143</v>
      </c>
      <c r="L35" s="20">
        <v>-15327242</v>
      </c>
      <c r="M35" s="20">
        <v>25964575</v>
      </c>
      <c r="N35" s="20">
        <v>16850476</v>
      </c>
      <c r="O35" s="20">
        <v>9223847</v>
      </c>
      <c r="P35" s="20">
        <v>6807090</v>
      </c>
      <c r="Q35" s="20">
        <v>5170073</v>
      </c>
      <c r="R35" s="20">
        <v>21201010</v>
      </c>
      <c r="S35" s="20">
        <v>9635402</v>
      </c>
      <c r="T35" s="20">
        <v>6264336</v>
      </c>
      <c r="U35" s="20">
        <v>12976395</v>
      </c>
      <c r="V35" s="20">
        <v>28876133</v>
      </c>
      <c r="W35" s="20">
        <v>95081790</v>
      </c>
      <c r="X35" s="20"/>
      <c r="Y35" s="20">
        <v>95081790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-435888675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5415135</v>
      </c>
      <c r="G37" s="31">
        <f t="shared" si="3"/>
        <v>-303650080</v>
      </c>
      <c r="H37" s="31">
        <f t="shared" si="3"/>
        <v>-73912320</v>
      </c>
      <c r="I37" s="31">
        <f t="shared" si="3"/>
        <v>-41653567</v>
      </c>
      <c r="J37" s="31">
        <f t="shared" si="3"/>
        <v>-419215967</v>
      </c>
      <c r="K37" s="31">
        <f t="shared" si="3"/>
        <v>15282204</v>
      </c>
      <c r="L37" s="31">
        <f t="shared" si="3"/>
        <v>-11841978</v>
      </c>
      <c r="M37" s="31">
        <f t="shared" si="3"/>
        <v>-49743167</v>
      </c>
      <c r="N37" s="31">
        <f t="shared" si="3"/>
        <v>-46302941</v>
      </c>
      <c r="O37" s="31">
        <f t="shared" si="3"/>
        <v>21522930</v>
      </c>
      <c r="P37" s="31">
        <f t="shared" si="3"/>
        <v>46013507</v>
      </c>
      <c r="Q37" s="31">
        <f t="shared" si="3"/>
        <v>-8195895</v>
      </c>
      <c r="R37" s="31">
        <f t="shared" si="3"/>
        <v>59340542</v>
      </c>
      <c r="S37" s="31">
        <f t="shared" si="3"/>
        <v>-7239851</v>
      </c>
      <c r="T37" s="31">
        <f t="shared" si="3"/>
        <v>-39649326</v>
      </c>
      <c r="U37" s="31">
        <f t="shared" si="3"/>
        <v>101404956</v>
      </c>
      <c r="V37" s="31">
        <f t="shared" si="3"/>
        <v>54515779</v>
      </c>
      <c r="W37" s="31">
        <f t="shared" si="3"/>
        <v>-351662587</v>
      </c>
      <c r="X37" s="31">
        <f t="shared" si="3"/>
        <v>5415135</v>
      </c>
      <c r="Y37" s="31">
        <f t="shared" si="3"/>
        <v>-357077722</v>
      </c>
      <c r="Z37" s="32">
        <f>+IF(X37&lt;&gt;0,+(Y37/X37)*100,0)</f>
        <v>-6594.0686981949666</v>
      </c>
      <c r="AA37" s="33">
        <f>SUM(AA29:AA36)</f>
        <v>5415135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72614933</v>
      </c>
      <c r="D39" s="18"/>
      <c r="E39" s="19"/>
      <c r="F39" s="20"/>
      <c r="G39" s="20">
        <v>-7221596</v>
      </c>
      <c r="H39" s="20"/>
      <c r="I39" s="20"/>
      <c r="J39" s="20">
        <v>-7221596</v>
      </c>
      <c r="K39" s="20"/>
      <c r="L39" s="20"/>
      <c r="M39" s="20">
        <v>-68145489</v>
      </c>
      <c r="N39" s="20">
        <v>-68145489</v>
      </c>
      <c r="O39" s="20">
        <v>-7487227</v>
      </c>
      <c r="P39" s="20"/>
      <c r="Q39" s="20"/>
      <c r="R39" s="20">
        <v>-7487227</v>
      </c>
      <c r="S39" s="20"/>
      <c r="T39" s="20"/>
      <c r="U39" s="20">
        <v>-16793913</v>
      </c>
      <c r="V39" s="20">
        <v>-16793913</v>
      </c>
      <c r="W39" s="20">
        <v>-99648225</v>
      </c>
      <c r="X39" s="20"/>
      <c r="Y39" s="20">
        <v>-99648225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72614933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-7221596</v>
      </c>
      <c r="H43" s="36">
        <f t="shared" si="4"/>
        <v>0</v>
      </c>
      <c r="I43" s="36">
        <f t="shared" si="4"/>
        <v>0</v>
      </c>
      <c r="J43" s="36">
        <f t="shared" si="4"/>
        <v>-7221596</v>
      </c>
      <c r="K43" s="36">
        <f t="shared" si="4"/>
        <v>0</v>
      </c>
      <c r="L43" s="36">
        <f t="shared" si="4"/>
        <v>0</v>
      </c>
      <c r="M43" s="36">
        <f t="shared" si="4"/>
        <v>-68145489</v>
      </c>
      <c r="N43" s="36">
        <f t="shared" si="4"/>
        <v>-68145489</v>
      </c>
      <c r="O43" s="36">
        <f t="shared" si="4"/>
        <v>-7487227</v>
      </c>
      <c r="P43" s="36">
        <f t="shared" si="4"/>
        <v>0</v>
      </c>
      <c r="Q43" s="36">
        <f t="shared" si="4"/>
        <v>0</v>
      </c>
      <c r="R43" s="36">
        <f t="shared" si="4"/>
        <v>-7487227</v>
      </c>
      <c r="S43" s="36">
        <f t="shared" si="4"/>
        <v>0</v>
      </c>
      <c r="T43" s="36">
        <f t="shared" si="4"/>
        <v>0</v>
      </c>
      <c r="U43" s="36">
        <f t="shared" si="4"/>
        <v>-16793913</v>
      </c>
      <c r="V43" s="36">
        <f t="shared" si="4"/>
        <v>-16793913</v>
      </c>
      <c r="W43" s="36">
        <f t="shared" si="4"/>
        <v>-99648225</v>
      </c>
      <c r="X43" s="36">
        <f t="shared" si="4"/>
        <v>0</v>
      </c>
      <c r="Y43" s="36">
        <f t="shared" si="4"/>
        <v>-99648225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-363273742</v>
      </c>
      <c r="D44" s="29">
        <f>+D37+D43</f>
        <v>0</v>
      </c>
      <c r="E44" s="30">
        <f t="shared" si="5"/>
        <v>0</v>
      </c>
      <c r="F44" s="31">
        <f t="shared" si="5"/>
        <v>5415135</v>
      </c>
      <c r="G44" s="31">
        <f t="shared" si="5"/>
        <v>-310871676</v>
      </c>
      <c r="H44" s="31">
        <f t="shared" si="5"/>
        <v>-73912320</v>
      </c>
      <c r="I44" s="31">
        <f t="shared" si="5"/>
        <v>-41653567</v>
      </c>
      <c r="J44" s="31">
        <f t="shared" si="5"/>
        <v>-426437563</v>
      </c>
      <c r="K44" s="31">
        <f t="shared" si="5"/>
        <v>15282204</v>
      </c>
      <c r="L44" s="31">
        <f t="shared" si="5"/>
        <v>-11841978</v>
      </c>
      <c r="M44" s="31">
        <f t="shared" si="5"/>
        <v>-117888656</v>
      </c>
      <c r="N44" s="31">
        <f t="shared" si="5"/>
        <v>-114448430</v>
      </c>
      <c r="O44" s="31">
        <f t="shared" si="5"/>
        <v>14035703</v>
      </c>
      <c r="P44" s="31">
        <f t="shared" si="5"/>
        <v>46013507</v>
      </c>
      <c r="Q44" s="31">
        <f t="shared" si="5"/>
        <v>-8195895</v>
      </c>
      <c r="R44" s="31">
        <f t="shared" si="5"/>
        <v>51853315</v>
      </c>
      <c r="S44" s="31">
        <f t="shared" si="5"/>
        <v>-7239851</v>
      </c>
      <c r="T44" s="31">
        <f t="shared" si="5"/>
        <v>-39649326</v>
      </c>
      <c r="U44" s="31">
        <f t="shared" si="5"/>
        <v>84611043</v>
      </c>
      <c r="V44" s="31">
        <f t="shared" si="5"/>
        <v>37721866</v>
      </c>
      <c r="W44" s="31">
        <f t="shared" si="5"/>
        <v>-451310812</v>
      </c>
      <c r="X44" s="31">
        <f t="shared" si="5"/>
        <v>5415135</v>
      </c>
      <c r="Y44" s="31">
        <f t="shared" si="5"/>
        <v>-456725947</v>
      </c>
      <c r="Z44" s="32">
        <f>+IF(X44&lt;&gt;0,+(Y44/X44)*100,0)</f>
        <v>-8434.248582906981</v>
      </c>
      <c r="AA44" s="33">
        <f>+AA37+AA43</f>
        <v>5415135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1412458671</v>
      </c>
      <c r="D45" s="42">
        <f t="shared" si="6"/>
        <v>0</v>
      </c>
      <c r="E45" s="43">
        <f t="shared" si="6"/>
        <v>913013000</v>
      </c>
      <c r="F45" s="44">
        <f t="shared" si="6"/>
        <v>1313995174</v>
      </c>
      <c r="G45" s="44">
        <f t="shared" si="6"/>
        <v>-171112207</v>
      </c>
      <c r="H45" s="44">
        <f t="shared" si="6"/>
        <v>297896260</v>
      </c>
      <c r="I45" s="44">
        <f t="shared" si="6"/>
        <v>-7554173</v>
      </c>
      <c r="J45" s="44">
        <f t="shared" si="6"/>
        <v>119229880</v>
      </c>
      <c r="K45" s="44">
        <f t="shared" si="6"/>
        <v>-75486718</v>
      </c>
      <c r="L45" s="44">
        <f t="shared" si="6"/>
        <v>-214406155</v>
      </c>
      <c r="M45" s="44">
        <f t="shared" si="6"/>
        <v>3144423</v>
      </c>
      <c r="N45" s="44">
        <f t="shared" si="6"/>
        <v>-286748450</v>
      </c>
      <c r="O45" s="44">
        <f t="shared" si="6"/>
        <v>284440615</v>
      </c>
      <c r="P45" s="44">
        <f t="shared" si="6"/>
        <v>-20778312</v>
      </c>
      <c r="Q45" s="44">
        <f t="shared" si="6"/>
        <v>-29258164</v>
      </c>
      <c r="R45" s="44">
        <f t="shared" si="6"/>
        <v>234404139</v>
      </c>
      <c r="S45" s="44">
        <f t="shared" si="6"/>
        <v>-5445315</v>
      </c>
      <c r="T45" s="44">
        <f t="shared" si="6"/>
        <v>324784254</v>
      </c>
      <c r="U45" s="44">
        <f t="shared" si="6"/>
        <v>111900895</v>
      </c>
      <c r="V45" s="44">
        <f t="shared" si="6"/>
        <v>431239834</v>
      </c>
      <c r="W45" s="44">
        <f t="shared" si="6"/>
        <v>498125403</v>
      </c>
      <c r="X45" s="44">
        <f t="shared" si="6"/>
        <v>1313995174</v>
      </c>
      <c r="Y45" s="44">
        <f t="shared" si="6"/>
        <v>-815869771</v>
      </c>
      <c r="Z45" s="45">
        <f>+IF(X45&lt;&gt;0,+(Y45/X45)*100,0)</f>
        <v>-62.090773782400511</v>
      </c>
      <c r="AA45" s="46">
        <f>+AA26-AA44</f>
        <v>1313995174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121597094</v>
      </c>
      <c r="D47" s="18"/>
      <c r="E47" s="19"/>
      <c r="F47" s="20">
        <v>148398992</v>
      </c>
      <c r="G47" s="20"/>
      <c r="H47" s="20">
        <v>30018452</v>
      </c>
      <c r="I47" s="20">
        <v>-6409097</v>
      </c>
      <c r="J47" s="20">
        <v>23609355</v>
      </c>
      <c r="K47" s="20">
        <v>-77700824</v>
      </c>
      <c r="L47" s="20">
        <v>-213861487</v>
      </c>
      <c r="M47" s="20">
        <v>-7257977</v>
      </c>
      <c r="N47" s="20">
        <v>-298820288</v>
      </c>
      <c r="O47" s="20">
        <v>286555333</v>
      </c>
      <c r="P47" s="20">
        <v>-30003363</v>
      </c>
      <c r="Q47" s="20">
        <v>-47413154</v>
      </c>
      <c r="R47" s="20">
        <v>209138816</v>
      </c>
      <c r="S47" s="20">
        <v>18440507</v>
      </c>
      <c r="T47" s="20">
        <v>316140874</v>
      </c>
      <c r="U47" s="20">
        <v>103633210</v>
      </c>
      <c r="V47" s="20">
        <v>438214591</v>
      </c>
      <c r="W47" s="20">
        <v>372142474</v>
      </c>
      <c r="X47" s="20">
        <v>148398992</v>
      </c>
      <c r="Y47" s="20">
        <v>223743482</v>
      </c>
      <c r="Z47" s="47">
        <v>150.77156454000712</v>
      </c>
      <c r="AA47" s="22">
        <v>148398992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121597094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148398992</v>
      </c>
      <c r="G50" s="52">
        <f t="shared" si="7"/>
        <v>0</v>
      </c>
      <c r="H50" s="52">
        <f t="shared" si="7"/>
        <v>30018452</v>
      </c>
      <c r="I50" s="52">
        <f t="shared" si="7"/>
        <v>-6409097</v>
      </c>
      <c r="J50" s="52">
        <f t="shared" si="7"/>
        <v>23609355</v>
      </c>
      <c r="K50" s="52">
        <f t="shared" si="7"/>
        <v>-77700824</v>
      </c>
      <c r="L50" s="52">
        <f t="shared" si="7"/>
        <v>-213861487</v>
      </c>
      <c r="M50" s="52">
        <f t="shared" si="7"/>
        <v>-7257977</v>
      </c>
      <c r="N50" s="52">
        <f t="shared" si="7"/>
        <v>-298820288</v>
      </c>
      <c r="O50" s="52">
        <f t="shared" si="7"/>
        <v>286555333</v>
      </c>
      <c r="P50" s="52">
        <f t="shared" si="7"/>
        <v>-30003363</v>
      </c>
      <c r="Q50" s="52">
        <f t="shared" si="7"/>
        <v>-47413154</v>
      </c>
      <c r="R50" s="52">
        <f t="shared" si="7"/>
        <v>209138816</v>
      </c>
      <c r="S50" s="52">
        <f t="shared" si="7"/>
        <v>18440507</v>
      </c>
      <c r="T50" s="52">
        <f t="shared" si="7"/>
        <v>316140874</v>
      </c>
      <c r="U50" s="52">
        <f t="shared" si="7"/>
        <v>103633210</v>
      </c>
      <c r="V50" s="52">
        <f t="shared" si="7"/>
        <v>438214591</v>
      </c>
      <c r="W50" s="52">
        <f t="shared" si="7"/>
        <v>372142474</v>
      </c>
      <c r="X50" s="52">
        <f t="shared" si="7"/>
        <v>148398992</v>
      </c>
      <c r="Y50" s="52">
        <f t="shared" si="7"/>
        <v>223743482</v>
      </c>
      <c r="Z50" s="53">
        <f>+IF(X50&lt;&gt;0,+(Y50/X50)*100,0)</f>
        <v>150.77156454000712</v>
      </c>
      <c r="AA50" s="54">
        <f>SUM(AA47:AA49)</f>
        <v>148398992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36583243</v>
      </c>
      <c r="D17" s="18"/>
      <c r="E17" s="19"/>
      <c r="F17" s="20">
        <v>36583243</v>
      </c>
      <c r="G17" s="24">
        <v>4055066</v>
      </c>
      <c r="H17" s="24">
        <v>26284996</v>
      </c>
      <c r="I17" s="24"/>
      <c r="J17" s="20">
        <v>30340062</v>
      </c>
      <c r="K17" s="24"/>
      <c r="L17" s="24">
        <v>6243181</v>
      </c>
      <c r="M17" s="20"/>
      <c r="N17" s="24">
        <v>6243181</v>
      </c>
      <c r="O17" s="24"/>
      <c r="P17" s="24"/>
      <c r="Q17" s="20"/>
      <c r="R17" s="24"/>
      <c r="S17" s="24"/>
      <c r="T17" s="20"/>
      <c r="U17" s="24"/>
      <c r="V17" s="24"/>
      <c r="W17" s="24">
        <v>36583243</v>
      </c>
      <c r="X17" s="20">
        <v>36583243</v>
      </c>
      <c r="Y17" s="24"/>
      <c r="Z17" s="25"/>
      <c r="AA17" s="26">
        <v>36583243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36583243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36583243</v>
      </c>
      <c r="G25" s="36">
        <f t="shared" si="1"/>
        <v>4055066</v>
      </c>
      <c r="H25" s="36">
        <f t="shared" si="1"/>
        <v>26284996</v>
      </c>
      <c r="I25" s="36">
        <f t="shared" si="1"/>
        <v>0</v>
      </c>
      <c r="J25" s="36">
        <f t="shared" si="1"/>
        <v>30340062</v>
      </c>
      <c r="K25" s="36">
        <f t="shared" si="1"/>
        <v>0</v>
      </c>
      <c r="L25" s="36">
        <f t="shared" si="1"/>
        <v>6243181</v>
      </c>
      <c r="M25" s="36">
        <f t="shared" si="1"/>
        <v>0</v>
      </c>
      <c r="N25" s="36">
        <f t="shared" si="1"/>
        <v>6243181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36583243</v>
      </c>
      <c r="X25" s="36">
        <f t="shared" si="1"/>
        <v>36583243</v>
      </c>
      <c r="Y25" s="36">
        <f t="shared" si="1"/>
        <v>0</v>
      </c>
      <c r="Z25" s="37">
        <f>+IF(X25&lt;&gt;0,+(Y25/X25)*100,0)</f>
        <v>0</v>
      </c>
      <c r="AA25" s="38">
        <f>SUM(AA15:AA24)</f>
        <v>36583243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36583243</v>
      </c>
      <c r="D26" s="29">
        <f>+D13+D25</f>
        <v>0</v>
      </c>
      <c r="E26" s="30">
        <f t="shared" si="2"/>
        <v>0</v>
      </c>
      <c r="F26" s="31">
        <f t="shared" si="2"/>
        <v>36583243</v>
      </c>
      <c r="G26" s="31">
        <f t="shared" si="2"/>
        <v>4055066</v>
      </c>
      <c r="H26" s="31">
        <f t="shared" si="2"/>
        <v>26284996</v>
      </c>
      <c r="I26" s="31">
        <f t="shared" si="2"/>
        <v>0</v>
      </c>
      <c r="J26" s="31">
        <f t="shared" si="2"/>
        <v>30340062</v>
      </c>
      <c r="K26" s="31">
        <f t="shared" si="2"/>
        <v>0</v>
      </c>
      <c r="L26" s="31">
        <f t="shared" si="2"/>
        <v>6243181</v>
      </c>
      <c r="M26" s="31">
        <f t="shared" si="2"/>
        <v>0</v>
      </c>
      <c r="N26" s="31">
        <f t="shared" si="2"/>
        <v>6243181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36583243</v>
      </c>
      <c r="X26" s="31">
        <f t="shared" si="2"/>
        <v>36583243</v>
      </c>
      <c r="Y26" s="31">
        <f t="shared" si="2"/>
        <v>0</v>
      </c>
      <c r="Z26" s="32">
        <f>+IF(X26&lt;&gt;0,+(Y26/X26)*100,0)</f>
        <v>0</v>
      </c>
      <c r="AA26" s="33">
        <f>+AA13+AA25</f>
        <v>36583243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373506</v>
      </c>
      <c r="D32" s="18"/>
      <c r="E32" s="19"/>
      <c r="F32" s="20">
        <v>373506</v>
      </c>
      <c r="G32" s="20">
        <v>373506</v>
      </c>
      <c r="H32" s="20">
        <v>40906</v>
      </c>
      <c r="I32" s="20"/>
      <c r="J32" s="20">
        <v>414412</v>
      </c>
      <c r="K32" s="20">
        <v>179767</v>
      </c>
      <c r="L32" s="20">
        <v>111874</v>
      </c>
      <c r="M32" s="20">
        <v>105142</v>
      </c>
      <c r="N32" s="20">
        <v>396783</v>
      </c>
      <c r="O32" s="20">
        <v>57978</v>
      </c>
      <c r="P32" s="20">
        <v>47388</v>
      </c>
      <c r="Q32" s="20">
        <v>1018</v>
      </c>
      <c r="R32" s="20">
        <v>106384</v>
      </c>
      <c r="S32" s="20">
        <v>91293</v>
      </c>
      <c r="T32" s="20">
        <v>30486</v>
      </c>
      <c r="U32" s="20">
        <v>31502</v>
      </c>
      <c r="V32" s="20">
        <v>153281</v>
      </c>
      <c r="W32" s="20">
        <v>1070860</v>
      </c>
      <c r="X32" s="20">
        <v>373506</v>
      </c>
      <c r="Y32" s="20">
        <v>697354</v>
      </c>
      <c r="Z32" s="21">
        <v>186.7048989842198</v>
      </c>
      <c r="AA32" s="22">
        <v>373506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373506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373506</v>
      </c>
      <c r="G37" s="31">
        <f t="shared" si="3"/>
        <v>373506</v>
      </c>
      <c r="H37" s="31">
        <f t="shared" si="3"/>
        <v>40906</v>
      </c>
      <c r="I37" s="31">
        <f t="shared" si="3"/>
        <v>0</v>
      </c>
      <c r="J37" s="31">
        <f t="shared" si="3"/>
        <v>414412</v>
      </c>
      <c r="K37" s="31">
        <f t="shared" si="3"/>
        <v>179767</v>
      </c>
      <c r="L37" s="31">
        <f t="shared" si="3"/>
        <v>111874</v>
      </c>
      <c r="M37" s="31">
        <f t="shared" si="3"/>
        <v>105142</v>
      </c>
      <c r="N37" s="31">
        <f t="shared" si="3"/>
        <v>396783</v>
      </c>
      <c r="O37" s="31">
        <f t="shared" si="3"/>
        <v>57978</v>
      </c>
      <c r="P37" s="31">
        <f t="shared" si="3"/>
        <v>47388</v>
      </c>
      <c r="Q37" s="31">
        <f t="shared" si="3"/>
        <v>1018</v>
      </c>
      <c r="R37" s="31">
        <f t="shared" si="3"/>
        <v>106384</v>
      </c>
      <c r="S37" s="31">
        <f t="shared" si="3"/>
        <v>91293</v>
      </c>
      <c r="T37" s="31">
        <f t="shared" si="3"/>
        <v>30486</v>
      </c>
      <c r="U37" s="31">
        <f t="shared" si="3"/>
        <v>31502</v>
      </c>
      <c r="V37" s="31">
        <f t="shared" si="3"/>
        <v>153281</v>
      </c>
      <c r="W37" s="31">
        <f t="shared" si="3"/>
        <v>1070860</v>
      </c>
      <c r="X37" s="31">
        <f t="shared" si="3"/>
        <v>373506</v>
      </c>
      <c r="Y37" s="31">
        <f t="shared" si="3"/>
        <v>697354</v>
      </c>
      <c r="Z37" s="32">
        <f>+IF(X37&lt;&gt;0,+(Y37/X37)*100,0)</f>
        <v>186.7048989842198</v>
      </c>
      <c r="AA37" s="33">
        <f>SUM(AA29:AA36)</f>
        <v>373506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373506</v>
      </c>
      <c r="D44" s="29">
        <f>+D37+D43</f>
        <v>0</v>
      </c>
      <c r="E44" s="30">
        <f t="shared" si="5"/>
        <v>0</v>
      </c>
      <c r="F44" s="31">
        <f t="shared" si="5"/>
        <v>373506</v>
      </c>
      <c r="G44" s="31">
        <f t="shared" si="5"/>
        <v>373506</v>
      </c>
      <c r="H44" s="31">
        <f t="shared" si="5"/>
        <v>40906</v>
      </c>
      <c r="I44" s="31">
        <f t="shared" si="5"/>
        <v>0</v>
      </c>
      <c r="J44" s="31">
        <f t="shared" si="5"/>
        <v>414412</v>
      </c>
      <c r="K44" s="31">
        <f t="shared" si="5"/>
        <v>179767</v>
      </c>
      <c r="L44" s="31">
        <f t="shared" si="5"/>
        <v>111874</v>
      </c>
      <c r="M44" s="31">
        <f t="shared" si="5"/>
        <v>105142</v>
      </c>
      <c r="N44" s="31">
        <f t="shared" si="5"/>
        <v>396783</v>
      </c>
      <c r="O44" s="31">
        <f t="shared" si="5"/>
        <v>57978</v>
      </c>
      <c r="P44" s="31">
        <f t="shared" si="5"/>
        <v>47388</v>
      </c>
      <c r="Q44" s="31">
        <f t="shared" si="5"/>
        <v>1018</v>
      </c>
      <c r="R44" s="31">
        <f t="shared" si="5"/>
        <v>106384</v>
      </c>
      <c r="S44" s="31">
        <f t="shared" si="5"/>
        <v>91293</v>
      </c>
      <c r="T44" s="31">
        <f t="shared" si="5"/>
        <v>30486</v>
      </c>
      <c r="U44" s="31">
        <f t="shared" si="5"/>
        <v>31502</v>
      </c>
      <c r="V44" s="31">
        <f t="shared" si="5"/>
        <v>153281</v>
      </c>
      <c r="W44" s="31">
        <f t="shared" si="5"/>
        <v>1070860</v>
      </c>
      <c r="X44" s="31">
        <f t="shared" si="5"/>
        <v>373506</v>
      </c>
      <c r="Y44" s="31">
        <f t="shared" si="5"/>
        <v>697354</v>
      </c>
      <c r="Z44" s="32">
        <f>+IF(X44&lt;&gt;0,+(Y44/X44)*100,0)</f>
        <v>186.7048989842198</v>
      </c>
      <c r="AA44" s="33">
        <f>+AA37+AA43</f>
        <v>373506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36209737</v>
      </c>
      <c r="D45" s="42">
        <f t="shared" si="6"/>
        <v>0</v>
      </c>
      <c r="E45" s="43">
        <f t="shared" si="6"/>
        <v>0</v>
      </c>
      <c r="F45" s="44">
        <f t="shared" si="6"/>
        <v>36209737</v>
      </c>
      <c r="G45" s="44">
        <f t="shared" si="6"/>
        <v>3681560</v>
      </c>
      <c r="H45" s="44">
        <f t="shared" si="6"/>
        <v>26244090</v>
      </c>
      <c r="I45" s="44">
        <f t="shared" si="6"/>
        <v>0</v>
      </c>
      <c r="J45" s="44">
        <f t="shared" si="6"/>
        <v>29925650</v>
      </c>
      <c r="K45" s="44">
        <f t="shared" si="6"/>
        <v>-179767</v>
      </c>
      <c r="L45" s="44">
        <f t="shared" si="6"/>
        <v>6131307</v>
      </c>
      <c r="M45" s="44">
        <f t="shared" si="6"/>
        <v>-105142</v>
      </c>
      <c r="N45" s="44">
        <f t="shared" si="6"/>
        <v>5846398</v>
      </c>
      <c r="O45" s="44">
        <f t="shared" si="6"/>
        <v>-57978</v>
      </c>
      <c r="P45" s="44">
        <f t="shared" si="6"/>
        <v>-47388</v>
      </c>
      <c r="Q45" s="44">
        <f t="shared" si="6"/>
        <v>-1018</v>
      </c>
      <c r="R45" s="44">
        <f t="shared" si="6"/>
        <v>-106384</v>
      </c>
      <c r="S45" s="44">
        <f t="shared" si="6"/>
        <v>-91293</v>
      </c>
      <c r="T45" s="44">
        <f t="shared" si="6"/>
        <v>-30486</v>
      </c>
      <c r="U45" s="44">
        <f t="shared" si="6"/>
        <v>-31502</v>
      </c>
      <c r="V45" s="44">
        <f t="shared" si="6"/>
        <v>-153281</v>
      </c>
      <c r="W45" s="44">
        <f t="shared" si="6"/>
        <v>35512383</v>
      </c>
      <c r="X45" s="44">
        <f t="shared" si="6"/>
        <v>36209737</v>
      </c>
      <c r="Y45" s="44">
        <f t="shared" si="6"/>
        <v>-697354</v>
      </c>
      <c r="Z45" s="45">
        <f>+IF(X45&lt;&gt;0,+(Y45/X45)*100,0)</f>
        <v>-1.9258742475815276</v>
      </c>
      <c r="AA45" s="46">
        <f>+AA26-AA44</f>
        <v>36209737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-645968</v>
      </c>
      <c r="D47" s="18"/>
      <c r="E47" s="19"/>
      <c r="F47" s="20">
        <v>-645968</v>
      </c>
      <c r="G47" s="20">
        <v>-645968</v>
      </c>
      <c r="H47" s="20">
        <v>-40905</v>
      </c>
      <c r="I47" s="20"/>
      <c r="J47" s="20">
        <v>-686873</v>
      </c>
      <c r="K47" s="20"/>
      <c r="L47" s="20">
        <v>-278022</v>
      </c>
      <c r="M47" s="20">
        <v>-105142</v>
      </c>
      <c r="N47" s="20">
        <v>-383164</v>
      </c>
      <c r="O47" s="20">
        <v>-57977</v>
      </c>
      <c r="P47" s="20">
        <v>-47388</v>
      </c>
      <c r="Q47" s="20">
        <v>-1018</v>
      </c>
      <c r="R47" s="20">
        <v>-106383</v>
      </c>
      <c r="S47" s="20">
        <v>-52446</v>
      </c>
      <c r="T47" s="20">
        <v>-30486</v>
      </c>
      <c r="U47" s="20">
        <v>-31501</v>
      </c>
      <c r="V47" s="20">
        <v>-114433</v>
      </c>
      <c r="W47" s="20">
        <v>-1290853</v>
      </c>
      <c r="X47" s="20">
        <v>-645968</v>
      </c>
      <c r="Y47" s="20">
        <v>-644885</v>
      </c>
      <c r="Z47" s="47">
        <v>99.832344636266811</v>
      </c>
      <c r="AA47" s="22">
        <v>-645968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-645968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-645968</v>
      </c>
      <c r="G50" s="52">
        <f t="shared" si="7"/>
        <v>-645968</v>
      </c>
      <c r="H50" s="52">
        <f t="shared" si="7"/>
        <v>-40905</v>
      </c>
      <c r="I50" s="52">
        <f t="shared" si="7"/>
        <v>0</v>
      </c>
      <c r="J50" s="52">
        <f t="shared" si="7"/>
        <v>-686873</v>
      </c>
      <c r="K50" s="52">
        <f t="shared" si="7"/>
        <v>0</v>
      </c>
      <c r="L50" s="52">
        <f t="shared" si="7"/>
        <v>-278022</v>
      </c>
      <c r="M50" s="52">
        <f t="shared" si="7"/>
        <v>-105142</v>
      </c>
      <c r="N50" s="52">
        <f t="shared" si="7"/>
        <v>-383164</v>
      </c>
      <c r="O50" s="52">
        <f t="shared" si="7"/>
        <v>-57977</v>
      </c>
      <c r="P50" s="52">
        <f t="shared" si="7"/>
        <v>-47388</v>
      </c>
      <c r="Q50" s="52">
        <f t="shared" si="7"/>
        <v>-1018</v>
      </c>
      <c r="R50" s="52">
        <f t="shared" si="7"/>
        <v>-106383</v>
      </c>
      <c r="S50" s="52">
        <f t="shared" si="7"/>
        <v>-52446</v>
      </c>
      <c r="T50" s="52">
        <f t="shared" si="7"/>
        <v>-30486</v>
      </c>
      <c r="U50" s="52">
        <f t="shared" si="7"/>
        <v>-31501</v>
      </c>
      <c r="V50" s="52">
        <f t="shared" si="7"/>
        <v>-114433</v>
      </c>
      <c r="W50" s="52">
        <f t="shared" si="7"/>
        <v>-1290853</v>
      </c>
      <c r="X50" s="52">
        <f t="shared" si="7"/>
        <v>-645968</v>
      </c>
      <c r="Y50" s="52">
        <f t="shared" si="7"/>
        <v>-644885</v>
      </c>
      <c r="Z50" s="53">
        <f>+IF(X50&lt;&gt;0,+(Y50/X50)*100,0)</f>
        <v>99.832344636266811</v>
      </c>
      <c r="AA50" s="54">
        <f>SUM(AA47:AA49)</f>
        <v>-645968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-147826948</v>
      </c>
      <c r="F6" s="20">
        <v>-111984626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-111984626</v>
      </c>
      <c r="Y6" s="20">
        <v>111984626</v>
      </c>
      <c r="Z6" s="21">
        <v>-100</v>
      </c>
      <c r="AA6" s="22">
        <v>-111984626</v>
      </c>
    </row>
    <row r="7" spans="1:27" x14ac:dyDescent="0.25">
      <c r="A7" s="23" t="s">
        <v>35</v>
      </c>
      <c r="B7" s="17" t="s">
        <v>32</v>
      </c>
      <c r="C7" s="18">
        <v>112899719</v>
      </c>
      <c r="D7" s="18"/>
      <c r="E7" s="19">
        <v>11403509</v>
      </c>
      <c r="F7" s="20">
        <v>11403509</v>
      </c>
      <c r="G7" s="20">
        <v>8676607</v>
      </c>
      <c r="H7" s="20">
        <v>11058896</v>
      </c>
      <c r="I7" s="20">
        <v>10503508</v>
      </c>
      <c r="J7" s="20">
        <v>30239011</v>
      </c>
      <c r="K7" s="20">
        <v>10789528</v>
      </c>
      <c r="L7" s="20">
        <v>11664255</v>
      </c>
      <c r="M7" s="20">
        <v>11544681</v>
      </c>
      <c r="N7" s="20">
        <v>33998464</v>
      </c>
      <c r="O7" s="20">
        <v>12389710</v>
      </c>
      <c r="P7" s="20">
        <v>11648631</v>
      </c>
      <c r="Q7" s="20">
        <v>9700902</v>
      </c>
      <c r="R7" s="20">
        <v>33739243</v>
      </c>
      <c r="S7" s="20">
        <v>10902121</v>
      </c>
      <c r="T7" s="20">
        <v>12315269</v>
      </c>
      <c r="U7" s="20">
        <v>11631692</v>
      </c>
      <c r="V7" s="20">
        <v>34849082</v>
      </c>
      <c r="W7" s="20">
        <v>132825800</v>
      </c>
      <c r="X7" s="20">
        <v>11403509</v>
      </c>
      <c r="Y7" s="20">
        <v>121422291</v>
      </c>
      <c r="Z7" s="21">
        <v>1064.780069012091</v>
      </c>
      <c r="AA7" s="22">
        <v>11403509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20133617</v>
      </c>
      <c r="F11" s="20">
        <v>661657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661657</v>
      </c>
      <c r="Y11" s="24">
        <v>-661657</v>
      </c>
      <c r="Z11" s="25">
        <v>-100</v>
      </c>
      <c r="AA11" s="26">
        <v>661657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112899719</v>
      </c>
      <c r="D13" s="29">
        <f>SUM(D6:D12)</f>
        <v>0</v>
      </c>
      <c r="E13" s="30">
        <f t="shared" si="0"/>
        <v>-116289822</v>
      </c>
      <c r="F13" s="31">
        <f t="shared" si="0"/>
        <v>-99919460</v>
      </c>
      <c r="G13" s="31">
        <f t="shared" si="0"/>
        <v>8676607</v>
      </c>
      <c r="H13" s="31">
        <f t="shared" si="0"/>
        <v>11058896</v>
      </c>
      <c r="I13" s="31">
        <f t="shared" si="0"/>
        <v>10503508</v>
      </c>
      <c r="J13" s="31">
        <f t="shared" si="0"/>
        <v>30239011</v>
      </c>
      <c r="K13" s="31">
        <f t="shared" si="0"/>
        <v>10789528</v>
      </c>
      <c r="L13" s="31">
        <f t="shared" si="0"/>
        <v>11664255</v>
      </c>
      <c r="M13" s="31">
        <f t="shared" si="0"/>
        <v>11544681</v>
      </c>
      <c r="N13" s="31">
        <f t="shared" si="0"/>
        <v>33998464</v>
      </c>
      <c r="O13" s="31">
        <f t="shared" si="0"/>
        <v>12389710</v>
      </c>
      <c r="P13" s="31">
        <f t="shared" si="0"/>
        <v>11648631</v>
      </c>
      <c r="Q13" s="31">
        <f t="shared" si="0"/>
        <v>9700902</v>
      </c>
      <c r="R13" s="31">
        <f t="shared" si="0"/>
        <v>33739243</v>
      </c>
      <c r="S13" s="31">
        <f t="shared" si="0"/>
        <v>10902121</v>
      </c>
      <c r="T13" s="31">
        <f t="shared" si="0"/>
        <v>12315269</v>
      </c>
      <c r="U13" s="31">
        <f t="shared" si="0"/>
        <v>11631692</v>
      </c>
      <c r="V13" s="31">
        <f t="shared" si="0"/>
        <v>34849082</v>
      </c>
      <c r="W13" s="31">
        <f t="shared" si="0"/>
        <v>132825800</v>
      </c>
      <c r="X13" s="31">
        <f t="shared" si="0"/>
        <v>-99919460</v>
      </c>
      <c r="Y13" s="31">
        <f t="shared" si="0"/>
        <v>232745260</v>
      </c>
      <c r="Z13" s="32">
        <f>+IF(X13&lt;&gt;0,+(Y13/X13)*100,0)</f>
        <v>-232.9328641287693</v>
      </c>
      <c r="AA13" s="33">
        <f>SUM(AA6:AA12)</f>
        <v>-99919460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1671806500</v>
      </c>
      <c r="D17" s="18"/>
      <c r="E17" s="19">
        <v>57082558</v>
      </c>
      <c r="F17" s="20">
        <v>106268595</v>
      </c>
      <c r="G17" s="24">
        <v>18775435</v>
      </c>
      <c r="H17" s="24">
        <v>16171314</v>
      </c>
      <c r="I17" s="24">
        <v>5062944</v>
      </c>
      <c r="J17" s="20">
        <v>40009693</v>
      </c>
      <c r="K17" s="24">
        <v>16183694</v>
      </c>
      <c r="L17" s="24">
        <v>25530273</v>
      </c>
      <c r="M17" s="20">
        <v>14846966</v>
      </c>
      <c r="N17" s="24">
        <v>56560933</v>
      </c>
      <c r="O17" s="24">
        <v>2286620</v>
      </c>
      <c r="P17" s="24">
        <v>4926751</v>
      </c>
      <c r="Q17" s="20">
        <v>11930323</v>
      </c>
      <c r="R17" s="24">
        <v>19143694</v>
      </c>
      <c r="S17" s="24">
        <v>12326905</v>
      </c>
      <c r="T17" s="20">
        <v>28533936</v>
      </c>
      <c r="U17" s="24">
        <v>10648690</v>
      </c>
      <c r="V17" s="24">
        <v>51509531</v>
      </c>
      <c r="W17" s="24">
        <v>167223851</v>
      </c>
      <c r="X17" s="20">
        <v>106268595</v>
      </c>
      <c r="Y17" s="24">
        <v>60955256</v>
      </c>
      <c r="Z17" s="25">
        <v>57.359614098596111</v>
      </c>
      <c r="AA17" s="26">
        <v>106268595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1671806500</v>
      </c>
      <c r="D25" s="29">
        <f t="shared" ref="D25:Y25" si="1">SUM(D15:D24)</f>
        <v>0</v>
      </c>
      <c r="E25" s="35">
        <f t="shared" si="1"/>
        <v>57082558</v>
      </c>
      <c r="F25" s="36">
        <f t="shared" si="1"/>
        <v>106268595</v>
      </c>
      <c r="G25" s="36">
        <f t="shared" si="1"/>
        <v>18775435</v>
      </c>
      <c r="H25" s="36">
        <f t="shared" si="1"/>
        <v>16171314</v>
      </c>
      <c r="I25" s="36">
        <f t="shared" si="1"/>
        <v>5062944</v>
      </c>
      <c r="J25" s="36">
        <f t="shared" si="1"/>
        <v>40009693</v>
      </c>
      <c r="K25" s="36">
        <f t="shared" si="1"/>
        <v>16183694</v>
      </c>
      <c r="L25" s="36">
        <f t="shared" si="1"/>
        <v>25530273</v>
      </c>
      <c r="M25" s="36">
        <f t="shared" si="1"/>
        <v>14846966</v>
      </c>
      <c r="N25" s="36">
        <f t="shared" si="1"/>
        <v>56560933</v>
      </c>
      <c r="O25" s="36">
        <f t="shared" si="1"/>
        <v>2286620</v>
      </c>
      <c r="P25" s="36">
        <f t="shared" si="1"/>
        <v>4926751</v>
      </c>
      <c r="Q25" s="36">
        <f t="shared" si="1"/>
        <v>11930323</v>
      </c>
      <c r="R25" s="36">
        <f t="shared" si="1"/>
        <v>19143694</v>
      </c>
      <c r="S25" s="36">
        <f t="shared" si="1"/>
        <v>12326905</v>
      </c>
      <c r="T25" s="36">
        <f t="shared" si="1"/>
        <v>28533936</v>
      </c>
      <c r="U25" s="36">
        <f t="shared" si="1"/>
        <v>10648690</v>
      </c>
      <c r="V25" s="36">
        <f t="shared" si="1"/>
        <v>51509531</v>
      </c>
      <c r="W25" s="36">
        <f t="shared" si="1"/>
        <v>167223851</v>
      </c>
      <c r="X25" s="36">
        <f t="shared" si="1"/>
        <v>106268595</v>
      </c>
      <c r="Y25" s="36">
        <f t="shared" si="1"/>
        <v>60955256</v>
      </c>
      <c r="Z25" s="37">
        <f>+IF(X25&lt;&gt;0,+(Y25/X25)*100,0)</f>
        <v>57.359614098596111</v>
      </c>
      <c r="AA25" s="38">
        <f>SUM(AA15:AA24)</f>
        <v>106268595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1784706219</v>
      </c>
      <c r="D26" s="29">
        <f>+D13+D25</f>
        <v>0</v>
      </c>
      <c r="E26" s="30">
        <f t="shared" si="2"/>
        <v>-59207264</v>
      </c>
      <c r="F26" s="31">
        <f t="shared" si="2"/>
        <v>6349135</v>
      </c>
      <c r="G26" s="31">
        <f t="shared" si="2"/>
        <v>27452042</v>
      </c>
      <c r="H26" s="31">
        <f t="shared" si="2"/>
        <v>27230210</v>
      </c>
      <c r="I26" s="31">
        <f t="shared" si="2"/>
        <v>15566452</v>
      </c>
      <c r="J26" s="31">
        <f t="shared" si="2"/>
        <v>70248704</v>
      </c>
      <c r="K26" s="31">
        <f t="shared" si="2"/>
        <v>26973222</v>
      </c>
      <c r="L26" s="31">
        <f t="shared" si="2"/>
        <v>37194528</v>
      </c>
      <c r="M26" s="31">
        <f t="shared" si="2"/>
        <v>26391647</v>
      </c>
      <c r="N26" s="31">
        <f t="shared" si="2"/>
        <v>90559397</v>
      </c>
      <c r="O26" s="31">
        <f t="shared" si="2"/>
        <v>14676330</v>
      </c>
      <c r="P26" s="31">
        <f t="shared" si="2"/>
        <v>16575382</v>
      </c>
      <c r="Q26" s="31">
        <f t="shared" si="2"/>
        <v>21631225</v>
      </c>
      <c r="R26" s="31">
        <f t="shared" si="2"/>
        <v>52882937</v>
      </c>
      <c r="S26" s="31">
        <f t="shared" si="2"/>
        <v>23229026</v>
      </c>
      <c r="T26" s="31">
        <f t="shared" si="2"/>
        <v>40849205</v>
      </c>
      <c r="U26" s="31">
        <f t="shared" si="2"/>
        <v>22280382</v>
      </c>
      <c r="V26" s="31">
        <f t="shared" si="2"/>
        <v>86358613</v>
      </c>
      <c r="W26" s="31">
        <f t="shared" si="2"/>
        <v>300049651</v>
      </c>
      <c r="X26" s="31">
        <f t="shared" si="2"/>
        <v>6349135</v>
      </c>
      <c r="Y26" s="31">
        <f t="shared" si="2"/>
        <v>293700516</v>
      </c>
      <c r="Z26" s="32">
        <f>+IF(X26&lt;&gt;0,+(Y26/X26)*100,0)</f>
        <v>4625.8351098220464</v>
      </c>
      <c r="AA26" s="33">
        <f>+AA13+AA25</f>
        <v>6349135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-58677146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-58677146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118005009</v>
      </c>
      <c r="F39" s="20">
        <v>118005009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118005009</v>
      </c>
      <c r="Y39" s="20">
        <v>-118005009</v>
      </c>
      <c r="Z39" s="21">
        <v>-100</v>
      </c>
      <c r="AA39" s="22">
        <v>118005009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118005009</v>
      </c>
      <c r="F43" s="36">
        <f t="shared" si="4"/>
        <v>118005009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118005009</v>
      </c>
      <c r="Y43" s="36">
        <f t="shared" si="4"/>
        <v>-118005009</v>
      </c>
      <c r="Z43" s="37">
        <f>+IF(X43&lt;&gt;0,+(Y43/X43)*100,0)</f>
        <v>-100</v>
      </c>
      <c r="AA43" s="38">
        <f>SUM(AA39:AA42)</f>
        <v>118005009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59327863</v>
      </c>
      <c r="F44" s="31">
        <f t="shared" si="5"/>
        <v>118005009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118005009</v>
      </c>
      <c r="Y44" s="31">
        <f t="shared" si="5"/>
        <v>-118005009</v>
      </c>
      <c r="Z44" s="32">
        <f>+IF(X44&lt;&gt;0,+(Y44/X44)*100,0)</f>
        <v>-100</v>
      </c>
      <c r="AA44" s="33">
        <f>+AA37+AA43</f>
        <v>118005009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1784706219</v>
      </c>
      <c r="D45" s="42">
        <f t="shared" si="6"/>
        <v>0</v>
      </c>
      <c r="E45" s="43">
        <f t="shared" si="6"/>
        <v>-118535127</v>
      </c>
      <c r="F45" s="44">
        <f t="shared" si="6"/>
        <v>-111655874</v>
      </c>
      <c r="G45" s="44">
        <f t="shared" si="6"/>
        <v>27452042</v>
      </c>
      <c r="H45" s="44">
        <f t="shared" si="6"/>
        <v>27230210</v>
      </c>
      <c r="I45" s="44">
        <f t="shared" si="6"/>
        <v>15566452</v>
      </c>
      <c r="J45" s="44">
        <f t="shared" si="6"/>
        <v>70248704</v>
      </c>
      <c r="K45" s="44">
        <f t="shared" si="6"/>
        <v>26973222</v>
      </c>
      <c r="L45" s="44">
        <f t="shared" si="6"/>
        <v>37194528</v>
      </c>
      <c r="M45" s="44">
        <f t="shared" si="6"/>
        <v>26391647</v>
      </c>
      <c r="N45" s="44">
        <f t="shared" si="6"/>
        <v>90559397</v>
      </c>
      <c r="O45" s="44">
        <f t="shared" si="6"/>
        <v>14676330</v>
      </c>
      <c r="P45" s="44">
        <f t="shared" si="6"/>
        <v>16575382</v>
      </c>
      <c r="Q45" s="44">
        <f t="shared" si="6"/>
        <v>21631225</v>
      </c>
      <c r="R45" s="44">
        <f t="shared" si="6"/>
        <v>52882937</v>
      </c>
      <c r="S45" s="44">
        <f t="shared" si="6"/>
        <v>23229026</v>
      </c>
      <c r="T45" s="44">
        <f t="shared" si="6"/>
        <v>40849205</v>
      </c>
      <c r="U45" s="44">
        <f t="shared" si="6"/>
        <v>22280382</v>
      </c>
      <c r="V45" s="44">
        <f t="shared" si="6"/>
        <v>86358613</v>
      </c>
      <c r="W45" s="44">
        <f t="shared" si="6"/>
        <v>300049651</v>
      </c>
      <c r="X45" s="44">
        <f t="shared" si="6"/>
        <v>-111655874</v>
      </c>
      <c r="Y45" s="44">
        <f t="shared" si="6"/>
        <v>411705525</v>
      </c>
      <c r="Z45" s="45">
        <f>+IF(X45&lt;&gt;0,+(Y45/X45)*100,0)</f>
        <v>-368.72715267984915</v>
      </c>
      <c r="AA45" s="46">
        <f>+AA26-AA44</f>
        <v>-111655874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-118005009</v>
      </c>
      <c r="F47" s="20">
        <v>-118005009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-118005009</v>
      </c>
      <c r="Y47" s="20">
        <v>118005009</v>
      </c>
      <c r="Z47" s="47">
        <v>-100</v>
      </c>
      <c r="AA47" s="22">
        <v>-118005009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-118005009</v>
      </c>
      <c r="F50" s="52">
        <f t="shared" si="7"/>
        <v>-118005009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-118005009</v>
      </c>
      <c r="Y50" s="52">
        <f t="shared" si="7"/>
        <v>118005009</v>
      </c>
      <c r="Z50" s="53">
        <f>+IF(X50&lt;&gt;0,+(Y50/X50)*100,0)</f>
        <v>-100</v>
      </c>
      <c r="AA50" s="54">
        <f>SUM(AA47:AA49)</f>
        <v>-118005009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-101909</v>
      </c>
      <c r="D6" s="18"/>
      <c r="E6" s="19">
        <v>59111</v>
      </c>
      <c r="F6" s="20">
        <v>73800</v>
      </c>
      <c r="G6" s="20">
        <v>-97122</v>
      </c>
      <c r="H6" s="20">
        <v>4014</v>
      </c>
      <c r="I6" s="20">
        <v>5942</v>
      </c>
      <c r="J6" s="20">
        <v>-87166</v>
      </c>
      <c r="K6" s="20">
        <v>3959</v>
      </c>
      <c r="L6" s="20">
        <v>6597</v>
      </c>
      <c r="M6" s="20">
        <v>8694</v>
      </c>
      <c r="N6" s="20">
        <v>19250</v>
      </c>
      <c r="O6" s="20">
        <v>5272</v>
      </c>
      <c r="P6" s="20">
        <v>6096</v>
      </c>
      <c r="Q6" s="20">
        <v>7356</v>
      </c>
      <c r="R6" s="20">
        <v>18724</v>
      </c>
      <c r="S6" s="20">
        <v>8110</v>
      </c>
      <c r="T6" s="20">
        <v>9247</v>
      </c>
      <c r="U6" s="20">
        <v>7059</v>
      </c>
      <c r="V6" s="20">
        <v>24416</v>
      </c>
      <c r="W6" s="20">
        <v>-24776</v>
      </c>
      <c r="X6" s="20">
        <v>73800</v>
      </c>
      <c r="Y6" s="20">
        <v>-98576</v>
      </c>
      <c r="Z6" s="21">
        <v>-133.57181571815718</v>
      </c>
      <c r="AA6" s="22">
        <v>73800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3812</v>
      </c>
      <c r="D11" s="18"/>
      <c r="E11" s="19"/>
      <c r="F11" s="20"/>
      <c r="G11" s="24">
        <v>3812</v>
      </c>
      <c r="H11" s="24"/>
      <c r="I11" s="24"/>
      <c r="J11" s="20">
        <v>3812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3812</v>
      </c>
      <c r="X11" s="20"/>
      <c r="Y11" s="24">
        <v>3812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-98097</v>
      </c>
      <c r="D13" s="29">
        <f>SUM(D6:D12)</f>
        <v>0</v>
      </c>
      <c r="E13" s="30">
        <f t="shared" si="0"/>
        <v>59111</v>
      </c>
      <c r="F13" s="31">
        <f t="shared" si="0"/>
        <v>73800</v>
      </c>
      <c r="G13" s="31">
        <f t="shared" si="0"/>
        <v>-93310</v>
      </c>
      <c r="H13" s="31">
        <f t="shared" si="0"/>
        <v>4014</v>
      </c>
      <c r="I13" s="31">
        <f t="shared" si="0"/>
        <v>5942</v>
      </c>
      <c r="J13" s="31">
        <f t="shared" si="0"/>
        <v>-83354</v>
      </c>
      <c r="K13" s="31">
        <f t="shared" si="0"/>
        <v>3959</v>
      </c>
      <c r="L13" s="31">
        <f t="shared" si="0"/>
        <v>6597</v>
      </c>
      <c r="M13" s="31">
        <f t="shared" si="0"/>
        <v>8694</v>
      </c>
      <c r="N13" s="31">
        <f t="shared" si="0"/>
        <v>19250</v>
      </c>
      <c r="O13" s="31">
        <f t="shared" si="0"/>
        <v>5272</v>
      </c>
      <c r="P13" s="31">
        <f t="shared" si="0"/>
        <v>6096</v>
      </c>
      <c r="Q13" s="31">
        <f t="shared" si="0"/>
        <v>7356</v>
      </c>
      <c r="R13" s="31">
        <f t="shared" si="0"/>
        <v>18724</v>
      </c>
      <c r="S13" s="31">
        <f t="shared" si="0"/>
        <v>8110</v>
      </c>
      <c r="T13" s="31">
        <f t="shared" si="0"/>
        <v>9247</v>
      </c>
      <c r="U13" s="31">
        <f t="shared" si="0"/>
        <v>7059</v>
      </c>
      <c r="V13" s="31">
        <f t="shared" si="0"/>
        <v>24416</v>
      </c>
      <c r="W13" s="31">
        <f t="shared" si="0"/>
        <v>-20964</v>
      </c>
      <c r="X13" s="31">
        <f t="shared" si="0"/>
        <v>73800</v>
      </c>
      <c r="Y13" s="31">
        <f t="shared" si="0"/>
        <v>-94764</v>
      </c>
      <c r="Z13" s="32">
        <f>+IF(X13&lt;&gt;0,+(Y13/X13)*100,0)</f>
        <v>-128.40650406504065</v>
      </c>
      <c r="AA13" s="33">
        <f>SUM(AA6:AA12)</f>
        <v>73800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-98097</v>
      </c>
      <c r="D26" s="29">
        <f>+D13+D25</f>
        <v>0</v>
      </c>
      <c r="E26" s="30">
        <f t="shared" si="2"/>
        <v>59111</v>
      </c>
      <c r="F26" s="31">
        <f t="shared" si="2"/>
        <v>73800</v>
      </c>
      <c r="G26" s="31">
        <f t="shared" si="2"/>
        <v>-93310</v>
      </c>
      <c r="H26" s="31">
        <f t="shared" si="2"/>
        <v>4014</v>
      </c>
      <c r="I26" s="31">
        <f t="shared" si="2"/>
        <v>5942</v>
      </c>
      <c r="J26" s="31">
        <f t="shared" si="2"/>
        <v>-83354</v>
      </c>
      <c r="K26" s="31">
        <f t="shared" si="2"/>
        <v>3959</v>
      </c>
      <c r="L26" s="31">
        <f t="shared" si="2"/>
        <v>6597</v>
      </c>
      <c r="M26" s="31">
        <f t="shared" si="2"/>
        <v>8694</v>
      </c>
      <c r="N26" s="31">
        <f t="shared" si="2"/>
        <v>19250</v>
      </c>
      <c r="O26" s="31">
        <f t="shared" si="2"/>
        <v>5272</v>
      </c>
      <c r="P26" s="31">
        <f t="shared" si="2"/>
        <v>6096</v>
      </c>
      <c r="Q26" s="31">
        <f t="shared" si="2"/>
        <v>7356</v>
      </c>
      <c r="R26" s="31">
        <f t="shared" si="2"/>
        <v>18724</v>
      </c>
      <c r="S26" s="31">
        <f t="shared" si="2"/>
        <v>8110</v>
      </c>
      <c r="T26" s="31">
        <f t="shared" si="2"/>
        <v>9247</v>
      </c>
      <c r="U26" s="31">
        <f t="shared" si="2"/>
        <v>7059</v>
      </c>
      <c r="V26" s="31">
        <f t="shared" si="2"/>
        <v>24416</v>
      </c>
      <c r="W26" s="31">
        <f t="shared" si="2"/>
        <v>-20964</v>
      </c>
      <c r="X26" s="31">
        <f t="shared" si="2"/>
        <v>73800</v>
      </c>
      <c r="Y26" s="31">
        <f t="shared" si="2"/>
        <v>-94764</v>
      </c>
      <c r="Z26" s="32">
        <f>+IF(X26&lt;&gt;0,+(Y26/X26)*100,0)</f>
        <v>-128.40650406504065</v>
      </c>
      <c r="AA26" s="33">
        <f>+AA13+AA25</f>
        <v>73800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3605990</v>
      </c>
      <c r="F32" s="20">
        <v>2969082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264000</v>
      </c>
      <c r="V32" s="20">
        <v>264000</v>
      </c>
      <c r="W32" s="20">
        <v>264000</v>
      </c>
      <c r="X32" s="20">
        <v>2969082</v>
      </c>
      <c r="Y32" s="20">
        <v>-2705082</v>
      </c>
      <c r="Z32" s="21">
        <v>-91.1083627868816</v>
      </c>
      <c r="AA32" s="22">
        <v>2969082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3605990</v>
      </c>
      <c r="F37" s="31">
        <f t="shared" si="3"/>
        <v>2969082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264000</v>
      </c>
      <c r="V37" s="31">
        <f t="shared" si="3"/>
        <v>264000</v>
      </c>
      <c r="W37" s="31">
        <f t="shared" si="3"/>
        <v>264000</v>
      </c>
      <c r="X37" s="31">
        <f t="shared" si="3"/>
        <v>2969082</v>
      </c>
      <c r="Y37" s="31">
        <f t="shared" si="3"/>
        <v>-2705082</v>
      </c>
      <c r="Z37" s="32">
        <f>+IF(X37&lt;&gt;0,+(Y37/X37)*100,0)</f>
        <v>-91.1083627868816</v>
      </c>
      <c r="AA37" s="33">
        <f>SUM(AA29:AA36)</f>
        <v>2969082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3605990</v>
      </c>
      <c r="F44" s="31">
        <f t="shared" si="5"/>
        <v>2969082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264000</v>
      </c>
      <c r="V44" s="31">
        <f t="shared" si="5"/>
        <v>264000</v>
      </c>
      <c r="W44" s="31">
        <f t="shared" si="5"/>
        <v>264000</v>
      </c>
      <c r="X44" s="31">
        <f t="shared" si="5"/>
        <v>2969082</v>
      </c>
      <c r="Y44" s="31">
        <f t="shared" si="5"/>
        <v>-2705082</v>
      </c>
      <c r="Z44" s="32">
        <f>+IF(X44&lt;&gt;0,+(Y44/X44)*100,0)</f>
        <v>-91.1083627868816</v>
      </c>
      <c r="AA44" s="33">
        <f>+AA37+AA43</f>
        <v>2969082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-98097</v>
      </c>
      <c r="D45" s="42">
        <f t="shared" si="6"/>
        <v>0</v>
      </c>
      <c r="E45" s="43">
        <f t="shared" si="6"/>
        <v>-3546879</v>
      </c>
      <c r="F45" s="44">
        <f t="shared" si="6"/>
        <v>-2895282</v>
      </c>
      <c r="G45" s="44">
        <f t="shared" si="6"/>
        <v>-93310</v>
      </c>
      <c r="H45" s="44">
        <f t="shared" si="6"/>
        <v>4014</v>
      </c>
      <c r="I45" s="44">
        <f t="shared" si="6"/>
        <v>5942</v>
      </c>
      <c r="J45" s="44">
        <f t="shared" si="6"/>
        <v>-83354</v>
      </c>
      <c r="K45" s="44">
        <f t="shared" si="6"/>
        <v>3959</v>
      </c>
      <c r="L45" s="44">
        <f t="shared" si="6"/>
        <v>6597</v>
      </c>
      <c r="M45" s="44">
        <f t="shared" si="6"/>
        <v>8694</v>
      </c>
      <c r="N45" s="44">
        <f t="shared" si="6"/>
        <v>19250</v>
      </c>
      <c r="O45" s="44">
        <f t="shared" si="6"/>
        <v>5272</v>
      </c>
      <c r="P45" s="44">
        <f t="shared" si="6"/>
        <v>6096</v>
      </c>
      <c r="Q45" s="44">
        <f t="shared" si="6"/>
        <v>7356</v>
      </c>
      <c r="R45" s="44">
        <f t="shared" si="6"/>
        <v>18724</v>
      </c>
      <c r="S45" s="44">
        <f t="shared" si="6"/>
        <v>8110</v>
      </c>
      <c r="T45" s="44">
        <f t="shared" si="6"/>
        <v>9247</v>
      </c>
      <c r="U45" s="44">
        <f t="shared" si="6"/>
        <v>-256941</v>
      </c>
      <c r="V45" s="44">
        <f t="shared" si="6"/>
        <v>-239584</v>
      </c>
      <c r="W45" s="44">
        <f t="shared" si="6"/>
        <v>-284964</v>
      </c>
      <c r="X45" s="44">
        <f t="shared" si="6"/>
        <v>-2895282</v>
      </c>
      <c r="Y45" s="44">
        <f t="shared" si="6"/>
        <v>2610318</v>
      </c>
      <c r="Z45" s="45">
        <f>+IF(X45&lt;&gt;0,+(Y45/X45)*100,0)</f>
        <v>-90.157642675221268</v>
      </c>
      <c r="AA45" s="46">
        <f>+AA26-AA44</f>
        <v>-2895282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-8479703</v>
      </c>
      <c r="D47" s="18"/>
      <c r="E47" s="19"/>
      <c r="F47" s="20"/>
      <c r="G47" s="20">
        <v>-8479704</v>
      </c>
      <c r="H47" s="20"/>
      <c r="I47" s="20">
        <v>-374945</v>
      </c>
      <c r="J47" s="20">
        <v>-8854649</v>
      </c>
      <c r="K47" s="20"/>
      <c r="L47" s="20">
        <v>-847708</v>
      </c>
      <c r="M47" s="20">
        <v>214185</v>
      </c>
      <c r="N47" s="20">
        <v>-633523</v>
      </c>
      <c r="O47" s="20"/>
      <c r="P47" s="20">
        <v>-644592</v>
      </c>
      <c r="Q47" s="20">
        <v>-180730</v>
      </c>
      <c r="R47" s="20">
        <v>-825322</v>
      </c>
      <c r="S47" s="20">
        <v>-209608</v>
      </c>
      <c r="T47" s="20"/>
      <c r="U47" s="20"/>
      <c r="V47" s="20">
        <v>-209608</v>
      </c>
      <c r="W47" s="20">
        <v>-10523102</v>
      </c>
      <c r="X47" s="20"/>
      <c r="Y47" s="20">
        <v>-10523102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-8479703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-8479704</v>
      </c>
      <c r="H50" s="52">
        <f t="shared" si="7"/>
        <v>0</v>
      </c>
      <c r="I50" s="52">
        <f t="shared" si="7"/>
        <v>-374945</v>
      </c>
      <c r="J50" s="52">
        <f t="shared" si="7"/>
        <v>-8854649</v>
      </c>
      <c r="K50" s="52">
        <f t="shared" si="7"/>
        <v>0</v>
      </c>
      <c r="L50" s="52">
        <f t="shared" si="7"/>
        <v>-847708</v>
      </c>
      <c r="M50" s="52">
        <f t="shared" si="7"/>
        <v>214185</v>
      </c>
      <c r="N50" s="52">
        <f t="shared" si="7"/>
        <v>-633523</v>
      </c>
      <c r="O50" s="52">
        <f t="shared" si="7"/>
        <v>0</v>
      </c>
      <c r="P50" s="52">
        <f t="shared" si="7"/>
        <v>-644592</v>
      </c>
      <c r="Q50" s="52">
        <f t="shared" si="7"/>
        <v>-180730</v>
      </c>
      <c r="R50" s="52">
        <f t="shared" si="7"/>
        <v>-825322</v>
      </c>
      <c r="S50" s="52">
        <f t="shared" si="7"/>
        <v>-209608</v>
      </c>
      <c r="T50" s="52">
        <f t="shared" si="7"/>
        <v>0</v>
      </c>
      <c r="U50" s="52">
        <f t="shared" si="7"/>
        <v>0</v>
      </c>
      <c r="V50" s="52">
        <f t="shared" si="7"/>
        <v>-209608</v>
      </c>
      <c r="W50" s="52">
        <f t="shared" si="7"/>
        <v>-10523102</v>
      </c>
      <c r="X50" s="52">
        <f t="shared" si="7"/>
        <v>0</v>
      </c>
      <c r="Y50" s="52">
        <f t="shared" si="7"/>
        <v>-10523102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65409784</v>
      </c>
      <c r="H6" s="20">
        <v>-10056633</v>
      </c>
      <c r="I6" s="20"/>
      <c r="J6" s="20">
        <v>55353151</v>
      </c>
      <c r="K6" s="20">
        <v>-2190108</v>
      </c>
      <c r="L6" s="20">
        <v>2477818</v>
      </c>
      <c r="M6" s="20">
        <v>-4708215</v>
      </c>
      <c r="N6" s="20">
        <v>-4420505</v>
      </c>
      <c r="O6" s="20">
        <v>-4708215</v>
      </c>
      <c r="P6" s="20">
        <v>-4708215</v>
      </c>
      <c r="Q6" s="20">
        <v>51773895</v>
      </c>
      <c r="R6" s="20">
        <v>42357465</v>
      </c>
      <c r="S6" s="20">
        <v>-6243340</v>
      </c>
      <c r="T6" s="20">
        <v>-10170287</v>
      </c>
      <c r="U6" s="20">
        <v>-13837127</v>
      </c>
      <c r="V6" s="20">
        <v>-30250754</v>
      </c>
      <c r="W6" s="20">
        <v>63039357</v>
      </c>
      <c r="X6" s="20"/>
      <c r="Y6" s="20">
        <v>63039357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12598106</v>
      </c>
      <c r="H7" s="20">
        <v>9115037</v>
      </c>
      <c r="I7" s="20">
        <v>16374169</v>
      </c>
      <c r="J7" s="20">
        <v>38087312</v>
      </c>
      <c r="K7" s="20">
        <v>-2977982</v>
      </c>
      <c r="L7" s="20">
        <v>10067718</v>
      </c>
      <c r="M7" s="20">
        <v>6490897</v>
      </c>
      <c r="N7" s="20">
        <v>13580633</v>
      </c>
      <c r="O7" s="20">
        <v>6490897</v>
      </c>
      <c r="P7" s="20">
        <v>6490897</v>
      </c>
      <c r="Q7" s="20">
        <v>13291361</v>
      </c>
      <c r="R7" s="20">
        <v>26273155</v>
      </c>
      <c r="S7" s="20">
        <v>11255770</v>
      </c>
      <c r="T7" s="20">
        <v>6504010</v>
      </c>
      <c r="U7" s="20">
        <v>9674696</v>
      </c>
      <c r="V7" s="20">
        <v>27434476</v>
      </c>
      <c r="W7" s="20">
        <v>105375576</v>
      </c>
      <c r="X7" s="20"/>
      <c r="Y7" s="20">
        <v>105375576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891482</v>
      </c>
      <c r="T8" s="20"/>
      <c r="U8" s="20"/>
      <c r="V8" s="20">
        <v>891482</v>
      </c>
      <c r="W8" s="20">
        <v>891482</v>
      </c>
      <c r="X8" s="20"/>
      <c r="Y8" s="20">
        <v>891482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-23867</v>
      </c>
      <c r="H10" s="20">
        <v>-24185</v>
      </c>
      <c r="I10" s="20"/>
      <c r="J10" s="20">
        <v>-48052</v>
      </c>
      <c r="K10" s="20"/>
      <c r="L10" s="20">
        <v>-5940</v>
      </c>
      <c r="M10" s="20"/>
      <c r="N10" s="20">
        <v>-5940</v>
      </c>
      <c r="O10" s="20"/>
      <c r="P10" s="20"/>
      <c r="Q10" s="20"/>
      <c r="R10" s="20"/>
      <c r="S10" s="20"/>
      <c r="T10" s="20"/>
      <c r="U10" s="20">
        <v>-2551</v>
      </c>
      <c r="V10" s="20">
        <v>-2551</v>
      </c>
      <c r="W10" s="20">
        <v>-56543</v>
      </c>
      <c r="X10" s="20"/>
      <c r="Y10" s="20">
        <v>-56543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3208939</v>
      </c>
      <c r="H11" s="24">
        <v>4400108</v>
      </c>
      <c r="I11" s="24">
        <v>3470691</v>
      </c>
      <c r="J11" s="20">
        <v>11079738</v>
      </c>
      <c r="K11" s="24">
        <v>4081778</v>
      </c>
      <c r="L11" s="24">
        <v>6333195</v>
      </c>
      <c r="M11" s="20">
        <v>6044103</v>
      </c>
      <c r="N11" s="24">
        <v>16459076</v>
      </c>
      <c r="O11" s="24">
        <v>6044103</v>
      </c>
      <c r="P11" s="24">
        <v>6044103</v>
      </c>
      <c r="Q11" s="20">
        <v>1028507</v>
      </c>
      <c r="R11" s="24">
        <v>13116713</v>
      </c>
      <c r="S11" s="24">
        <v>3933649</v>
      </c>
      <c r="T11" s="20">
        <v>4837346</v>
      </c>
      <c r="U11" s="24">
        <v>6444691</v>
      </c>
      <c r="V11" s="24">
        <v>15215686</v>
      </c>
      <c r="W11" s="24">
        <v>55871213</v>
      </c>
      <c r="X11" s="20"/>
      <c r="Y11" s="24">
        <v>55871213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81192962</v>
      </c>
      <c r="H13" s="31">
        <f t="shared" si="0"/>
        <v>3434327</v>
      </c>
      <c r="I13" s="31">
        <f t="shared" si="0"/>
        <v>19844860</v>
      </c>
      <c r="J13" s="31">
        <f t="shared" si="0"/>
        <v>104472149</v>
      </c>
      <c r="K13" s="31">
        <f t="shared" si="0"/>
        <v>-1086312</v>
      </c>
      <c r="L13" s="31">
        <f t="shared" si="0"/>
        <v>18872791</v>
      </c>
      <c r="M13" s="31">
        <f t="shared" si="0"/>
        <v>7826785</v>
      </c>
      <c r="N13" s="31">
        <f t="shared" si="0"/>
        <v>25613264</v>
      </c>
      <c r="O13" s="31">
        <f t="shared" si="0"/>
        <v>7826785</v>
      </c>
      <c r="P13" s="31">
        <f t="shared" si="0"/>
        <v>7826785</v>
      </c>
      <c r="Q13" s="31">
        <f t="shared" si="0"/>
        <v>66093763</v>
      </c>
      <c r="R13" s="31">
        <f t="shared" si="0"/>
        <v>81747333</v>
      </c>
      <c r="S13" s="31">
        <f t="shared" si="0"/>
        <v>9837561</v>
      </c>
      <c r="T13" s="31">
        <f t="shared" si="0"/>
        <v>1171069</v>
      </c>
      <c r="U13" s="31">
        <f t="shared" si="0"/>
        <v>2279709</v>
      </c>
      <c r="V13" s="31">
        <f t="shared" si="0"/>
        <v>13288339</v>
      </c>
      <c r="W13" s="31">
        <f t="shared" si="0"/>
        <v>225121085</v>
      </c>
      <c r="X13" s="31">
        <f t="shared" si="0"/>
        <v>0</v>
      </c>
      <c r="Y13" s="31">
        <f t="shared" si="0"/>
        <v>225121085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97046635</v>
      </c>
      <c r="F17" s="20">
        <v>102698333</v>
      </c>
      <c r="G17" s="24">
        <v>-2262903</v>
      </c>
      <c r="H17" s="24">
        <v>7251067</v>
      </c>
      <c r="I17" s="24">
        <v>-2978791</v>
      </c>
      <c r="J17" s="20">
        <v>2009373</v>
      </c>
      <c r="K17" s="24">
        <v>1681490</v>
      </c>
      <c r="L17" s="24">
        <v>16822109</v>
      </c>
      <c r="M17" s="20">
        <v>937631</v>
      </c>
      <c r="N17" s="24">
        <v>19441230</v>
      </c>
      <c r="O17" s="24">
        <v>937631</v>
      </c>
      <c r="P17" s="24">
        <v>937631</v>
      </c>
      <c r="Q17" s="20">
        <v>-8763030</v>
      </c>
      <c r="R17" s="24">
        <v>-6887768</v>
      </c>
      <c r="S17" s="24">
        <v>-2067814</v>
      </c>
      <c r="T17" s="20">
        <v>6082997</v>
      </c>
      <c r="U17" s="24">
        <v>2402731</v>
      </c>
      <c r="V17" s="24">
        <v>6417914</v>
      </c>
      <c r="W17" s="24">
        <v>20980749</v>
      </c>
      <c r="X17" s="20">
        <v>102698352</v>
      </c>
      <c r="Y17" s="24">
        <v>-81717603</v>
      </c>
      <c r="Z17" s="25">
        <v>-79.570510537501121</v>
      </c>
      <c r="AA17" s="26">
        <v>102698333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>
        <v>-1</v>
      </c>
      <c r="R21" s="20">
        <v>-1</v>
      </c>
      <c r="S21" s="20"/>
      <c r="T21" s="20"/>
      <c r="U21" s="20"/>
      <c r="V21" s="20"/>
      <c r="W21" s="20">
        <v>-1</v>
      </c>
      <c r="X21" s="20"/>
      <c r="Y21" s="20">
        <v>-1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97046635</v>
      </c>
      <c r="F25" s="36">
        <f t="shared" si="1"/>
        <v>102698333</v>
      </c>
      <c r="G25" s="36">
        <f t="shared" si="1"/>
        <v>-2262903</v>
      </c>
      <c r="H25" s="36">
        <f t="shared" si="1"/>
        <v>7251067</v>
      </c>
      <c r="I25" s="36">
        <f t="shared" si="1"/>
        <v>-2978791</v>
      </c>
      <c r="J25" s="36">
        <f t="shared" si="1"/>
        <v>2009373</v>
      </c>
      <c r="K25" s="36">
        <f t="shared" si="1"/>
        <v>1681490</v>
      </c>
      <c r="L25" s="36">
        <f t="shared" si="1"/>
        <v>16822109</v>
      </c>
      <c r="M25" s="36">
        <f t="shared" si="1"/>
        <v>937631</v>
      </c>
      <c r="N25" s="36">
        <f t="shared" si="1"/>
        <v>19441230</v>
      </c>
      <c r="O25" s="36">
        <f t="shared" si="1"/>
        <v>937631</v>
      </c>
      <c r="P25" s="36">
        <f t="shared" si="1"/>
        <v>937631</v>
      </c>
      <c r="Q25" s="36">
        <f t="shared" si="1"/>
        <v>-8763031</v>
      </c>
      <c r="R25" s="36">
        <f t="shared" si="1"/>
        <v>-6887769</v>
      </c>
      <c r="S25" s="36">
        <f t="shared" si="1"/>
        <v>-2067814</v>
      </c>
      <c r="T25" s="36">
        <f t="shared" si="1"/>
        <v>6082997</v>
      </c>
      <c r="U25" s="36">
        <f t="shared" si="1"/>
        <v>2402731</v>
      </c>
      <c r="V25" s="36">
        <f t="shared" si="1"/>
        <v>6417914</v>
      </c>
      <c r="W25" s="36">
        <f t="shared" si="1"/>
        <v>20980748</v>
      </c>
      <c r="X25" s="36">
        <f t="shared" si="1"/>
        <v>102698352</v>
      </c>
      <c r="Y25" s="36">
        <f t="shared" si="1"/>
        <v>-81717604</v>
      </c>
      <c r="Z25" s="37">
        <f>+IF(X25&lt;&gt;0,+(Y25/X25)*100,0)</f>
        <v>-79.570511511226584</v>
      </c>
      <c r="AA25" s="38">
        <f>SUM(AA15:AA24)</f>
        <v>102698333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97046635</v>
      </c>
      <c r="F26" s="31">
        <f t="shared" si="2"/>
        <v>102698333</v>
      </c>
      <c r="G26" s="31">
        <f t="shared" si="2"/>
        <v>78930059</v>
      </c>
      <c r="H26" s="31">
        <f t="shared" si="2"/>
        <v>10685394</v>
      </c>
      <c r="I26" s="31">
        <f t="shared" si="2"/>
        <v>16866069</v>
      </c>
      <c r="J26" s="31">
        <f t="shared" si="2"/>
        <v>106481522</v>
      </c>
      <c r="K26" s="31">
        <f t="shared" si="2"/>
        <v>595178</v>
      </c>
      <c r="L26" s="31">
        <f t="shared" si="2"/>
        <v>35694900</v>
      </c>
      <c r="M26" s="31">
        <f t="shared" si="2"/>
        <v>8764416</v>
      </c>
      <c r="N26" s="31">
        <f t="shared" si="2"/>
        <v>45054494</v>
      </c>
      <c r="O26" s="31">
        <f t="shared" si="2"/>
        <v>8764416</v>
      </c>
      <c r="P26" s="31">
        <f t="shared" si="2"/>
        <v>8764416</v>
      </c>
      <c r="Q26" s="31">
        <f t="shared" si="2"/>
        <v>57330732</v>
      </c>
      <c r="R26" s="31">
        <f t="shared" si="2"/>
        <v>74859564</v>
      </c>
      <c r="S26" s="31">
        <f t="shared" si="2"/>
        <v>7769747</v>
      </c>
      <c r="T26" s="31">
        <f t="shared" si="2"/>
        <v>7254066</v>
      </c>
      <c r="U26" s="31">
        <f t="shared" si="2"/>
        <v>4682440</v>
      </c>
      <c r="V26" s="31">
        <f t="shared" si="2"/>
        <v>19706253</v>
      </c>
      <c r="W26" s="31">
        <f t="shared" si="2"/>
        <v>246101833</v>
      </c>
      <c r="X26" s="31">
        <f t="shared" si="2"/>
        <v>102698352</v>
      </c>
      <c r="Y26" s="31">
        <f t="shared" si="2"/>
        <v>143403481</v>
      </c>
      <c r="Z26" s="32">
        <f>+IF(X26&lt;&gt;0,+(Y26/X26)*100,0)</f>
        <v>139.63562044306221</v>
      </c>
      <c r="AA26" s="33">
        <f>+AA13+AA25</f>
        <v>102698333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-1948161</v>
      </c>
      <c r="J30" s="20">
        <v>-1948161</v>
      </c>
      <c r="K30" s="20"/>
      <c r="L30" s="20"/>
      <c r="M30" s="20">
        <v>-3387985</v>
      </c>
      <c r="N30" s="20">
        <v>-3387985</v>
      </c>
      <c r="O30" s="20">
        <v>-3387985</v>
      </c>
      <c r="P30" s="20">
        <v>-3387985</v>
      </c>
      <c r="Q30" s="20">
        <v>4766657</v>
      </c>
      <c r="R30" s="20">
        <v>-2009313</v>
      </c>
      <c r="S30" s="20"/>
      <c r="T30" s="20"/>
      <c r="U30" s="20"/>
      <c r="V30" s="20"/>
      <c r="W30" s="20">
        <v>-7345459</v>
      </c>
      <c r="X30" s="20"/>
      <c r="Y30" s="20">
        <v>-7345459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102698333</v>
      </c>
      <c r="G32" s="20">
        <v>24098617</v>
      </c>
      <c r="H32" s="20">
        <v>36441258</v>
      </c>
      <c r="I32" s="20">
        <v>26356051</v>
      </c>
      <c r="J32" s="20">
        <v>86895926</v>
      </c>
      <c r="K32" s="20">
        <v>31714778</v>
      </c>
      <c r="L32" s="20">
        <v>49872575</v>
      </c>
      <c r="M32" s="20">
        <v>75085137</v>
      </c>
      <c r="N32" s="20">
        <v>156672490</v>
      </c>
      <c r="O32" s="20">
        <v>75085137</v>
      </c>
      <c r="P32" s="20">
        <v>75085137</v>
      </c>
      <c r="Q32" s="20">
        <v>-46687199</v>
      </c>
      <c r="R32" s="20">
        <v>103483075</v>
      </c>
      <c r="S32" s="20">
        <v>7341050</v>
      </c>
      <c r="T32" s="20">
        <v>37367949</v>
      </c>
      <c r="U32" s="20">
        <v>47323536</v>
      </c>
      <c r="V32" s="20">
        <v>92032535</v>
      </c>
      <c r="W32" s="20">
        <v>439084026</v>
      </c>
      <c r="X32" s="20">
        <v>102698352</v>
      </c>
      <c r="Y32" s="20">
        <v>336385674</v>
      </c>
      <c r="Z32" s="21">
        <v>327.54729501404267</v>
      </c>
      <c r="AA32" s="22">
        <v>102698333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-10824364</v>
      </c>
      <c r="I33" s="20">
        <v>789947</v>
      </c>
      <c r="J33" s="20">
        <v>-10034417</v>
      </c>
      <c r="K33" s="20">
        <v>-4228924</v>
      </c>
      <c r="L33" s="20">
        <v>-7811403</v>
      </c>
      <c r="M33" s="20">
        <v>-4477114</v>
      </c>
      <c r="N33" s="20">
        <v>-16517441</v>
      </c>
      <c r="O33" s="20">
        <v>-4477114</v>
      </c>
      <c r="P33" s="20">
        <v>-4477114</v>
      </c>
      <c r="Q33" s="20">
        <v>24805007</v>
      </c>
      <c r="R33" s="20">
        <v>15850779</v>
      </c>
      <c r="S33" s="20">
        <v>-5165383</v>
      </c>
      <c r="T33" s="20">
        <v>-10562436</v>
      </c>
      <c r="U33" s="20">
        <v>-33347659</v>
      </c>
      <c r="V33" s="20">
        <v>-49075478</v>
      </c>
      <c r="W33" s="20">
        <v>-59776557</v>
      </c>
      <c r="X33" s="20"/>
      <c r="Y33" s="20">
        <v>-59776557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3240651</v>
      </c>
      <c r="H35" s="20">
        <v>890032</v>
      </c>
      <c r="I35" s="20">
        <v>1476717</v>
      </c>
      <c r="J35" s="20">
        <v>5607400</v>
      </c>
      <c r="K35" s="20">
        <v>-636353</v>
      </c>
      <c r="L35" s="20">
        <v>522058</v>
      </c>
      <c r="M35" s="20">
        <v>783890</v>
      </c>
      <c r="N35" s="20">
        <v>669595</v>
      </c>
      <c r="O35" s="20">
        <v>783890</v>
      </c>
      <c r="P35" s="20">
        <v>783890</v>
      </c>
      <c r="Q35" s="20">
        <v>288484</v>
      </c>
      <c r="R35" s="20">
        <v>1856264</v>
      </c>
      <c r="S35" s="20">
        <v>2694537</v>
      </c>
      <c r="T35" s="20">
        <v>792292</v>
      </c>
      <c r="U35" s="20">
        <v>417276</v>
      </c>
      <c r="V35" s="20">
        <v>3904105</v>
      </c>
      <c r="W35" s="20">
        <v>12037364</v>
      </c>
      <c r="X35" s="20"/>
      <c r="Y35" s="20">
        <v>12037364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102698333</v>
      </c>
      <c r="G37" s="31">
        <f t="shared" si="3"/>
        <v>27339268</v>
      </c>
      <c r="H37" s="31">
        <f t="shared" si="3"/>
        <v>26506926</v>
      </c>
      <c r="I37" s="31">
        <f t="shared" si="3"/>
        <v>26674554</v>
      </c>
      <c r="J37" s="31">
        <f t="shared" si="3"/>
        <v>80520748</v>
      </c>
      <c r="K37" s="31">
        <f t="shared" si="3"/>
        <v>26849501</v>
      </c>
      <c r="L37" s="31">
        <f t="shared" si="3"/>
        <v>42583230</v>
      </c>
      <c r="M37" s="31">
        <f t="shared" si="3"/>
        <v>68003928</v>
      </c>
      <c r="N37" s="31">
        <f t="shared" si="3"/>
        <v>137436659</v>
      </c>
      <c r="O37" s="31">
        <f t="shared" si="3"/>
        <v>68003928</v>
      </c>
      <c r="P37" s="31">
        <f t="shared" si="3"/>
        <v>68003928</v>
      </c>
      <c r="Q37" s="31">
        <f t="shared" si="3"/>
        <v>-16827051</v>
      </c>
      <c r="R37" s="31">
        <f t="shared" si="3"/>
        <v>119180805</v>
      </c>
      <c r="S37" s="31">
        <f t="shared" si="3"/>
        <v>4870204</v>
      </c>
      <c r="T37" s="31">
        <f t="shared" si="3"/>
        <v>27597805</v>
      </c>
      <c r="U37" s="31">
        <f t="shared" si="3"/>
        <v>14393153</v>
      </c>
      <c r="V37" s="31">
        <f t="shared" si="3"/>
        <v>46861162</v>
      </c>
      <c r="W37" s="31">
        <f t="shared" si="3"/>
        <v>383999374</v>
      </c>
      <c r="X37" s="31">
        <f t="shared" si="3"/>
        <v>102698352</v>
      </c>
      <c r="Y37" s="31">
        <f t="shared" si="3"/>
        <v>281301022</v>
      </c>
      <c r="Z37" s="32">
        <f>+IF(X37&lt;&gt;0,+(Y37/X37)*100,0)</f>
        <v>273.90996692916747</v>
      </c>
      <c r="AA37" s="33">
        <f>SUM(AA29:AA36)</f>
        <v>102698333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102698333</v>
      </c>
      <c r="G44" s="31">
        <f t="shared" si="5"/>
        <v>27339268</v>
      </c>
      <c r="H44" s="31">
        <f t="shared" si="5"/>
        <v>26506926</v>
      </c>
      <c r="I44" s="31">
        <f t="shared" si="5"/>
        <v>26674554</v>
      </c>
      <c r="J44" s="31">
        <f t="shared" si="5"/>
        <v>80520748</v>
      </c>
      <c r="K44" s="31">
        <f t="shared" si="5"/>
        <v>26849501</v>
      </c>
      <c r="L44" s="31">
        <f t="shared" si="5"/>
        <v>42583230</v>
      </c>
      <c r="M44" s="31">
        <f t="shared" si="5"/>
        <v>68003928</v>
      </c>
      <c r="N44" s="31">
        <f t="shared" si="5"/>
        <v>137436659</v>
      </c>
      <c r="O44" s="31">
        <f t="shared" si="5"/>
        <v>68003928</v>
      </c>
      <c r="P44" s="31">
        <f t="shared" si="5"/>
        <v>68003928</v>
      </c>
      <c r="Q44" s="31">
        <f t="shared" si="5"/>
        <v>-16827051</v>
      </c>
      <c r="R44" s="31">
        <f t="shared" si="5"/>
        <v>119180805</v>
      </c>
      <c r="S44" s="31">
        <f t="shared" si="5"/>
        <v>4870204</v>
      </c>
      <c r="T44" s="31">
        <f t="shared" si="5"/>
        <v>27597805</v>
      </c>
      <c r="U44" s="31">
        <f t="shared" si="5"/>
        <v>14393153</v>
      </c>
      <c r="V44" s="31">
        <f t="shared" si="5"/>
        <v>46861162</v>
      </c>
      <c r="W44" s="31">
        <f t="shared" si="5"/>
        <v>383999374</v>
      </c>
      <c r="X44" s="31">
        <f t="shared" si="5"/>
        <v>102698352</v>
      </c>
      <c r="Y44" s="31">
        <f t="shared" si="5"/>
        <v>281301022</v>
      </c>
      <c r="Z44" s="32">
        <f>+IF(X44&lt;&gt;0,+(Y44/X44)*100,0)</f>
        <v>273.90996692916747</v>
      </c>
      <c r="AA44" s="33">
        <f>+AA37+AA43</f>
        <v>102698333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97046635</v>
      </c>
      <c r="F45" s="44">
        <f t="shared" si="6"/>
        <v>0</v>
      </c>
      <c r="G45" s="44">
        <f t="shared" si="6"/>
        <v>51590791</v>
      </c>
      <c r="H45" s="44">
        <f t="shared" si="6"/>
        <v>-15821532</v>
      </c>
      <c r="I45" s="44">
        <f t="shared" si="6"/>
        <v>-9808485</v>
      </c>
      <c r="J45" s="44">
        <f t="shared" si="6"/>
        <v>25960774</v>
      </c>
      <c r="K45" s="44">
        <f t="shared" si="6"/>
        <v>-26254323</v>
      </c>
      <c r="L45" s="44">
        <f t="shared" si="6"/>
        <v>-6888330</v>
      </c>
      <c r="M45" s="44">
        <f t="shared" si="6"/>
        <v>-59239512</v>
      </c>
      <c r="N45" s="44">
        <f t="shared" si="6"/>
        <v>-92382165</v>
      </c>
      <c r="O45" s="44">
        <f t="shared" si="6"/>
        <v>-59239512</v>
      </c>
      <c r="P45" s="44">
        <f t="shared" si="6"/>
        <v>-59239512</v>
      </c>
      <c r="Q45" s="44">
        <f t="shared" si="6"/>
        <v>74157783</v>
      </c>
      <c r="R45" s="44">
        <f t="shared" si="6"/>
        <v>-44321241</v>
      </c>
      <c r="S45" s="44">
        <f t="shared" si="6"/>
        <v>2899543</v>
      </c>
      <c r="T45" s="44">
        <f t="shared" si="6"/>
        <v>-20343739</v>
      </c>
      <c r="U45" s="44">
        <f t="shared" si="6"/>
        <v>-9710713</v>
      </c>
      <c r="V45" s="44">
        <f t="shared" si="6"/>
        <v>-27154909</v>
      </c>
      <c r="W45" s="44">
        <f t="shared" si="6"/>
        <v>-137897541</v>
      </c>
      <c r="X45" s="44">
        <f t="shared" si="6"/>
        <v>0</v>
      </c>
      <c r="Y45" s="44">
        <f t="shared" si="6"/>
        <v>-137897541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4520034</v>
      </c>
      <c r="M47" s="20">
        <v>-4520034</v>
      </c>
      <c r="N47" s="20"/>
      <c r="O47" s="20">
        <v>-4520034</v>
      </c>
      <c r="P47" s="20">
        <v>-4520034</v>
      </c>
      <c r="Q47" s="20">
        <v>9039383</v>
      </c>
      <c r="R47" s="20">
        <v>-685</v>
      </c>
      <c r="S47" s="20"/>
      <c r="T47" s="20"/>
      <c r="U47" s="20">
        <v>-920483</v>
      </c>
      <c r="V47" s="20">
        <v>-920483</v>
      </c>
      <c r="W47" s="20">
        <v>-921168</v>
      </c>
      <c r="X47" s="20"/>
      <c r="Y47" s="20">
        <v>-921168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4520034</v>
      </c>
      <c r="M50" s="52">
        <f t="shared" si="7"/>
        <v>-4520034</v>
      </c>
      <c r="N50" s="52">
        <f t="shared" si="7"/>
        <v>0</v>
      </c>
      <c r="O50" s="52">
        <f t="shared" si="7"/>
        <v>-4520034</v>
      </c>
      <c r="P50" s="52">
        <f t="shared" si="7"/>
        <v>-4520034</v>
      </c>
      <c r="Q50" s="52">
        <f t="shared" si="7"/>
        <v>9039383</v>
      </c>
      <c r="R50" s="52">
        <f t="shared" si="7"/>
        <v>-685</v>
      </c>
      <c r="S50" s="52">
        <f t="shared" si="7"/>
        <v>0</v>
      </c>
      <c r="T50" s="52">
        <f t="shared" si="7"/>
        <v>0</v>
      </c>
      <c r="U50" s="52">
        <f t="shared" si="7"/>
        <v>-920483</v>
      </c>
      <c r="V50" s="52">
        <f t="shared" si="7"/>
        <v>-920483</v>
      </c>
      <c r="W50" s="52">
        <f t="shared" si="7"/>
        <v>-921168</v>
      </c>
      <c r="X50" s="52">
        <f t="shared" si="7"/>
        <v>0</v>
      </c>
      <c r="Y50" s="52">
        <f t="shared" si="7"/>
        <v>-921168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-210131</v>
      </c>
      <c r="D6" s="18"/>
      <c r="E6" s="19">
        <v>-700988</v>
      </c>
      <c r="F6" s="20">
        <v>-726455</v>
      </c>
      <c r="G6" s="20">
        <v>-210131</v>
      </c>
      <c r="H6" s="20"/>
      <c r="I6" s="20"/>
      <c r="J6" s="20">
        <v>-210131</v>
      </c>
      <c r="K6" s="20">
        <v>-10075</v>
      </c>
      <c r="L6" s="20"/>
      <c r="M6" s="20">
        <v>-29290</v>
      </c>
      <c r="N6" s="20">
        <v>-39365</v>
      </c>
      <c r="O6" s="20"/>
      <c r="P6" s="20"/>
      <c r="Q6" s="20">
        <v>-24900</v>
      </c>
      <c r="R6" s="20">
        <v>-24900</v>
      </c>
      <c r="S6" s="20"/>
      <c r="T6" s="20"/>
      <c r="U6" s="20"/>
      <c r="V6" s="20"/>
      <c r="W6" s="20">
        <v>-274396</v>
      </c>
      <c r="X6" s="20">
        <v>-726455</v>
      </c>
      <c r="Y6" s="20">
        <v>452059</v>
      </c>
      <c r="Z6" s="21">
        <v>-62.228080197672256</v>
      </c>
      <c r="AA6" s="22">
        <v>-726455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-254</v>
      </c>
      <c r="D11" s="18"/>
      <c r="E11" s="19">
        <v>8591208</v>
      </c>
      <c r="F11" s="20">
        <v>-254</v>
      </c>
      <c r="G11" s="24">
        <v>-254</v>
      </c>
      <c r="H11" s="24"/>
      <c r="I11" s="24"/>
      <c r="J11" s="20">
        <v>-254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-254</v>
      </c>
      <c r="X11" s="20">
        <v>-254</v>
      </c>
      <c r="Y11" s="24"/>
      <c r="Z11" s="25"/>
      <c r="AA11" s="26">
        <v>-254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-210385</v>
      </c>
      <c r="D13" s="29">
        <f>SUM(D6:D12)</f>
        <v>0</v>
      </c>
      <c r="E13" s="30">
        <f t="shared" si="0"/>
        <v>7890220</v>
      </c>
      <c r="F13" s="31">
        <f t="shared" si="0"/>
        <v>-726709</v>
      </c>
      <c r="G13" s="31">
        <f t="shared" si="0"/>
        <v>-210385</v>
      </c>
      <c r="H13" s="31">
        <f t="shared" si="0"/>
        <v>0</v>
      </c>
      <c r="I13" s="31">
        <f t="shared" si="0"/>
        <v>0</v>
      </c>
      <c r="J13" s="31">
        <f t="shared" si="0"/>
        <v>-210385</v>
      </c>
      <c r="K13" s="31">
        <f t="shared" si="0"/>
        <v>-10075</v>
      </c>
      <c r="L13" s="31">
        <f t="shared" si="0"/>
        <v>0</v>
      </c>
      <c r="M13" s="31">
        <f t="shared" si="0"/>
        <v>-29290</v>
      </c>
      <c r="N13" s="31">
        <f t="shared" si="0"/>
        <v>-39365</v>
      </c>
      <c r="O13" s="31">
        <f t="shared" si="0"/>
        <v>0</v>
      </c>
      <c r="P13" s="31">
        <f t="shared" si="0"/>
        <v>0</v>
      </c>
      <c r="Q13" s="31">
        <f t="shared" si="0"/>
        <v>-24900</v>
      </c>
      <c r="R13" s="31">
        <f t="shared" si="0"/>
        <v>-24900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-274650</v>
      </c>
      <c r="X13" s="31">
        <f t="shared" si="0"/>
        <v>-726709</v>
      </c>
      <c r="Y13" s="31">
        <f t="shared" si="0"/>
        <v>452059</v>
      </c>
      <c r="Z13" s="32">
        <f>+IF(X13&lt;&gt;0,+(Y13/X13)*100,0)</f>
        <v>-62.206330181682077</v>
      </c>
      <c r="AA13" s="33">
        <f>SUM(AA6:AA12)</f>
        <v>-726709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-210385</v>
      </c>
      <c r="D26" s="29">
        <f>+D13+D25</f>
        <v>0</v>
      </c>
      <c r="E26" s="30">
        <f t="shared" si="2"/>
        <v>7890220</v>
      </c>
      <c r="F26" s="31">
        <f t="shared" si="2"/>
        <v>-726709</v>
      </c>
      <c r="G26" s="31">
        <f t="shared" si="2"/>
        <v>-210385</v>
      </c>
      <c r="H26" s="31">
        <f t="shared" si="2"/>
        <v>0</v>
      </c>
      <c r="I26" s="31">
        <f t="shared" si="2"/>
        <v>0</v>
      </c>
      <c r="J26" s="31">
        <f t="shared" si="2"/>
        <v>-210385</v>
      </c>
      <c r="K26" s="31">
        <f t="shared" si="2"/>
        <v>-10075</v>
      </c>
      <c r="L26" s="31">
        <f t="shared" si="2"/>
        <v>0</v>
      </c>
      <c r="M26" s="31">
        <f t="shared" si="2"/>
        <v>-29290</v>
      </c>
      <c r="N26" s="31">
        <f t="shared" si="2"/>
        <v>-39365</v>
      </c>
      <c r="O26" s="31">
        <f t="shared" si="2"/>
        <v>0</v>
      </c>
      <c r="P26" s="31">
        <f t="shared" si="2"/>
        <v>0</v>
      </c>
      <c r="Q26" s="31">
        <f t="shared" si="2"/>
        <v>-24900</v>
      </c>
      <c r="R26" s="31">
        <f t="shared" si="2"/>
        <v>-24900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-274650</v>
      </c>
      <c r="X26" s="31">
        <f t="shared" si="2"/>
        <v>-726709</v>
      </c>
      <c r="Y26" s="31">
        <f t="shared" si="2"/>
        <v>452059</v>
      </c>
      <c r="Z26" s="32">
        <f>+IF(X26&lt;&gt;0,+(Y26/X26)*100,0)</f>
        <v>-62.206330181682077</v>
      </c>
      <c r="AA26" s="33">
        <f>+AA13+AA25</f>
        <v>-726709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28829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28829</v>
      </c>
      <c r="Y32" s="20">
        <v>-28829</v>
      </c>
      <c r="Z32" s="21">
        <v>-100</v>
      </c>
      <c r="AA32" s="22">
        <v>28829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28829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28829</v>
      </c>
      <c r="Y37" s="31">
        <f t="shared" si="3"/>
        <v>-28829</v>
      </c>
      <c r="Z37" s="32">
        <f>+IF(X37&lt;&gt;0,+(Y37/X37)*100,0)</f>
        <v>-100</v>
      </c>
      <c r="AA37" s="33">
        <f>SUM(AA29:AA36)</f>
        <v>28829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28829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28829</v>
      </c>
      <c r="Y44" s="31">
        <f t="shared" si="5"/>
        <v>-28829</v>
      </c>
      <c r="Z44" s="32">
        <f>+IF(X44&lt;&gt;0,+(Y44/X44)*100,0)</f>
        <v>-100</v>
      </c>
      <c r="AA44" s="33">
        <f>+AA37+AA43</f>
        <v>28829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-210385</v>
      </c>
      <c r="D45" s="42">
        <f t="shared" si="6"/>
        <v>0</v>
      </c>
      <c r="E45" s="43">
        <f t="shared" si="6"/>
        <v>7890220</v>
      </c>
      <c r="F45" s="44">
        <f t="shared" si="6"/>
        <v>-755538</v>
      </c>
      <c r="G45" s="44">
        <f t="shared" si="6"/>
        <v>-210385</v>
      </c>
      <c r="H45" s="44">
        <f t="shared" si="6"/>
        <v>0</v>
      </c>
      <c r="I45" s="44">
        <f t="shared" si="6"/>
        <v>0</v>
      </c>
      <c r="J45" s="44">
        <f t="shared" si="6"/>
        <v>-210385</v>
      </c>
      <c r="K45" s="44">
        <f t="shared" si="6"/>
        <v>-10075</v>
      </c>
      <c r="L45" s="44">
        <f t="shared" si="6"/>
        <v>0</v>
      </c>
      <c r="M45" s="44">
        <f t="shared" si="6"/>
        <v>-29290</v>
      </c>
      <c r="N45" s="44">
        <f t="shared" si="6"/>
        <v>-39365</v>
      </c>
      <c r="O45" s="44">
        <f t="shared" si="6"/>
        <v>0</v>
      </c>
      <c r="P45" s="44">
        <f t="shared" si="6"/>
        <v>0</v>
      </c>
      <c r="Q45" s="44">
        <f t="shared" si="6"/>
        <v>-24900</v>
      </c>
      <c r="R45" s="44">
        <f t="shared" si="6"/>
        <v>-24900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-274650</v>
      </c>
      <c r="X45" s="44">
        <f t="shared" si="6"/>
        <v>-755538</v>
      </c>
      <c r="Y45" s="44">
        <f t="shared" si="6"/>
        <v>480888</v>
      </c>
      <c r="Z45" s="45">
        <f>+IF(X45&lt;&gt;0,+(Y45/X45)*100,0)</f>
        <v>-63.648420066230948</v>
      </c>
      <c r="AA45" s="46">
        <f>+AA26-AA44</f>
        <v>-755538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-1449860</v>
      </c>
      <c r="D47" s="18"/>
      <c r="E47" s="19">
        <v>-516324</v>
      </c>
      <c r="F47" s="20">
        <v>-1995013</v>
      </c>
      <c r="G47" s="20">
        <v>-1449860</v>
      </c>
      <c r="H47" s="20">
        <v>-34661</v>
      </c>
      <c r="I47" s="20">
        <v>-41928</v>
      </c>
      <c r="J47" s="20">
        <v>-1526449</v>
      </c>
      <c r="K47" s="20">
        <v>-47159</v>
      </c>
      <c r="L47" s="20">
        <v>-61229</v>
      </c>
      <c r="M47" s="20">
        <v>-70454</v>
      </c>
      <c r="N47" s="20">
        <v>-178842</v>
      </c>
      <c r="O47" s="20">
        <v>-39097</v>
      </c>
      <c r="P47" s="20">
        <v>-37084</v>
      </c>
      <c r="Q47" s="20">
        <v>-80237</v>
      </c>
      <c r="R47" s="20">
        <v>-156418</v>
      </c>
      <c r="S47" s="20">
        <v>-39683</v>
      </c>
      <c r="T47" s="20">
        <v>-43214</v>
      </c>
      <c r="U47" s="20">
        <v>-47128</v>
      </c>
      <c r="V47" s="20">
        <v>-130025</v>
      </c>
      <c r="W47" s="20">
        <v>-1991734</v>
      </c>
      <c r="X47" s="20">
        <v>-1995013</v>
      </c>
      <c r="Y47" s="20">
        <v>3279</v>
      </c>
      <c r="Z47" s="47">
        <v>-0.16435983123919493</v>
      </c>
      <c r="AA47" s="22">
        <v>-1995013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-1449860</v>
      </c>
      <c r="D50" s="50">
        <f t="shared" ref="D50:Y50" si="7">SUM(D47:D49)</f>
        <v>0</v>
      </c>
      <c r="E50" s="51">
        <f t="shared" si="7"/>
        <v>-516324</v>
      </c>
      <c r="F50" s="52">
        <f t="shared" si="7"/>
        <v>-1995013</v>
      </c>
      <c r="G50" s="52">
        <f t="shared" si="7"/>
        <v>-1449860</v>
      </c>
      <c r="H50" s="52">
        <f t="shared" si="7"/>
        <v>-34661</v>
      </c>
      <c r="I50" s="52">
        <f t="shared" si="7"/>
        <v>-41928</v>
      </c>
      <c r="J50" s="52">
        <f t="shared" si="7"/>
        <v>-1526449</v>
      </c>
      <c r="K50" s="52">
        <f t="shared" si="7"/>
        <v>-47159</v>
      </c>
      <c r="L50" s="52">
        <f t="shared" si="7"/>
        <v>-61229</v>
      </c>
      <c r="M50" s="52">
        <f t="shared" si="7"/>
        <v>-70454</v>
      </c>
      <c r="N50" s="52">
        <f t="shared" si="7"/>
        <v>-178842</v>
      </c>
      <c r="O50" s="52">
        <f t="shared" si="7"/>
        <v>-39097</v>
      </c>
      <c r="P50" s="52">
        <f t="shared" si="7"/>
        <v>-37084</v>
      </c>
      <c r="Q50" s="52">
        <f t="shared" si="7"/>
        <v>-80237</v>
      </c>
      <c r="R50" s="52">
        <f t="shared" si="7"/>
        <v>-156418</v>
      </c>
      <c r="S50" s="52">
        <f t="shared" si="7"/>
        <v>-39683</v>
      </c>
      <c r="T50" s="52">
        <f t="shared" si="7"/>
        <v>-43214</v>
      </c>
      <c r="U50" s="52">
        <f t="shared" si="7"/>
        <v>-47128</v>
      </c>
      <c r="V50" s="52">
        <f t="shared" si="7"/>
        <v>-130025</v>
      </c>
      <c r="W50" s="52">
        <f t="shared" si="7"/>
        <v>-1991734</v>
      </c>
      <c r="X50" s="52">
        <f t="shared" si="7"/>
        <v>-1995013</v>
      </c>
      <c r="Y50" s="52">
        <f t="shared" si="7"/>
        <v>3279</v>
      </c>
      <c r="Z50" s="53">
        <f>+IF(X50&lt;&gt;0,+(Y50/X50)*100,0)</f>
        <v>-0.16435983123919493</v>
      </c>
      <c r="AA50" s="54">
        <f>SUM(AA47:AA49)</f>
        <v>-1995013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-6149895</v>
      </c>
      <c r="D6" s="18"/>
      <c r="E6" s="19">
        <v>-73693733</v>
      </c>
      <c r="F6" s="20">
        <v>-91998287</v>
      </c>
      <c r="G6" s="20">
        <v>15895</v>
      </c>
      <c r="H6" s="20">
        <v>498114</v>
      </c>
      <c r="I6" s="20">
        <v>1002516</v>
      </c>
      <c r="J6" s="20">
        <v>1516525</v>
      </c>
      <c r="K6" s="20">
        <v>1391853</v>
      </c>
      <c r="L6" s="20">
        <v>656258</v>
      </c>
      <c r="M6" s="20">
        <v>556308</v>
      </c>
      <c r="N6" s="20">
        <v>2604419</v>
      </c>
      <c r="O6" s="20">
        <v>1149908</v>
      </c>
      <c r="P6" s="20">
        <v>860027</v>
      </c>
      <c r="Q6" s="20">
        <v>1326083</v>
      </c>
      <c r="R6" s="20">
        <v>3336018</v>
      </c>
      <c r="S6" s="20">
        <v>21209329</v>
      </c>
      <c r="T6" s="20">
        <v>1093225</v>
      </c>
      <c r="U6" s="20">
        <v>799539</v>
      </c>
      <c r="V6" s="20">
        <v>23102093</v>
      </c>
      <c r="W6" s="20">
        <v>30559055</v>
      </c>
      <c r="X6" s="20">
        <v>-91998287</v>
      </c>
      <c r="Y6" s="20">
        <v>122557342</v>
      </c>
      <c r="Z6" s="21">
        <v>-133.21698261620892</v>
      </c>
      <c r="AA6" s="22">
        <v>-91998287</v>
      </c>
    </row>
    <row r="7" spans="1:27" x14ac:dyDescent="0.25">
      <c r="A7" s="23" t="s">
        <v>35</v>
      </c>
      <c r="B7" s="17" t="s">
        <v>32</v>
      </c>
      <c r="C7" s="18">
        <v>72140142</v>
      </c>
      <c r="D7" s="18"/>
      <c r="E7" s="19">
        <v>34574574</v>
      </c>
      <c r="F7" s="20">
        <v>36735485</v>
      </c>
      <c r="G7" s="20">
        <v>-66319866</v>
      </c>
      <c r="H7" s="20">
        <v>77878887</v>
      </c>
      <c r="I7" s="20">
        <v>5168413</v>
      </c>
      <c r="J7" s="20">
        <v>16727434</v>
      </c>
      <c r="K7" s="20">
        <v>5430153</v>
      </c>
      <c r="L7" s="20">
        <v>6570888</v>
      </c>
      <c r="M7" s="20">
        <v>4968273</v>
      </c>
      <c r="N7" s="20">
        <v>16969314</v>
      </c>
      <c r="O7" s="20">
        <v>5534997</v>
      </c>
      <c r="P7" s="20">
        <v>6179537</v>
      </c>
      <c r="Q7" s="20">
        <v>5193231</v>
      </c>
      <c r="R7" s="20">
        <v>16907765</v>
      </c>
      <c r="S7" s="20">
        <v>4931681</v>
      </c>
      <c r="T7" s="20">
        <v>5970566</v>
      </c>
      <c r="U7" s="20">
        <v>-2347691</v>
      </c>
      <c r="V7" s="20">
        <v>8554556</v>
      </c>
      <c r="W7" s="20">
        <v>59159069</v>
      </c>
      <c r="X7" s="20">
        <v>36735485</v>
      </c>
      <c r="Y7" s="20">
        <v>22423584</v>
      </c>
      <c r="Z7" s="21">
        <v>61.04066408814257</v>
      </c>
      <c r="AA7" s="22">
        <v>36735485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4556537</v>
      </c>
      <c r="D10" s="18"/>
      <c r="E10" s="19"/>
      <c r="F10" s="20"/>
      <c r="G10" s="20">
        <v>-30058446</v>
      </c>
      <c r="H10" s="20">
        <v>18644755</v>
      </c>
      <c r="I10" s="20">
        <v>2007731</v>
      </c>
      <c r="J10" s="20">
        <v>-9405960</v>
      </c>
      <c r="K10" s="20">
        <v>10749497</v>
      </c>
      <c r="L10" s="20">
        <v>5667466</v>
      </c>
      <c r="M10" s="20"/>
      <c r="N10" s="20">
        <v>16416963</v>
      </c>
      <c r="O10" s="20"/>
      <c r="P10" s="20">
        <v>1200000</v>
      </c>
      <c r="Q10" s="20">
        <v>7598720</v>
      </c>
      <c r="R10" s="20">
        <v>8798720</v>
      </c>
      <c r="S10" s="20">
        <v>3048000</v>
      </c>
      <c r="T10" s="20">
        <v>4672600</v>
      </c>
      <c r="U10" s="20">
        <v>7213090</v>
      </c>
      <c r="V10" s="20">
        <v>14933690</v>
      </c>
      <c r="W10" s="20">
        <v>30743413</v>
      </c>
      <c r="X10" s="20"/>
      <c r="Y10" s="20">
        <v>30743413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15931914</v>
      </c>
      <c r="F11" s="20">
        <v>19928296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19928296</v>
      </c>
      <c r="Y11" s="24">
        <v>-19928296</v>
      </c>
      <c r="Z11" s="25">
        <v>-100</v>
      </c>
      <c r="AA11" s="26">
        <v>19928296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70546784</v>
      </c>
      <c r="D13" s="29">
        <f>SUM(D6:D12)</f>
        <v>0</v>
      </c>
      <c r="E13" s="30">
        <f t="shared" si="0"/>
        <v>-23187245</v>
      </c>
      <c r="F13" s="31">
        <f t="shared" si="0"/>
        <v>-35334506</v>
      </c>
      <c r="G13" s="31">
        <f t="shared" si="0"/>
        <v>-96362417</v>
      </c>
      <c r="H13" s="31">
        <f t="shared" si="0"/>
        <v>97021756</v>
      </c>
      <c r="I13" s="31">
        <f t="shared" si="0"/>
        <v>8178660</v>
      </c>
      <c r="J13" s="31">
        <f t="shared" si="0"/>
        <v>8837999</v>
      </c>
      <c r="K13" s="31">
        <f t="shared" si="0"/>
        <v>17571503</v>
      </c>
      <c r="L13" s="31">
        <f t="shared" si="0"/>
        <v>12894612</v>
      </c>
      <c r="M13" s="31">
        <f t="shared" si="0"/>
        <v>5524581</v>
      </c>
      <c r="N13" s="31">
        <f t="shared" si="0"/>
        <v>35990696</v>
      </c>
      <c r="O13" s="31">
        <f t="shared" si="0"/>
        <v>6684905</v>
      </c>
      <c r="P13" s="31">
        <f t="shared" si="0"/>
        <v>8239564</v>
      </c>
      <c r="Q13" s="31">
        <f t="shared" si="0"/>
        <v>14118034</v>
      </c>
      <c r="R13" s="31">
        <f t="shared" si="0"/>
        <v>29042503</v>
      </c>
      <c r="S13" s="31">
        <f t="shared" si="0"/>
        <v>29189010</v>
      </c>
      <c r="T13" s="31">
        <f t="shared" si="0"/>
        <v>11736391</v>
      </c>
      <c r="U13" s="31">
        <f t="shared" si="0"/>
        <v>5664938</v>
      </c>
      <c r="V13" s="31">
        <f t="shared" si="0"/>
        <v>46590339</v>
      </c>
      <c r="W13" s="31">
        <f t="shared" si="0"/>
        <v>120461537</v>
      </c>
      <c r="X13" s="31">
        <f t="shared" si="0"/>
        <v>-35334506</v>
      </c>
      <c r="Y13" s="31">
        <f t="shared" si="0"/>
        <v>155796043</v>
      </c>
      <c r="Z13" s="32">
        <f>+IF(X13&lt;&gt;0,+(Y13/X13)*100,0)</f>
        <v>-440.91756369821616</v>
      </c>
      <c r="AA13" s="33">
        <f>SUM(AA6:AA12)</f>
        <v>-35334506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-21473945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-30023934</v>
      </c>
      <c r="V17" s="24">
        <v>-30023934</v>
      </c>
      <c r="W17" s="24">
        <v>-30023934</v>
      </c>
      <c r="X17" s="20"/>
      <c r="Y17" s="24">
        <v>-30023934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-21473945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-30023934</v>
      </c>
      <c r="V25" s="36">
        <f t="shared" si="1"/>
        <v>-30023934</v>
      </c>
      <c r="W25" s="36">
        <f t="shared" si="1"/>
        <v>-30023934</v>
      </c>
      <c r="X25" s="36">
        <f t="shared" si="1"/>
        <v>0</v>
      </c>
      <c r="Y25" s="36">
        <f t="shared" si="1"/>
        <v>-30023934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49072839</v>
      </c>
      <c r="D26" s="29">
        <f>+D13+D25</f>
        <v>0</v>
      </c>
      <c r="E26" s="30">
        <f t="shared" si="2"/>
        <v>-23187245</v>
      </c>
      <c r="F26" s="31">
        <f t="shared" si="2"/>
        <v>-35334506</v>
      </c>
      <c r="G26" s="31">
        <f t="shared" si="2"/>
        <v>-96362417</v>
      </c>
      <c r="H26" s="31">
        <f t="shared" si="2"/>
        <v>97021756</v>
      </c>
      <c r="I26" s="31">
        <f t="shared" si="2"/>
        <v>8178660</v>
      </c>
      <c r="J26" s="31">
        <f t="shared" si="2"/>
        <v>8837999</v>
      </c>
      <c r="K26" s="31">
        <f t="shared" si="2"/>
        <v>17571503</v>
      </c>
      <c r="L26" s="31">
        <f t="shared" si="2"/>
        <v>12894612</v>
      </c>
      <c r="M26" s="31">
        <f t="shared" si="2"/>
        <v>5524581</v>
      </c>
      <c r="N26" s="31">
        <f t="shared" si="2"/>
        <v>35990696</v>
      </c>
      <c r="O26" s="31">
        <f t="shared" si="2"/>
        <v>6684905</v>
      </c>
      <c r="P26" s="31">
        <f t="shared" si="2"/>
        <v>8239564</v>
      </c>
      <c r="Q26" s="31">
        <f t="shared" si="2"/>
        <v>14118034</v>
      </c>
      <c r="R26" s="31">
        <f t="shared" si="2"/>
        <v>29042503</v>
      </c>
      <c r="S26" s="31">
        <f t="shared" si="2"/>
        <v>29189010</v>
      </c>
      <c r="T26" s="31">
        <f t="shared" si="2"/>
        <v>11736391</v>
      </c>
      <c r="U26" s="31">
        <f t="shared" si="2"/>
        <v>-24358996</v>
      </c>
      <c r="V26" s="31">
        <f t="shared" si="2"/>
        <v>16566405</v>
      </c>
      <c r="W26" s="31">
        <f t="shared" si="2"/>
        <v>90437603</v>
      </c>
      <c r="X26" s="31">
        <f t="shared" si="2"/>
        <v>-35334506</v>
      </c>
      <c r="Y26" s="31">
        <f t="shared" si="2"/>
        <v>125772109</v>
      </c>
      <c r="Z26" s="32">
        <f>+IF(X26&lt;&gt;0,+(Y26/X26)*100,0)</f>
        <v>-355.94698564626884</v>
      </c>
      <c r="AA26" s="33">
        <f>+AA13+AA25</f>
        <v>-35334506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21800958</v>
      </c>
      <c r="D33" s="18"/>
      <c r="E33" s="19">
        <v>4012431</v>
      </c>
      <c r="F33" s="20">
        <v>4012431</v>
      </c>
      <c r="G33" s="20">
        <v>-4000095</v>
      </c>
      <c r="H33" s="20">
        <v>4000095</v>
      </c>
      <c r="I33" s="20">
        <v>-1350351</v>
      </c>
      <c r="J33" s="20">
        <v>-1350351</v>
      </c>
      <c r="K33" s="20"/>
      <c r="L33" s="20">
        <v>-2028938</v>
      </c>
      <c r="M33" s="20"/>
      <c r="N33" s="20">
        <v>-2028938</v>
      </c>
      <c r="O33" s="20"/>
      <c r="P33" s="20"/>
      <c r="Q33" s="20">
        <v>-8738528</v>
      </c>
      <c r="R33" s="20">
        <v>-8738528</v>
      </c>
      <c r="S33" s="20">
        <v>16985239</v>
      </c>
      <c r="T33" s="20">
        <v>-5373490</v>
      </c>
      <c r="U33" s="20">
        <v>-8295054</v>
      </c>
      <c r="V33" s="20">
        <v>3316695</v>
      </c>
      <c r="W33" s="20">
        <v>-8801122</v>
      </c>
      <c r="X33" s="20">
        <v>4012431</v>
      </c>
      <c r="Y33" s="20">
        <v>-12813553</v>
      </c>
      <c r="Z33" s="21">
        <v>-319.3463762990566</v>
      </c>
      <c r="AA33" s="22">
        <v>4012431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7473502</v>
      </c>
      <c r="D35" s="18"/>
      <c r="E35" s="19">
        <v>9395265</v>
      </c>
      <c r="F35" s="20">
        <v>9395265</v>
      </c>
      <c r="G35" s="20">
        <v>-6647611</v>
      </c>
      <c r="H35" s="20">
        <v>8312429</v>
      </c>
      <c r="I35" s="20">
        <v>736097</v>
      </c>
      <c r="J35" s="20">
        <v>2400915</v>
      </c>
      <c r="K35" s="20">
        <v>776523</v>
      </c>
      <c r="L35" s="20">
        <v>903425</v>
      </c>
      <c r="M35" s="20">
        <v>761913</v>
      </c>
      <c r="N35" s="20">
        <v>2441861</v>
      </c>
      <c r="O35" s="20">
        <v>829306</v>
      </c>
      <c r="P35" s="20">
        <v>844989</v>
      </c>
      <c r="Q35" s="20">
        <v>756867</v>
      </c>
      <c r="R35" s="20">
        <v>2431162</v>
      </c>
      <c r="S35" s="20">
        <v>769766</v>
      </c>
      <c r="T35" s="20">
        <v>861203</v>
      </c>
      <c r="U35" s="20">
        <v>815866</v>
      </c>
      <c r="V35" s="20">
        <v>2446835</v>
      </c>
      <c r="W35" s="20">
        <v>9720773</v>
      </c>
      <c r="X35" s="20">
        <v>9395265</v>
      </c>
      <c r="Y35" s="20">
        <v>325508</v>
      </c>
      <c r="Z35" s="21">
        <v>3.4645962620532789</v>
      </c>
      <c r="AA35" s="22">
        <v>9395265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29274460</v>
      </c>
      <c r="D37" s="29">
        <f t="shared" ref="D37:Y37" si="3">SUM(D29:D36)</f>
        <v>0</v>
      </c>
      <c r="E37" s="30">
        <f t="shared" si="3"/>
        <v>13407696</v>
      </c>
      <c r="F37" s="31">
        <f t="shared" si="3"/>
        <v>13407696</v>
      </c>
      <c r="G37" s="31">
        <f t="shared" si="3"/>
        <v>-10647706</v>
      </c>
      <c r="H37" s="31">
        <f t="shared" si="3"/>
        <v>12312524</v>
      </c>
      <c r="I37" s="31">
        <f t="shared" si="3"/>
        <v>-614254</v>
      </c>
      <c r="J37" s="31">
        <f t="shared" si="3"/>
        <v>1050564</v>
      </c>
      <c r="K37" s="31">
        <f t="shared" si="3"/>
        <v>776523</v>
      </c>
      <c r="L37" s="31">
        <f t="shared" si="3"/>
        <v>-1125513</v>
      </c>
      <c r="M37" s="31">
        <f t="shared" si="3"/>
        <v>761913</v>
      </c>
      <c r="N37" s="31">
        <f t="shared" si="3"/>
        <v>412923</v>
      </c>
      <c r="O37" s="31">
        <f t="shared" si="3"/>
        <v>829306</v>
      </c>
      <c r="P37" s="31">
        <f t="shared" si="3"/>
        <v>844989</v>
      </c>
      <c r="Q37" s="31">
        <f t="shared" si="3"/>
        <v>-7981661</v>
      </c>
      <c r="R37" s="31">
        <f t="shared" si="3"/>
        <v>-6307366</v>
      </c>
      <c r="S37" s="31">
        <f t="shared" si="3"/>
        <v>17755005</v>
      </c>
      <c r="T37" s="31">
        <f t="shared" si="3"/>
        <v>-4512287</v>
      </c>
      <c r="U37" s="31">
        <f t="shared" si="3"/>
        <v>-7479188</v>
      </c>
      <c r="V37" s="31">
        <f t="shared" si="3"/>
        <v>5763530</v>
      </c>
      <c r="W37" s="31">
        <f t="shared" si="3"/>
        <v>919651</v>
      </c>
      <c r="X37" s="31">
        <f t="shared" si="3"/>
        <v>13407696</v>
      </c>
      <c r="Y37" s="31">
        <f t="shared" si="3"/>
        <v>-12488045</v>
      </c>
      <c r="Z37" s="32">
        <f>+IF(X37&lt;&gt;0,+(Y37/X37)*100,0)</f>
        <v>-93.140872227413269</v>
      </c>
      <c r="AA37" s="33">
        <f>SUM(AA29:AA36)</f>
        <v>13407696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29274460</v>
      </c>
      <c r="D44" s="29">
        <f>+D37+D43</f>
        <v>0</v>
      </c>
      <c r="E44" s="30">
        <f t="shared" si="5"/>
        <v>13407696</v>
      </c>
      <c r="F44" s="31">
        <f t="shared" si="5"/>
        <v>13407696</v>
      </c>
      <c r="G44" s="31">
        <f t="shared" si="5"/>
        <v>-10647706</v>
      </c>
      <c r="H44" s="31">
        <f t="shared" si="5"/>
        <v>12312524</v>
      </c>
      <c r="I44" s="31">
        <f t="shared" si="5"/>
        <v>-614254</v>
      </c>
      <c r="J44" s="31">
        <f t="shared" si="5"/>
        <v>1050564</v>
      </c>
      <c r="K44" s="31">
        <f t="shared" si="5"/>
        <v>776523</v>
      </c>
      <c r="L44" s="31">
        <f t="shared" si="5"/>
        <v>-1125513</v>
      </c>
      <c r="M44" s="31">
        <f t="shared" si="5"/>
        <v>761913</v>
      </c>
      <c r="N44" s="31">
        <f t="shared" si="5"/>
        <v>412923</v>
      </c>
      <c r="O44" s="31">
        <f t="shared" si="5"/>
        <v>829306</v>
      </c>
      <c r="P44" s="31">
        <f t="shared" si="5"/>
        <v>844989</v>
      </c>
      <c r="Q44" s="31">
        <f t="shared" si="5"/>
        <v>-7981661</v>
      </c>
      <c r="R44" s="31">
        <f t="shared" si="5"/>
        <v>-6307366</v>
      </c>
      <c r="S44" s="31">
        <f t="shared" si="5"/>
        <v>17755005</v>
      </c>
      <c r="T44" s="31">
        <f t="shared" si="5"/>
        <v>-4512287</v>
      </c>
      <c r="U44" s="31">
        <f t="shared" si="5"/>
        <v>-7479188</v>
      </c>
      <c r="V44" s="31">
        <f t="shared" si="5"/>
        <v>5763530</v>
      </c>
      <c r="W44" s="31">
        <f t="shared" si="5"/>
        <v>919651</v>
      </c>
      <c r="X44" s="31">
        <f t="shared" si="5"/>
        <v>13407696</v>
      </c>
      <c r="Y44" s="31">
        <f t="shared" si="5"/>
        <v>-12488045</v>
      </c>
      <c r="Z44" s="32">
        <f>+IF(X44&lt;&gt;0,+(Y44/X44)*100,0)</f>
        <v>-93.140872227413269</v>
      </c>
      <c r="AA44" s="33">
        <f>+AA37+AA43</f>
        <v>13407696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19798379</v>
      </c>
      <c r="D45" s="42">
        <f t="shared" si="6"/>
        <v>0</v>
      </c>
      <c r="E45" s="43">
        <f t="shared" si="6"/>
        <v>-36594941</v>
      </c>
      <c r="F45" s="44">
        <f t="shared" si="6"/>
        <v>-48742202</v>
      </c>
      <c r="G45" s="44">
        <f t="shared" si="6"/>
        <v>-85714711</v>
      </c>
      <c r="H45" s="44">
        <f t="shared" si="6"/>
        <v>84709232</v>
      </c>
      <c r="I45" s="44">
        <f t="shared" si="6"/>
        <v>8792914</v>
      </c>
      <c r="J45" s="44">
        <f t="shared" si="6"/>
        <v>7787435</v>
      </c>
      <c r="K45" s="44">
        <f t="shared" si="6"/>
        <v>16794980</v>
      </c>
      <c r="L45" s="44">
        <f t="shared" si="6"/>
        <v>14020125</v>
      </c>
      <c r="M45" s="44">
        <f t="shared" si="6"/>
        <v>4762668</v>
      </c>
      <c r="N45" s="44">
        <f t="shared" si="6"/>
        <v>35577773</v>
      </c>
      <c r="O45" s="44">
        <f t="shared" si="6"/>
        <v>5855599</v>
      </c>
      <c r="P45" s="44">
        <f t="shared" si="6"/>
        <v>7394575</v>
      </c>
      <c r="Q45" s="44">
        <f t="shared" si="6"/>
        <v>22099695</v>
      </c>
      <c r="R45" s="44">
        <f t="shared" si="6"/>
        <v>35349869</v>
      </c>
      <c r="S45" s="44">
        <f t="shared" si="6"/>
        <v>11434005</v>
      </c>
      <c r="T45" s="44">
        <f t="shared" si="6"/>
        <v>16248678</v>
      </c>
      <c r="U45" s="44">
        <f t="shared" si="6"/>
        <v>-16879808</v>
      </c>
      <c r="V45" s="44">
        <f t="shared" si="6"/>
        <v>10802875</v>
      </c>
      <c r="W45" s="44">
        <f t="shared" si="6"/>
        <v>89517952</v>
      </c>
      <c r="X45" s="44">
        <f t="shared" si="6"/>
        <v>-48742202</v>
      </c>
      <c r="Y45" s="44">
        <f t="shared" si="6"/>
        <v>138260154</v>
      </c>
      <c r="Z45" s="45">
        <f>+IF(X45&lt;&gt;0,+(Y45/X45)*100,0)</f>
        <v>-283.6559456218248</v>
      </c>
      <c r="AA45" s="46">
        <f>+AA26-AA44</f>
        <v>-48742202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-4012431</v>
      </c>
      <c r="F47" s="20">
        <v>-4012431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-4012431</v>
      </c>
      <c r="Y47" s="20">
        <v>4012431</v>
      </c>
      <c r="Z47" s="47">
        <v>-100</v>
      </c>
      <c r="AA47" s="22">
        <v>-4012431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-4012431</v>
      </c>
      <c r="F50" s="52">
        <f t="shared" si="7"/>
        <v>-4012431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-4012431</v>
      </c>
      <c r="Y50" s="52">
        <f t="shared" si="7"/>
        <v>4012431</v>
      </c>
      <c r="Z50" s="53">
        <f>+IF(X50&lt;&gt;0,+(Y50/X50)*100,0)</f>
        <v>-100</v>
      </c>
      <c r="AA50" s="54">
        <f>SUM(AA47:AA49)</f>
        <v>-4012431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-59494853</v>
      </c>
      <c r="D6" s="18"/>
      <c r="E6" s="19">
        <v>-2497824</v>
      </c>
      <c r="F6" s="20">
        <v>-17488962</v>
      </c>
      <c r="G6" s="20">
        <v>-61539768</v>
      </c>
      <c r="H6" s="20"/>
      <c r="I6" s="20">
        <v>-248138</v>
      </c>
      <c r="J6" s="20">
        <v>-61787906</v>
      </c>
      <c r="K6" s="20">
        <v>-1719959</v>
      </c>
      <c r="L6" s="20">
        <v>-201434</v>
      </c>
      <c r="M6" s="20"/>
      <c r="N6" s="20">
        <v>-1921393</v>
      </c>
      <c r="O6" s="20"/>
      <c r="P6" s="20">
        <v>-707229</v>
      </c>
      <c r="Q6" s="20"/>
      <c r="R6" s="20">
        <v>-707229</v>
      </c>
      <c r="S6" s="20">
        <v>-295854</v>
      </c>
      <c r="T6" s="20">
        <v>-1037907</v>
      </c>
      <c r="U6" s="20"/>
      <c r="V6" s="20">
        <v>-1333761</v>
      </c>
      <c r="W6" s="20">
        <v>-65750289</v>
      </c>
      <c r="X6" s="20">
        <v>-17488962</v>
      </c>
      <c r="Y6" s="20">
        <v>-48261327</v>
      </c>
      <c r="Z6" s="21">
        <v>275.95306685439647</v>
      </c>
      <c r="AA6" s="22">
        <v>-17488962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8090826</v>
      </c>
      <c r="D11" s="18"/>
      <c r="E11" s="19">
        <v>39132</v>
      </c>
      <c r="F11" s="20">
        <v>237509</v>
      </c>
      <c r="G11" s="24">
        <v>7889951</v>
      </c>
      <c r="H11" s="24">
        <v>289748</v>
      </c>
      <c r="I11" s="24">
        <v>58232</v>
      </c>
      <c r="J11" s="20">
        <v>8237931</v>
      </c>
      <c r="K11" s="24">
        <v>209105</v>
      </c>
      <c r="L11" s="24">
        <v>39618</v>
      </c>
      <c r="M11" s="20">
        <v>71324</v>
      </c>
      <c r="N11" s="24">
        <v>320047</v>
      </c>
      <c r="O11" s="24">
        <v>-34403</v>
      </c>
      <c r="P11" s="24">
        <v>90569</v>
      </c>
      <c r="Q11" s="20"/>
      <c r="R11" s="24">
        <v>56166</v>
      </c>
      <c r="S11" s="24">
        <v>38590</v>
      </c>
      <c r="T11" s="20">
        <v>135379</v>
      </c>
      <c r="U11" s="24">
        <v>77179</v>
      </c>
      <c r="V11" s="24">
        <v>251148</v>
      </c>
      <c r="W11" s="24">
        <v>8865292</v>
      </c>
      <c r="X11" s="20">
        <v>237509</v>
      </c>
      <c r="Y11" s="24">
        <v>8627783</v>
      </c>
      <c r="Z11" s="25">
        <v>3632.6130799253924</v>
      </c>
      <c r="AA11" s="26">
        <v>237509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-51404027</v>
      </c>
      <c r="D13" s="29">
        <f>SUM(D6:D12)</f>
        <v>0</v>
      </c>
      <c r="E13" s="30">
        <f t="shared" si="0"/>
        <v>-2458692</v>
      </c>
      <c r="F13" s="31">
        <f t="shared" si="0"/>
        <v>-17251453</v>
      </c>
      <c r="G13" s="31">
        <f t="shared" si="0"/>
        <v>-53649817</v>
      </c>
      <c r="H13" s="31">
        <f t="shared" si="0"/>
        <v>289748</v>
      </c>
      <c r="I13" s="31">
        <f t="shared" si="0"/>
        <v>-189906</v>
      </c>
      <c r="J13" s="31">
        <f t="shared" si="0"/>
        <v>-53549975</v>
      </c>
      <c r="K13" s="31">
        <f t="shared" si="0"/>
        <v>-1510854</v>
      </c>
      <c r="L13" s="31">
        <f t="shared" si="0"/>
        <v>-161816</v>
      </c>
      <c r="M13" s="31">
        <f t="shared" si="0"/>
        <v>71324</v>
      </c>
      <c r="N13" s="31">
        <f t="shared" si="0"/>
        <v>-1601346</v>
      </c>
      <c r="O13" s="31">
        <f t="shared" si="0"/>
        <v>-34403</v>
      </c>
      <c r="P13" s="31">
        <f t="shared" si="0"/>
        <v>-616660</v>
      </c>
      <c r="Q13" s="31">
        <f t="shared" si="0"/>
        <v>0</v>
      </c>
      <c r="R13" s="31">
        <f t="shared" si="0"/>
        <v>-651063</v>
      </c>
      <c r="S13" s="31">
        <f t="shared" si="0"/>
        <v>-257264</v>
      </c>
      <c r="T13" s="31">
        <f t="shared" si="0"/>
        <v>-902528</v>
      </c>
      <c r="U13" s="31">
        <f t="shared" si="0"/>
        <v>77179</v>
      </c>
      <c r="V13" s="31">
        <f t="shared" si="0"/>
        <v>-1082613</v>
      </c>
      <c r="W13" s="31">
        <f t="shared" si="0"/>
        <v>-56884997</v>
      </c>
      <c r="X13" s="31">
        <f t="shared" si="0"/>
        <v>-17251453</v>
      </c>
      <c r="Y13" s="31">
        <f t="shared" si="0"/>
        <v>-39633544</v>
      </c>
      <c r="Z13" s="32">
        <f>+IF(X13&lt;&gt;0,+(Y13/X13)*100,0)</f>
        <v>229.7403239019925</v>
      </c>
      <c r="AA13" s="33">
        <f>SUM(AA6:AA12)</f>
        <v>-17251453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51576847</v>
      </c>
      <c r="D16" s="18"/>
      <c r="E16" s="19"/>
      <c r="F16" s="20"/>
      <c r="G16" s="20"/>
      <c r="H16" s="20">
        <v>51576848</v>
      </c>
      <c r="I16" s="20"/>
      <c r="J16" s="20">
        <v>51576848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51576848</v>
      </c>
      <c r="X16" s="20"/>
      <c r="Y16" s="20">
        <v>51576848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12267194</v>
      </c>
      <c r="D17" s="18"/>
      <c r="E17" s="19">
        <v>176866744</v>
      </c>
      <c r="F17" s="20">
        <v>187232681</v>
      </c>
      <c r="G17" s="24">
        <v>12753655</v>
      </c>
      <c r="H17" s="24">
        <v>1561635</v>
      </c>
      <c r="I17" s="24">
        <v>197861</v>
      </c>
      <c r="J17" s="20">
        <v>14513151</v>
      </c>
      <c r="K17" s="24">
        <v>1672826</v>
      </c>
      <c r="L17" s="24">
        <v>-2762487</v>
      </c>
      <c r="M17" s="20">
        <v>-196695</v>
      </c>
      <c r="N17" s="24">
        <v>-1286356</v>
      </c>
      <c r="O17" s="24">
        <v>-426045</v>
      </c>
      <c r="P17" s="24">
        <v>3342641</v>
      </c>
      <c r="Q17" s="20">
        <v>-3007391</v>
      </c>
      <c r="R17" s="24">
        <v>-90795</v>
      </c>
      <c r="S17" s="24">
        <v>2613238</v>
      </c>
      <c r="T17" s="20">
        <v>715760</v>
      </c>
      <c r="U17" s="24">
        <v>-134984</v>
      </c>
      <c r="V17" s="24">
        <v>3194014</v>
      </c>
      <c r="W17" s="24">
        <v>16330014</v>
      </c>
      <c r="X17" s="20">
        <v>187232681</v>
      </c>
      <c r="Y17" s="24">
        <v>-170902667</v>
      </c>
      <c r="Z17" s="25">
        <v>-91.278224553116345</v>
      </c>
      <c r="AA17" s="26">
        <v>187232681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63844041</v>
      </c>
      <c r="D25" s="29">
        <f t="shared" ref="D25:Y25" si="1">SUM(D15:D24)</f>
        <v>0</v>
      </c>
      <c r="E25" s="35">
        <f t="shared" si="1"/>
        <v>176866744</v>
      </c>
      <c r="F25" s="36">
        <f t="shared" si="1"/>
        <v>187232681</v>
      </c>
      <c r="G25" s="36">
        <f t="shared" si="1"/>
        <v>12753655</v>
      </c>
      <c r="H25" s="36">
        <f t="shared" si="1"/>
        <v>53138483</v>
      </c>
      <c r="I25" s="36">
        <f t="shared" si="1"/>
        <v>197861</v>
      </c>
      <c r="J25" s="36">
        <f t="shared" si="1"/>
        <v>66089999</v>
      </c>
      <c r="K25" s="36">
        <f t="shared" si="1"/>
        <v>1672826</v>
      </c>
      <c r="L25" s="36">
        <f t="shared" si="1"/>
        <v>-2762487</v>
      </c>
      <c r="M25" s="36">
        <f t="shared" si="1"/>
        <v>-196695</v>
      </c>
      <c r="N25" s="36">
        <f t="shared" si="1"/>
        <v>-1286356</v>
      </c>
      <c r="O25" s="36">
        <f t="shared" si="1"/>
        <v>-426045</v>
      </c>
      <c r="P25" s="36">
        <f t="shared" si="1"/>
        <v>3342641</v>
      </c>
      <c r="Q25" s="36">
        <f t="shared" si="1"/>
        <v>-3007391</v>
      </c>
      <c r="R25" s="36">
        <f t="shared" si="1"/>
        <v>-90795</v>
      </c>
      <c r="S25" s="36">
        <f t="shared" si="1"/>
        <v>2613238</v>
      </c>
      <c r="T25" s="36">
        <f t="shared" si="1"/>
        <v>715760</v>
      </c>
      <c r="U25" s="36">
        <f t="shared" si="1"/>
        <v>-134984</v>
      </c>
      <c r="V25" s="36">
        <f t="shared" si="1"/>
        <v>3194014</v>
      </c>
      <c r="W25" s="36">
        <f t="shared" si="1"/>
        <v>67906862</v>
      </c>
      <c r="X25" s="36">
        <f t="shared" si="1"/>
        <v>187232681</v>
      </c>
      <c r="Y25" s="36">
        <f t="shared" si="1"/>
        <v>-119325819</v>
      </c>
      <c r="Z25" s="37">
        <f>+IF(X25&lt;&gt;0,+(Y25/X25)*100,0)</f>
        <v>-63.731298597385354</v>
      </c>
      <c r="AA25" s="38">
        <f>SUM(AA15:AA24)</f>
        <v>187232681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12440014</v>
      </c>
      <c r="D26" s="29">
        <f>+D13+D25</f>
        <v>0</v>
      </c>
      <c r="E26" s="30">
        <f t="shared" si="2"/>
        <v>174408052</v>
      </c>
      <c r="F26" s="31">
        <f t="shared" si="2"/>
        <v>169981228</v>
      </c>
      <c r="G26" s="31">
        <f t="shared" si="2"/>
        <v>-40896162</v>
      </c>
      <c r="H26" s="31">
        <f t="shared" si="2"/>
        <v>53428231</v>
      </c>
      <c r="I26" s="31">
        <f t="shared" si="2"/>
        <v>7955</v>
      </c>
      <c r="J26" s="31">
        <f t="shared" si="2"/>
        <v>12540024</v>
      </c>
      <c r="K26" s="31">
        <f t="shared" si="2"/>
        <v>161972</v>
      </c>
      <c r="L26" s="31">
        <f t="shared" si="2"/>
        <v>-2924303</v>
      </c>
      <c r="M26" s="31">
        <f t="shared" si="2"/>
        <v>-125371</v>
      </c>
      <c r="N26" s="31">
        <f t="shared" si="2"/>
        <v>-2887702</v>
      </c>
      <c r="O26" s="31">
        <f t="shared" si="2"/>
        <v>-460448</v>
      </c>
      <c r="P26" s="31">
        <f t="shared" si="2"/>
        <v>2725981</v>
      </c>
      <c r="Q26" s="31">
        <f t="shared" si="2"/>
        <v>-3007391</v>
      </c>
      <c r="R26" s="31">
        <f t="shared" si="2"/>
        <v>-741858</v>
      </c>
      <c r="S26" s="31">
        <f t="shared" si="2"/>
        <v>2355974</v>
      </c>
      <c r="T26" s="31">
        <f t="shared" si="2"/>
        <v>-186768</v>
      </c>
      <c r="U26" s="31">
        <f t="shared" si="2"/>
        <v>-57805</v>
      </c>
      <c r="V26" s="31">
        <f t="shared" si="2"/>
        <v>2111401</v>
      </c>
      <c r="W26" s="31">
        <f t="shared" si="2"/>
        <v>11021865</v>
      </c>
      <c r="X26" s="31">
        <f t="shared" si="2"/>
        <v>169981228</v>
      </c>
      <c r="Y26" s="31">
        <f t="shared" si="2"/>
        <v>-158959363</v>
      </c>
      <c r="Z26" s="32">
        <f>+IF(X26&lt;&gt;0,+(Y26/X26)*100,0)</f>
        <v>-93.515833995504494</v>
      </c>
      <c r="AA26" s="33">
        <f>+AA13+AA25</f>
        <v>169981228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4810918</v>
      </c>
      <c r="D32" s="18"/>
      <c r="E32" s="19">
        <v>150004</v>
      </c>
      <c r="F32" s="20">
        <v>1029208</v>
      </c>
      <c r="G32" s="20">
        <v>1308437</v>
      </c>
      <c r="H32" s="20">
        <v>2094048</v>
      </c>
      <c r="I32" s="20">
        <v>198306</v>
      </c>
      <c r="J32" s="20">
        <v>3600791</v>
      </c>
      <c r="K32" s="20">
        <v>358666</v>
      </c>
      <c r="L32" s="20">
        <v>167988</v>
      </c>
      <c r="M32" s="20">
        <v>71324</v>
      </c>
      <c r="N32" s="20">
        <v>597978</v>
      </c>
      <c r="O32" s="20">
        <v>-263753</v>
      </c>
      <c r="P32" s="20">
        <v>152067</v>
      </c>
      <c r="Q32" s="20"/>
      <c r="R32" s="20">
        <v>-111686</v>
      </c>
      <c r="S32" s="20">
        <v>-257265</v>
      </c>
      <c r="T32" s="20"/>
      <c r="U32" s="20">
        <v>77179</v>
      </c>
      <c r="V32" s="20">
        <v>-180086</v>
      </c>
      <c r="W32" s="20">
        <v>3906997</v>
      </c>
      <c r="X32" s="20">
        <v>1029208</v>
      </c>
      <c r="Y32" s="20">
        <v>2877789</v>
      </c>
      <c r="Z32" s="21">
        <v>279.6119929110539</v>
      </c>
      <c r="AA32" s="22">
        <v>1029208</v>
      </c>
    </row>
    <row r="33" spans="1:27" x14ac:dyDescent="0.25">
      <c r="A33" s="23" t="s">
        <v>60</v>
      </c>
      <c r="B33" s="17" t="s">
        <v>32</v>
      </c>
      <c r="C33" s="18">
        <v>-6969827</v>
      </c>
      <c r="D33" s="18"/>
      <c r="E33" s="19"/>
      <c r="F33" s="20">
        <v>900000</v>
      </c>
      <c r="G33" s="20">
        <v>-5297036</v>
      </c>
      <c r="H33" s="20">
        <v>-2354147</v>
      </c>
      <c r="I33" s="20">
        <v>-446444</v>
      </c>
      <c r="J33" s="20">
        <v>-8097627</v>
      </c>
      <c r="K33" s="20">
        <v>-2078625</v>
      </c>
      <c r="L33" s="20">
        <v>-369422</v>
      </c>
      <c r="M33" s="20">
        <v>-71324</v>
      </c>
      <c r="N33" s="20">
        <v>-2519371</v>
      </c>
      <c r="O33" s="20">
        <v>263753</v>
      </c>
      <c r="P33" s="20">
        <v>-327004</v>
      </c>
      <c r="Q33" s="20"/>
      <c r="R33" s="20">
        <v>-63251</v>
      </c>
      <c r="S33" s="20">
        <v>-38590</v>
      </c>
      <c r="T33" s="20">
        <v>-902528</v>
      </c>
      <c r="U33" s="20"/>
      <c r="V33" s="20">
        <v>-941118</v>
      </c>
      <c r="W33" s="20">
        <v>-11621367</v>
      </c>
      <c r="X33" s="20">
        <v>900000</v>
      </c>
      <c r="Y33" s="20">
        <v>-12521367</v>
      </c>
      <c r="Z33" s="21">
        <v>-1391.2629999999999</v>
      </c>
      <c r="AA33" s="22">
        <v>900000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-2158909</v>
      </c>
      <c r="D37" s="29">
        <f t="shared" ref="D37:Y37" si="3">SUM(D29:D36)</f>
        <v>0</v>
      </c>
      <c r="E37" s="30">
        <f t="shared" si="3"/>
        <v>150004</v>
      </c>
      <c r="F37" s="31">
        <f t="shared" si="3"/>
        <v>1929208</v>
      </c>
      <c r="G37" s="31">
        <f t="shared" si="3"/>
        <v>-3988599</v>
      </c>
      <c r="H37" s="31">
        <f t="shared" si="3"/>
        <v>-260099</v>
      </c>
      <c r="I37" s="31">
        <f t="shared" si="3"/>
        <v>-248138</v>
      </c>
      <c r="J37" s="31">
        <f t="shared" si="3"/>
        <v>-4496836</v>
      </c>
      <c r="K37" s="31">
        <f t="shared" si="3"/>
        <v>-1719959</v>
      </c>
      <c r="L37" s="31">
        <f t="shared" si="3"/>
        <v>-201434</v>
      </c>
      <c r="M37" s="31">
        <f t="shared" si="3"/>
        <v>0</v>
      </c>
      <c r="N37" s="31">
        <f t="shared" si="3"/>
        <v>-1921393</v>
      </c>
      <c r="O37" s="31">
        <f t="shared" si="3"/>
        <v>0</v>
      </c>
      <c r="P37" s="31">
        <f t="shared" si="3"/>
        <v>-174937</v>
      </c>
      <c r="Q37" s="31">
        <f t="shared" si="3"/>
        <v>0</v>
      </c>
      <c r="R37" s="31">
        <f t="shared" si="3"/>
        <v>-174937</v>
      </c>
      <c r="S37" s="31">
        <f t="shared" si="3"/>
        <v>-295855</v>
      </c>
      <c r="T37" s="31">
        <f t="shared" si="3"/>
        <v>-902528</v>
      </c>
      <c r="U37" s="31">
        <f t="shared" si="3"/>
        <v>77179</v>
      </c>
      <c r="V37" s="31">
        <f t="shared" si="3"/>
        <v>-1121204</v>
      </c>
      <c r="W37" s="31">
        <f t="shared" si="3"/>
        <v>-7714370</v>
      </c>
      <c r="X37" s="31">
        <f t="shared" si="3"/>
        <v>1929208</v>
      </c>
      <c r="Y37" s="31">
        <f t="shared" si="3"/>
        <v>-9643578</v>
      </c>
      <c r="Z37" s="32">
        <f>+IF(X37&lt;&gt;0,+(Y37/X37)*100,0)</f>
        <v>-499.87238286384877</v>
      </c>
      <c r="AA37" s="33">
        <f>SUM(AA29:AA36)</f>
        <v>1929208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-2158909</v>
      </c>
      <c r="D44" s="29">
        <f>+D37+D43</f>
        <v>0</v>
      </c>
      <c r="E44" s="30">
        <f t="shared" si="5"/>
        <v>150004</v>
      </c>
      <c r="F44" s="31">
        <f t="shared" si="5"/>
        <v>1929208</v>
      </c>
      <c r="G44" s="31">
        <f t="shared" si="5"/>
        <v>-3988599</v>
      </c>
      <c r="H44" s="31">
        <f t="shared" si="5"/>
        <v>-260099</v>
      </c>
      <c r="I44" s="31">
        <f t="shared" si="5"/>
        <v>-248138</v>
      </c>
      <c r="J44" s="31">
        <f t="shared" si="5"/>
        <v>-4496836</v>
      </c>
      <c r="K44" s="31">
        <f t="shared" si="5"/>
        <v>-1719959</v>
      </c>
      <c r="L44" s="31">
        <f t="shared" si="5"/>
        <v>-201434</v>
      </c>
      <c r="M44" s="31">
        <f t="shared" si="5"/>
        <v>0</v>
      </c>
      <c r="N44" s="31">
        <f t="shared" si="5"/>
        <v>-1921393</v>
      </c>
      <c r="O44" s="31">
        <f t="shared" si="5"/>
        <v>0</v>
      </c>
      <c r="P44" s="31">
        <f t="shared" si="5"/>
        <v>-174937</v>
      </c>
      <c r="Q44" s="31">
        <f t="shared" si="5"/>
        <v>0</v>
      </c>
      <c r="R44" s="31">
        <f t="shared" si="5"/>
        <v>-174937</v>
      </c>
      <c r="S44" s="31">
        <f t="shared" si="5"/>
        <v>-295855</v>
      </c>
      <c r="T44" s="31">
        <f t="shared" si="5"/>
        <v>-902528</v>
      </c>
      <c r="U44" s="31">
        <f t="shared" si="5"/>
        <v>77179</v>
      </c>
      <c r="V44" s="31">
        <f t="shared" si="5"/>
        <v>-1121204</v>
      </c>
      <c r="W44" s="31">
        <f t="shared" si="5"/>
        <v>-7714370</v>
      </c>
      <c r="X44" s="31">
        <f t="shared" si="5"/>
        <v>1929208</v>
      </c>
      <c r="Y44" s="31">
        <f t="shared" si="5"/>
        <v>-9643578</v>
      </c>
      <c r="Z44" s="32">
        <f>+IF(X44&lt;&gt;0,+(Y44/X44)*100,0)</f>
        <v>-499.87238286384877</v>
      </c>
      <c r="AA44" s="33">
        <f>+AA37+AA43</f>
        <v>1929208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14598923</v>
      </c>
      <c r="D45" s="42">
        <f t="shared" si="6"/>
        <v>0</v>
      </c>
      <c r="E45" s="43">
        <f t="shared" si="6"/>
        <v>174258048</v>
      </c>
      <c r="F45" s="44">
        <f t="shared" si="6"/>
        <v>168052020</v>
      </c>
      <c r="G45" s="44">
        <f t="shared" si="6"/>
        <v>-36907563</v>
      </c>
      <c r="H45" s="44">
        <f t="shared" si="6"/>
        <v>53688330</v>
      </c>
      <c r="I45" s="44">
        <f t="shared" si="6"/>
        <v>256093</v>
      </c>
      <c r="J45" s="44">
        <f t="shared" si="6"/>
        <v>17036860</v>
      </c>
      <c r="K45" s="44">
        <f t="shared" si="6"/>
        <v>1881931</v>
      </c>
      <c r="L45" s="44">
        <f t="shared" si="6"/>
        <v>-2722869</v>
      </c>
      <c r="M45" s="44">
        <f t="shared" si="6"/>
        <v>-125371</v>
      </c>
      <c r="N45" s="44">
        <f t="shared" si="6"/>
        <v>-966309</v>
      </c>
      <c r="O45" s="44">
        <f t="shared" si="6"/>
        <v>-460448</v>
      </c>
      <c r="P45" s="44">
        <f t="shared" si="6"/>
        <v>2900918</v>
      </c>
      <c r="Q45" s="44">
        <f t="shared" si="6"/>
        <v>-3007391</v>
      </c>
      <c r="R45" s="44">
        <f t="shared" si="6"/>
        <v>-566921</v>
      </c>
      <c r="S45" s="44">
        <f t="shared" si="6"/>
        <v>2651829</v>
      </c>
      <c r="T45" s="44">
        <f t="shared" si="6"/>
        <v>715760</v>
      </c>
      <c r="U45" s="44">
        <f t="shared" si="6"/>
        <v>-134984</v>
      </c>
      <c r="V45" s="44">
        <f t="shared" si="6"/>
        <v>3232605</v>
      </c>
      <c r="W45" s="44">
        <f t="shared" si="6"/>
        <v>18736235</v>
      </c>
      <c r="X45" s="44">
        <f t="shared" si="6"/>
        <v>168052020</v>
      </c>
      <c r="Y45" s="44">
        <f t="shared" si="6"/>
        <v>-149315785</v>
      </c>
      <c r="Z45" s="45">
        <f>+IF(X45&lt;&gt;0,+(Y45/X45)*100,0)</f>
        <v>-88.850931396123656</v>
      </c>
      <c r="AA45" s="46">
        <f>+AA26-AA44</f>
        <v>168052020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-7025991</v>
      </c>
      <c r="D47" s="18"/>
      <c r="E47" s="19">
        <v>-2353668</v>
      </c>
      <c r="F47" s="20">
        <v>-2496710</v>
      </c>
      <c r="G47" s="20">
        <v>-7518103</v>
      </c>
      <c r="H47" s="20">
        <v>51992297</v>
      </c>
      <c r="I47" s="20">
        <v>700441</v>
      </c>
      <c r="J47" s="20">
        <v>45174635</v>
      </c>
      <c r="K47" s="20">
        <v>1881930</v>
      </c>
      <c r="L47" s="20">
        <v>179070</v>
      </c>
      <c r="M47" s="20">
        <v>-110880</v>
      </c>
      <c r="N47" s="20">
        <v>1950120</v>
      </c>
      <c r="O47" s="20">
        <v>-460448</v>
      </c>
      <c r="P47" s="20">
        <v>681638</v>
      </c>
      <c r="Q47" s="20">
        <v>-3007391</v>
      </c>
      <c r="R47" s="20">
        <v>-2786201</v>
      </c>
      <c r="S47" s="20">
        <v>-142155</v>
      </c>
      <c r="T47" s="20">
        <v>715760</v>
      </c>
      <c r="U47" s="20">
        <v>-134983</v>
      </c>
      <c r="V47" s="20">
        <v>438622</v>
      </c>
      <c r="W47" s="20">
        <v>44777176</v>
      </c>
      <c r="X47" s="20">
        <v>-2496710</v>
      </c>
      <c r="Y47" s="20">
        <v>47273886</v>
      </c>
      <c r="Z47" s="47">
        <v>-1893.4472165369627</v>
      </c>
      <c r="AA47" s="22">
        <v>-2496710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-7025991</v>
      </c>
      <c r="D50" s="50">
        <f t="shared" ref="D50:Y50" si="7">SUM(D47:D49)</f>
        <v>0</v>
      </c>
      <c r="E50" s="51">
        <f t="shared" si="7"/>
        <v>-2353668</v>
      </c>
      <c r="F50" s="52">
        <f t="shared" si="7"/>
        <v>-2496710</v>
      </c>
      <c r="G50" s="52">
        <f t="shared" si="7"/>
        <v>-7518103</v>
      </c>
      <c r="H50" s="52">
        <f t="shared" si="7"/>
        <v>51992297</v>
      </c>
      <c r="I50" s="52">
        <f t="shared" si="7"/>
        <v>700441</v>
      </c>
      <c r="J50" s="52">
        <f t="shared" si="7"/>
        <v>45174635</v>
      </c>
      <c r="K50" s="52">
        <f t="shared" si="7"/>
        <v>1881930</v>
      </c>
      <c r="L50" s="52">
        <f t="shared" si="7"/>
        <v>179070</v>
      </c>
      <c r="M50" s="52">
        <f t="shared" si="7"/>
        <v>-110880</v>
      </c>
      <c r="N50" s="52">
        <f t="shared" si="7"/>
        <v>1950120</v>
      </c>
      <c r="O50" s="52">
        <f t="shared" si="7"/>
        <v>-460448</v>
      </c>
      <c r="P50" s="52">
        <f t="shared" si="7"/>
        <v>681638</v>
      </c>
      <c r="Q50" s="52">
        <f t="shared" si="7"/>
        <v>-3007391</v>
      </c>
      <c r="R50" s="52">
        <f t="shared" si="7"/>
        <v>-2786201</v>
      </c>
      <c r="S50" s="52">
        <f t="shared" si="7"/>
        <v>-142155</v>
      </c>
      <c r="T50" s="52">
        <f t="shared" si="7"/>
        <v>715760</v>
      </c>
      <c r="U50" s="52">
        <f t="shared" si="7"/>
        <v>-134983</v>
      </c>
      <c r="V50" s="52">
        <f t="shared" si="7"/>
        <v>438622</v>
      </c>
      <c r="W50" s="52">
        <f t="shared" si="7"/>
        <v>44777176</v>
      </c>
      <c r="X50" s="52">
        <f t="shared" si="7"/>
        <v>-2496710</v>
      </c>
      <c r="Y50" s="52">
        <f t="shared" si="7"/>
        <v>47273886</v>
      </c>
      <c r="Z50" s="53">
        <f>+IF(X50&lt;&gt;0,+(Y50/X50)*100,0)</f>
        <v>-1893.4472165369627</v>
      </c>
      <c r="AA50" s="54">
        <f>SUM(AA47:AA49)</f>
        <v>-2496710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-55063950</v>
      </c>
      <c r="D6" s="18"/>
      <c r="E6" s="19"/>
      <c r="F6" s="20"/>
      <c r="G6" s="20"/>
      <c r="H6" s="20"/>
      <c r="I6" s="20"/>
      <c r="J6" s="20"/>
      <c r="K6" s="20"/>
      <c r="L6" s="20"/>
      <c r="M6" s="20">
        <v>-55063949</v>
      </c>
      <c r="N6" s="20">
        <v>-55063949</v>
      </c>
      <c r="O6" s="20"/>
      <c r="P6" s="20"/>
      <c r="Q6" s="20"/>
      <c r="R6" s="20"/>
      <c r="S6" s="20"/>
      <c r="T6" s="20"/>
      <c r="U6" s="20"/>
      <c r="V6" s="20"/>
      <c r="W6" s="20">
        <v>-55063949</v>
      </c>
      <c r="X6" s="20"/>
      <c r="Y6" s="20">
        <v>-55063949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4727009</v>
      </c>
      <c r="D11" s="18"/>
      <c r="E11" s="19"/>
      <c r="F11" s="20">
        <v>-44124831</v>
      </c>
      <c r="G11" s="24"/>
      <c r="H11" s="24"/>
      <c r="I11" s="24"/>
      <c r="J11" s="20"/>
      <c r="K11" s="24"/>
      <c r="L11" s="24"/>
      <c r="M11" s="20">
        <v>4727009</v>
      </c>
      <c r="N11" s="24">
        <v>4727009</v>
      </c>
      <c r="O11" s="24"/>
      <c r="P11" s="24"/>
      <c r="Q11" s="20"/>
      <c r="R11" s="24"/>
      <c r="S11" s="24"/>
      <c r="T11" s="20"/>
      <c r="U11" s="24"/>
      <c r="V11" s="24"/>
      <c r="W11" s="24">
        <v>4727009</v>
      </c>
      <c r="X11" s="20">
        <v>-44124831</v>
      </c>
      <c r="Y11" s="24">
        <v>48851840</v>
      </c>
      <c r="Z11" s="25">
        <v>-110.71280930231777</v>
      </c>
      <c r="AA11" s="26">
        <v>-44124831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-50336941</v>
      </c>
      <c r="D13" s="29">
        <f>SUM(D6:D12)</f>
        <v>0</v>
      </c>
      <c r="E13" s="30">
        <f t="shared" si="0"/>
        <v>0</v>
      </c>
      <c r="F13" s="31">
        <f t="shared" si="0"/>
        <v>-44124831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-50336940</v>
      </c>
      <c r="N13" s="31">
        <f t="shared" si="0"/>
        <v>-50336940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-50336940</v>
      </c>
      <c r="X13" s="31">
        <f t="shared" si="0"/>
        <v>-44124831</v>
      </c>
      <c r="Y13" s="31">
        <f t="shared" si="0"/>
        <v>-6212109</v>
      </c>
      <c r="Z13" s="32">
        <f>+IF(X13&lt;&gt;0,+(Y13/X13)*100,0)</f>
        <v>14.078487915341817</v>
      </c>
      <c r="AA13" s="33">
        <f>SUM(AA6:AA12)</f>
        <v>-44124831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-50336941</v>
      </c>
      <c r="D26" s="29">
        <f>+D13+D25</f>
        <v>0</v>
      </c>
      <c r="E26" s="30">
        <f t="shared" si="2"/>
        <v>0</v>
      </c>
      <c r="F26" s="31">
        <f t="shared" si="2"/>
        <v>-44124831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-50336940</v>
      </c>
      <c r="N26" s="31">
        <f t="shared" si="2"/>
        <v>-50336940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-50336940</v>
      </c>
      <c r="X26" s="31">
        <f t="shared" si="2"/>
        <v>-44124831</v>
      </c>
      <c r="Y26" s="31">
        <f t="shared" si="2"/>
        <v>-6212109</v>
      </c>
      <c r="Z26" s="32">
        <f>+IF(X26&lt;&gt;0,+(Y26/X26)*100,0)</f>
        <v>14.078487915341817</v>
      </c>
      <c r="AA26" s="33">
        <f>+AA13+AA25</f>
        <v>-44124831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-50336940</v>
      </c>
      <c r="D45" s="42">
        <f t="shared" si="6"/>
        <v>0</v>
      </c>
      <c r="E45" s="43">
        <f t="shared" si="6"/>
        <v>0</v>
      </c>
      <c r="F45" s="44">
        <f t="shared" si="6"/>
        <v>-44124831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-50336940</v>
      </c>
      <c r="N45" s="44">
        <f t="shared" si="6"/>
        <v>-50336940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-50336940</v>
      </c>
      <c r="X45" s="44">
        <f t="shared" si="6"/>
        <v>-44124831</v>
      </c>
      <c r="Y45" s="44">
        <f t="shared" si="6"/>
        <v>-6212109</v>
      </c>
      <c r="Z45" s="45">
        <f>+IF(X45&lt;&gt;0,+(Y45/X45)*100,0)</f>
        <v>14.078487915341817</v>
      </c>
      <c r="AA45" s="46">
        <f>+AA26-AA44</f>
        <v>-44124831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-86123</v>
      </c>
      <c r="D6" s="18"/>
      <c r="E6" s="19"/>
      <c r="F6" s="20">
        <v>-1342437</v>
      </c>
      <c r="G6" s="20">
        <v>-86854</v>
      </c>
      <c r="H6" s="20">
        <v>-1297</v>
      </c>
      <c r="I6" s="20">
        <v>-1297</v>
      </c>
      <c r="J6" s="20">
        <v>-89448</v>
      </c>
      <c r="K6" s="20">
        <v>-4048</v>
      </c>
      <c r="L6" s="20"/>
      <c r="M6" s="20">
        <v>-15502</v>
      </c>
      <c r="N6" s="20">
        <v>-19550</v>
      </c>
      <c r="O6" s="20"/>
      <c r="P6" s="20">
        <v>-9309</v>
      </c>
      <c r="Q6" s="20"/>
      <c r="R6" s="20">
        <v>-9309</v>
      </c>
      <c r="S6" s="20"/>
      <c r="T6" s="20">
        <v>-1297</v>
      </c>
      <c r="U6" s="20">
        <v>-29401</v>
      </c>
      <c r="V6" s="20">
        <v>-30698</v>
      </c>
      <c r="W6" s="20">
        <v>-149005</v>
      </c>
      <c r="X6" s="20">
        <v>-1342437</v>
      </c>
      <c r="Y6" s="20">
        <v>1193432</v>
      </c>
      <c r="Z6" s="21">
        <v>-88.900410224092454</v>
      </c>
      <c r="AA6" s="22">
        <v>-1342437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-98799</v>
      </c>
      <c r="D10" s="18"/>
      <c r="E10" s="19">
        <v>21936</v>
      </c>
      <c r="F10" s="20">
        <v>21936</v>
      </c>
      <c r="G10" s="20">
        <v>-98799</v>
      </c>
      <c r="H10" s="20"/>
      <c r="I10" s="20"/>
      <c r="J10" s="20">
        <v>-98799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-98799</v>
      </c>
      <c r="X10" s="20">
        <v>21936</v>
      </c>
      <c r="Y10" s="20">
        <v>-120735</v>
      </c>
      <c r="Z10" s="21">
        <v>-550.39660831509855</v>
      </c>
      <c r="AA10" s="22">
        <v>21936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95</v>
      </c>
      <c r="H11" s="24">
        <v>74</v>
      </c>
      <c r="I11" s="24">
        <v>169</v>
      </c>
      <c r="J11" s="20">
        <v>338</v>
      </c>
      <c r="K11" s="24">
        <v>359</v>
      </c>
      <c r="L11" s="24"/>
      <c r="M11" s="20">
        <v>1494</v>
      </c>
      <c r="N11" s="24">
        <v>1853</v>
      </c>
      <c r="O11" s="24">
        <v>-2022</v>
      </c>
      <c r="P11" s="24">
        <v>1214</v>
      </c>
      <c r="Q11" s="20">
        <v>-1214</v>
      </c>
      <c r="R11" s="24">
        <v>-2022</v>
      </c>
      <c r="S11" s="24"/>
      <c r="T11" s="20">
        <v>169</v>
      </c>
      <c r="U11" s="24"/>
      <c r="V11" s="24">
        <v>169</v>
      </c>
      <c r="W11" s="24">
        <v>338</v>
      </c>
      <c r="X11" s="20"/>
      <c r="Y11" s="24">
        <v>338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-184922</v>
      </c>
      <c r="D13" s="29">
        <f>SUM(D6:D12)</f>
        <v>0</v>
      </c>
      <c r="E13" s="30">
        <f t="shared" si="0"/>
        <v>21936</v>
      </c>
      <c r="F13" s="31">
        <f t="shared" si="0"/>
        <v>-1320501</v>
      </c>
      <c r="G13" s="31">
        <f t="shared" si="0"/>
        <v>-185558</v>
      </c>
      <c r="H13" s="31">
        <f t="shared" si="0"/>
        <v>-1223</v>
      </c>
      <c r="I13" s="31">
        <f t="shared" si="0"/>
        <v>-1128</v>
      </c>
      <c r="J13" s="31">
        <f t="shared" si="0"/>
        <v>-187909</v>
      </c>
      <c r="K13" s="31">
        <f t="shared" si="0"/>
        <v>-3689</v>
      </c>
      <c r="L13" s="31">
        <f t="shared" si="0"/>
        <v>0</v>
      </c>
      <c r="M13" s="31">
        <f t="shared" si="0"/>
        <v>-14008</v>
      </c>
      <c r="N13" s="31">
        <f t="shared" si="0"/>
        <v>-17697</v>
      </c>
      <c r="O13" s="31">
        <f t="shared" si="0"/>
        <v>-2022</v>
      </c>
      <c r="P13" s="31">
        <f t="shared" si="0"/>
        <v>-8095</v>
      </c>
      <c r="Q13" s="31">
        <f t="shared" si="0"/>
        <v>-1214</v>
      </c>
      <c r="R13" s="31">
        <f t="shared" si="0"/>
        <v>-11331</v>
      </c>
      <c r="S13" s="31">
        <f t="shared" si="0"/>
        <v>0</v>
      </c>
      <c r="T13" s="31">
        <f t="shared" si="0"/>
        <v>-1128</v>
      </c>
      <c r="U13" s="31">
        <f t="shared" si="0"/>
        <v>-29401</v>
      </c>
      <c r="V13" s="31">
        <f t="shared" si="0"/>
        <v>-30529</v>
      </c>
      <c r="W13" s="31">
        <f t="shared" si="0"/>
        <v>-247466</v>
      </c>
      <c r="X13" s="31">
        <f t="shared" si="0"/>
        <v>-1320501</v>
      </c>
      <c r="Y13" s="31">
        <f t="shared" si="0"/>
        <v>1073035</v>
      </c>
      <c r="Z13" s="32">
        <f>+IF(X13&lt;&gt;0,+(Y13/X13)*100,0)</f>
        <v>-81.259688557600484</v>
      </c>
      <c r="AA13" s="33">
        <f>SUM(AA6:AA12)</f>
        <v>-1320501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183407790</v>
      </c>
      <c r="D17" s="18"/>
      <c r="E17" s="19"/>
      <c r="F17" s="20"/>
      <c r="G17" s="24">
        <v>183407790</v>
      </c>
      <c r="H17" s="24"/>
      <c r="I17" s="24"/>
      <c r="J17" s="20">
        <v>183407790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183407790</v>
      </c>
      <c r="X17" s="20"/>
      <c r="Y17" s="24">
        <v>183407790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183407790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183407790</v>
      </c>
      <c r="H25" s="36">
        <f t="shared" si="1"/>
        <v>0</v>
      </c>
      <c r="I25" s="36">
        <f t="shared" si="1"/>
        <v>0</v>
      </c>
      <c r="J25" s="36">
        <f t="shared" si="1"/>
        <v>183407790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183407790</v>
      </c>
      <c r="X25" s="36">
        <f t="shared" si="1"/>
        <v>0</v>
      </c>
      <c r="Y25" s="36">
        <f t="shared" si="1"/>
        <v>183407790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183222868</v>
      </c>
      <c r="D26" s="29">
        <f>+D13+D25</f>
        <v>0</v>
      </c>
      <c r="E26" s="30">
        <f t="shared" si="2"/>
        <v>21936</v>
      </c>
      <c r="F26" s="31">
        <f t="shared" si="2"/>
        <v>-1320501</v>
      </c>
      <c r="G26" s="31">
        <f t="shared" si="2"/>
        <v>183222232</v>
      </c>
      <c r="H26" s="31">
        <f t="shared" si="2"/>
        <v>-1223</v>
      </c>
      <c r="I26" s="31">
        <f t="shared" si="2"/>
        <v>-1128</v>
      </c>
      <c r="J26" s="31">
        <f t="shared" si="2"/>
        <v>183219881</v>
      </c>
      <c r="K26" s="31">
        <f t="shared" si="2"/>
        <v>-3689</v>
      </c>
      <c r="L26" s="31">
        <f t="shared" si="2"/>
        <v>0</v>
      </c>
      <c r="M26" s="31">
        <f t="shared" si="2"/>
        <v>-14008</v>
      </c>
      <c r="N26" s="31">
        <f t="shared" si="2"/>
        <v>-17697</v>
      </c>
      <c r="O26" s="31">
        <f t="shared" si="2"/>
        <v>-2022</v>
      </c>
      <c r="P26" s="31">
        <f t="shared" si="2"/>
        <v>-8095</v>
      </c>
      <c r="Q26" s="31">
        <f t="shared" si="2"/>
        <v>-1214</v>
      </c>
      <c r="R26" s="31">
        <f t="shared" si="2"/>
        <v>-11331</v>
      </c>
      <c r="S26" s="31">
        <f t="shared" si="2"/>
        <v>0</v>
      </c>
      <c r="T26" s="31">
        <f t="shared" si="2"/>
        <v>-1128</v>
      </c>
      <c r="U26" s="31">
        <f t="shared" si="2"/>
        <v>-29401</v>
      </c>
      <c r="V26" s="31">
        <f t="shared" si="2"/>
        <v>-30529</v>
      </c>
      <c r="W26" s="31">
        <f t="shared" si="2"/>
        <v>183160324</v>
      </c>
      <c r="X26" s="31">
        <f t="shared" si="2"/>
        <v>-1320501</v>
      </c>
      <c r="Y26" s="31">
        <f t="shared" si="2"/>
        <v>184480825</v>
      </c>
      <c r="Z26" s="32">
        <f>+IF(X26&lt;&gt;0,+(Y26/X26)*100,0)</f>
        <v>-13970.51762929373</v>
      </c>
      <c r="AA26" s="33">
        <f>+AA13+AA25</f>
        <v>-1320501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21936</v>
      </c>
      <c r="F32" s="20">
        <v>21936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21936</v>
      </c>
      <c r="Y32" s="20">
        <v>-21936</v>
      </c>
      <c r="Z32" s="21">
        <v>-100</v>
      </c>
      <c r="AA32" s="22">
        <v>21936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21936</v>
      </c>
      <c r="F37" s="31">
        <f t="shared" si="3"/>
        <v>21936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21936</v>
      </c>
      <c r="Y37" s="31">
        <f t="shared" si="3"/>
        <v>-21936</v>
      </c>
      <c r="Z37" s="32">
        <f>+IF(X37&lt;&gt;0,+(Y37/X37)*100,0)</f>
        <v>-100</v>
      </c>
      <c r="AA37" s="33">
        <f>SUM(AA29:AA36)</f>
        <v>21936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21936</v>
      </c>
      <c r="F44" s="31">
        <f t="shared" si="5"/>
        <v>21936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21936</v>
      </c>
      <c r="Y44" s="31">
        <f t="shared" si="5"/>
        <v>-21936</v>
      </c>
      <c r="Z44" s="32">
        <f>+IF(X44&lt;&gt;0,+(Y44/X44)*100,0)</f>
        <v>-100</v>
      </c>
      <c r="AA44" s="33">
        <f>+AA37+AA43</f>
        <v>21936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183222868</v>
      </c>
      <c r="D45" s="42">
        <f t="shared" si="6"/>
        <v>0</v>
      </c>
      <c r="E45" s="43">
        <f t="shared" si="6"/>
        <v>0</v>
      </c>
      <c r="F45" s="44">
        <f t="shared" si="6"/>
        <v>-1342437</v>
      </c>
      <c r="G45" s="44">
        <f t="shared" si="6"/>
        <v>183222232</v>
      </c>
      <c r="H45" s="44">
        <f t="shared" si="6"/>
        <v>-1223</v>
      </c>
      <c r="I45" s="44">
        <f t="shared" si="6"/>
        <v>-1128</v>
      </c>
      <c r="J45" s="44">
        <f t="shared" si="6"/>
        <v>183219881</v>
      </c>
      <c r="K45" s="44">
        <f t="shared" si="6"/>
        <v>-3689</v>
      </c>
      <c r="L45" s="44">
        <f t="shared" si="6"/>
        <v>0</v>
      </c>
      <c r="M45" s="44">
        <f t="shared" si="6"/>
        <v>-14008</v>
      </c>
      <c r="N45" s="44">
        <f t="shared" si="6"/>
        <v>-17697</v>
      </c>
      <c r="O45" s="44">
        <f t="shared" si="6"/>
        <v>-2022</v>
      </c>
      <c r="P45" s="44">
        <f t="shared" si="6"/>
        <v>-8095</v>
      </c>
      <c r="Q45" s="44">
        <f t="shared" si="6"/>
        <v>-1214</v>
      </c>
      <c r="R45" s="44">
        <f t="shared" si="6"/>
        <v>-11331</v>
      </c>
      <c r="S45" s="44">
        <f t="shared" si="6"/>
        <v>0</v>
      </c>
      <c r="T45" s="44">
        <f t="shared" si="6"/>
        <v>-1128</v>
      </c>
      <c r="U45" s="44">
        <f t="shared" si="6"/>
        <v>-29401</v>
      </c>
      <c r="V45" s="44">
        <f t="shared" si="6"/>
        <v>-30529</v>
      </c>
      <c r="W45" s="44">
        <f t="shared" si="6"/>
        <v>183160324</v>
      </c>
      <c r="X45" s="44">
        <f t="shared" si="6"/>
        <v>-1342437</v>
      </c>
      <c r="Y45" s="44">
        <f t="shared" si="6"/>
        <v>184502761</v>
      </c>
      <c r="Z45" s="45">
        <f>+IF(X45&lt;&gt;0,+(Y45/X45)*100,0)</f>
        <v>-13743.867384465713</v>
      </c>
      <c r="AA45" s="46">
        <f>+AA26-AA44</f>
        <v>-1342437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-3890023</v>
      </c>
      <c r="D47" s="18"/>
      <c r="E47" s="19"/>
      <c r="F47" s="20">
        <v>-1342437</v>
      </c>
      <c r="G47" s="20">
        <v>-636</v>
      </c>
      <c r="H47" s="20">
        <v>-269289</v>
      </c>
      <c r="I47" s="20">
        <v>-2043239</v>
      </c>
      <c r="J47" s="20">
        <v>-2313164</v>
      </c>
      <c r="K47" s="20">
        <v>-115422</v>
      </c>
      <c r="L47" s="20">
        <v>-139883</v>
      </c>
      <c r="M47" s="20">
        <v>-144694</v>
      </c>
      <c r="N47" s="20">
        <v>-399999</v>
      </c>
      <c r="O47" s="20">
        <v>-117616</v>
      </c>
      <c r="P47" s="20">
        <v>-123587</v>
      </c>
      <c r="Q47" s="20">
        <v>-117096</v>
      </c>
      <c r="R47" s="20">
        <v>-358299</v>
      </c>
      <c r="S47" s="20">
        <v>-154303</v>
      </c>
      <c r="T47" s="20">
        <v>-123689</v>
      </c>
      <c r="U47" s="20">
        <v>-148526</v>
      </c>
      <c r="V47" s="20">
        <v>-426518</v>
      </c>
      <c r="W47" s="20">
        <v>-3497980</v>
      </c>
      <c r="X47" s="20">
        <v>-1342437</v>
      </c>
      <c r="Y47" s="20">
        <v>-2155543</v>
      </c>
      <c r="Z47" s="47">
        <v>160.56939729760131</v>
      </c>
      <c r="AA47" s="22">
        <v>-1342437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-3890023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-1342437</v>
      </c>
      <c r="G50" s="52">
        <f t="shared" si="7"/>
        <v>-636</v>
      </c>
      <c r="H50" s="52">
        <f t="shared" si="7"/>
        <v>-269289</v>
      </c>
      <c r="I50" s="52">
        <f t="shared" si="7"/>
        <v>-2043239</v>
      </c>
      <c r="J50" s="52">
        <f t="shared" si="7"/>
        <v>-2313164</v>
      </c>
      <c r="K50" s="52">
        <f t="shared" si="7"/>
        <v>-115422</v>
      </c>
      <c r="L50" s="52">
        <f t="shared" si="7"/>
        <v>-139883</v>
      </c>
      <c r="M50" s="52">
        <f t="shared" si="7"/>
        <v>-144694</v>
      </c>
      <c r="N50" s="52">
        <f t="shared" si="7"/>
        <v>-399999</v>
      </c>
      <c r="O50" s="52">
        <f t="shared" si="7"/>
        <v>-117616</v>
      </c>
      <c r="P50" s="52">
        <f t="shared" si="7"/>
        <v>-123587</v>
      </c>
      <c r="Q50" s="52">
        <f t="shared" si="7"/>
        <v>-117096</v>
      </c>
      <c r="R50" s="52">
        <f t="shared" si="7"/>
        <v>-358299</v>
      </c>
      <c r="S50" s="52">
        <f t="shared" si="7"/>
        <v>-154303</v>
      </c>
      <c r="T50" s="52">
        <f t="shared" si="7"/>
        <v>-123689</v>
      </c>
      <c r="U50" s="52">
        <f t="shared" si="7"/>
        <v>-148526</v>
      </c>
      <c r="V50" s="52">
        <f t="shared" si="7"/>
        <v>-426518</v>
      </c>
      <c r="W50" s="52">
        <f t="shared" si="7"/>
        <v>-3497980</v>
      </c>
      <c r="X50" s="52">
        <f t="shared" si="7"/>
        <v>-1342437</v>
      </c>
      <c r="Y50" s="52">
        <f t="shared" si="7"/>
        <v>-2155543</v>
      </c>
      <c r="Z50" s="53">
        <f>+IF(X50&lt;&gt;0,+(Y50/X50)*100,0)</f>
        <v>160.56939729760131</v>
      </c>
      <c r="AA50" s="54">
        <f>SUM(AA47:AA49)</f>
        <v>-1342437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805977</v>
      </c>
      <c r="D32" s="18"/>
      <c r="E32" s="19">
        <v>12</v>
      </c>
      <c r="F32" s="20">
        <v>12</v>
      </c>
      <c r="G32" s="20">
        <v>39262</v>
      </c>
      <c r="H32" s="20">
        <v>38834</v>
      </c>
      <c r="I32" s="20">
        <v>1017767</v>
      </c>
      <c r="J32" s="20">
        <v>1095863</v>
      </c>
      <c r="K32" s="20">
        <v>80403</v>
      </c>
      <c r="L32" s="20">
        <v>-171404</v>
      </c>
      <c r="M32" s="20">
        <v>-204311</v>
      </c>
      <c r="N32" s="20">
        <v>-295312</v>
      </c>
      <c r="O32" s="20">
        <v>-724387</v>
      </c>
      <c r="P32" s="20">
        <v>-156273</v>
      </c>
      <c r="Q32" s="20">
        <v>125262</v>
      </c>
      <c r="R32" s="20">
        <v>-755398</v>
      </c>
      <c r="S32" s="20"/>
      <c r="T32" s="20"/>
      <c r="U32" s="20">
        <v>-97136</v>
      </c>
      <c r="V32" s="20">
        <v>-97136</v>
      </c>
      <c r="W32" s="20">
        <v>-51983</v>
      </c>
      <c r="X32" s="20">
        <v>12</v>
      </c>
      <c r="Y32" s="20">
        <v>-51995</v>
      </c>
      <c r="Z32" s="21">
        <v>-433291.66666666669</v>
      </c>
      <c r="AA32" s="22">
        <v>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805977</v>
      </c>
      <c r="D37" s="29">
        <f t="shared" ref="D37:Y37" si="3">SUM(D29:D36)</f>
        <v>0</v>
      </c>
      <c r="E37" s="30">
        <f t="shared" si="3"/>
        <v>12</v>
      </c>
      <c r="F37" s="31">
        <f t="shared" si="3"/>
        <v>12</v>
      </c>
      <c r="G37" s="31">
        <f t="shared" si="3"/>
        <v>39262</v>
      </c>
      <c r="H37" s="31">
        <f t="shared" si="3"/>
        <v>38834</v>
      </c>
      <c r="I37" s="31">
        <f t="shared" si="3"/>
        <v>1017767</v>
      </c>
      <c r="J37" s="31">
        <f t="shared" si="3"/>
        <v>1095863</v>
      </c>
      <c r="K37" s="31">
        <f t="shared" si="3"/>
        <v>80403</v>
      </c>
      <c r="L37" s="31">
        <f t="shared" si="3"/>
        <v>-171404</v>
      </c>
      <c r="M37" s="31">
        <f t="shared" si="3"/>
        <v>-204311</v>
      </c>
      <c r="N37" s="31">
        <f t="shared" si="3"/>
        <v>-295312</v>
      </c>
      <c r="O37" s="31">
        <f t="shared" si="3"/>
        <v>-724387</v>
      </c>
      <c r="P37" s="31">
        <f t="shared" si="3"/>
        <v>-156273</v>
      </c>
      <c r="Q37" s="31">
        <f t="shared" si="3"/>
        <v>125262</v>
      </c>
      <c r="R37" s="31">
        <f t="shared" si="3"/>
        <v>-755398</v>
      </c>
      <c r="S37" s="31">
        <f t="shared" si="3"/>
        <v>0</v>
      </c>
      <c r="T37" s="31">
        <f t="shared" si="3"/>
        <v>0</v>
      </c>
      <c r="U37" s="31">
        <f t="shared" si="3"/>
        <v>-97136</v>
      </c>
      <c r="V37" s="31">
        <f t="shared" si="3"/>
        <v>-97136</v>
      </c>
      <c r="W37" s="31">
        <f t="shared" si="3"/>
        <v>-51983</v>
      </c>
      <c r="X37" s="31">
        <f t="shared" si="3"/>
        <v>12</v>
      </c>
      <c r="Y37" s="31">
        <f t="shared" si="3"/>
        <v>-51995</v>
      </c>
      <c r="Z37" s="32">
        <f>+IF(X37&lt;&gt;0,+(Y37/X37)*100,0)</f>
        <v>-433291.66666666669</v>
      </c>
      <c r="AA37" s="33">
        <f>SUM(AA29:AA36)</f>
        <v>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805977</v>
      </c>
      <c r="D44" s="29">
        <f>+D37+D43</f>
        <v>0</v>
      </c>
      <c r="E44" s="30">
        <f t="shared" si="5"/>
        <v>12</v>
      </c>
      <c r="F44" s="31">
        <f t="shared" si="5"/>
        <v>12</v>
      </c>
      <c r="G44" s="31">
        <f t="shared" si="5"/>
        <v>39262</v>
      </c>
      <c r="H44" s="31">
        <f t="shared" si="5"/>
        <v>38834</v>
      </c>
      <c r="I44" s="31">
        <f t="shared" si="5"/>
        <v>1017767</v>
      </c>
      <c r="J44" s="31">
        <f t="shared" si="5"/>
        <v>1095863</v>
      </c>
      <c r="K44" s="31">
        <f t="shared" si="5"/>
        <v>80403</v>
      </c>
      <c r="L44" s="31">
        <f t="shared" si="5"/>
        <v>-171404</v>
      </c>
      <c r="M44" s="31">
        <f t="shared" si="5"/>
        <v>-204311</v>
      </c>
      <c r="N44" s="31">
        <f t="shared" si="5"/>
        <v>-295312</v>
      </c>
      <c r="O44" s="31">
        <f t="shared" si="5"/>
        <v>-724387</v>
      </c>
      <c r="P44" s="31">
        <f t="shared" si="5"/>
        <v>-156273</v>
      </c>
      <c r="Q44" s="31">
        <f t="shared" si="5"/>
        <v>125262</v>
      </c>
      <c r="R44" s="31">
        <f t="shared" si="5"/>
        <v>-755398</v>
      </c>
      <c r="S44" s="31">
        <f t="shared" si="5"/>
        <v>0</v>
      </c>
      <c r="T44" s="31">
        <f t="shared" si="5"/>
        <v>0</v>
      </c>
      <c r="U44" s="31">
        <f t="shared" si="5"/>
        <v>-97136</v>
      </c>
      <c r="V44" s="31">
        <f t="shared" si="5"/>
        <v>-97136</v>
      </c>
      <c r="W44" s="31">
        <f t="shared" si="5"/>
        <v>-51983</v>
      </c>
      <c r="X44" s="31">
        <f t="shared" si="5"/>
        <v>12</v>
      </c>
      <c r="Y44" s="31">
        <f t="shared" si="5"/>
        <v>-51995</v>
      </c>
      <c r="Z44" s="32">
        <f>+IF(X44&lt;&gt;0,+(Y44/X44)*100,0)</f>
        <v>-433291.66666666669</v>
      </c>
      <c r="AA44" s="33">
        <f>+AA37+AA43</f>
        <v>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-805977</v>
      </c>
      <c r="D45" s="42">
        <f t="shared" si="6"/>
        <v>0</v>
      </c>
      <c r="E45" s="43">
        <f t="shared" si="6"/>
        <v>-12</v>
      </c>
      <c r="F45" s="44">
        <f t="shared" si="6"/>
        <v>-12</v>
      </c>
      <c r="G45" s="44">
        <f t="shared" si="6"/>
        <v>-39262</v>
      </c>
      <c r="H45" s="44">
        <f t="shared" si="6"/>
        <v>-38834</v>
      </c>
      <c r="I45" s="44">
        <f t="shared" si="6"/>
        <v>-1017767</v>
      </c>
      <c r="J45" s="44">
        <f t="shared" si="6"/>
        <v>-1095863</v>
      </c>
      <c r="K45" s="44">
        <f t="shared" si="6"/>
        <v>-80403</v>
      </c>
      <c r="L45" s="44">
        <f t="shared" si="6"/>
        <v>171404</v>
      </c>
      <c r="M45" s="44">
        <f t="shared" si="6"/>
        <v>204311</v>
      </c>
      <c r="N45" s="44">
        <f t="shared" si="6"/>
        <v>295312</v>
      </c>
      <c r="O45" s="44">
        <f t="shared" si="6"/>
        <v>724387</v>
      </c>
      <c r="P45" s="44">
        <f t="shared" si="6"/>
        <v>156273</v>
      </c>
      <c r="Q45" s="44">
        <f t="shared" si="6"/>
        <v>-125262</v>
      </c>
      <c r="R45" s="44">
        <f t="shared" si="6"/>
        <v>755398</v>
      </c>
      <c r="S45" s="44">
        <f t="shared" si="6"/>
        <v>0</v>
      </c>
      <c r="T45" s="44">
        <f t="shared" si="6"/>
        <v>0</v>
      </c>
      <c r="U45" s="44">
        <f t="shared" si="6"/>
        <v>97136</v>
      </c>
      <c r="V45" s="44">
        <f t="shared" si="6"/>
        <v>97136</v>
      </c>
      <c r="W45" s="44">
        <f t="shared" si="6"/>
        <v>51983</v>
      </c>
      <c r="X45" s="44">
        <f t="shared" si="6"/>
        <v>-12</v>
      </c>
      <c r="Y45" s="44">
        <f t="shared" si="6"/>
        <v>51995</v>
      </c>
      <c r="Z45" s="45">
        <f>+IF(X45&lt;&gt;0,+(Y45/X45)*100,0)</f>
        <v>-433291.66666666669</v>
      </c>
      <c r="AA45" s="46">
        <f>+AA26-AA44</f>
        <v>-12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14422750</v>
      </c>
      <c r="D17" s="18"/>
      <c r="E17" s="19">
        <v>-2297994</v>
      </c>
      <c r="F17" s="20">
        <v>-2297994</v>
      </c>
      <c r="G17" s="24"/>
      <c r="H17" s="24">
        <v>-103673</v>
      </c>
      <c r="I17" s="24">
        <v>-203762</v>
      </c>
      <c r="J17" s="20">
        <v>-307435</v>
      </c>
      <c r="K17" s="24"/>
      <c r="L17" s="24">
        <v>-203762</v>
      </c>
      <c r="M17" s="20">
        <v>-210555</v>
      </c>
      <c r="N17" s="24">
        <v>-414317</v>
      </c>
      <c r="O17" s="24">
        <v>-210555</v>
      </c>
      <c r="P17" s="24">
        <v>-410589</v>
      </c>
      <c r="Q17" s="20">
        <v>-210555</v>
      </c>
      <c r="R17" s="24">
        <v>-831699</v>
      </c>
      <c r="S17" s="24">
        <v>-203762</v>
      </c>
      <c r="T17" s="20">
        <v>-210555</v>
      </c>
      <c r="U17" s="24">
        <v>-203762</v>
      </c>
      <c r="V17" s="24">
        <v>-618079</v>
      </c>
      <c r="W17" s="24">
        <v>-2171530</v>
      </c>
      <c r="X17" s="20">
        <v>-2298000</v>
      </c>
      <c r="Y17" s="24">
        <v>126470</v>
      </c>
      <c r="Z17" s="25">
        <v>-5.5034812880765882</v>
      </c>
      <c r="AA17" s="26">
        <v>-2297994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14422750</v>
      </c>
      <c r="D25" s="29">
        <f t="shared" ref="D25:Y25" si="1">SUM(D15:D24)</f>
        <v>0</v>
      </c>
      <c r="E25" s="35">
        <f t="shared" si="1"/>
        <v>-2297994</v>
      </c>
      <c r="F25" s="36">
        <f t="shared" si="1"/>
        <v>-2297994</v>
      </c>
      <c r="G25" s="36">
        <f t="shared" si="1"/>
        <v>0</v>
      </c>
      <c r="H25" s="36">
        <f t="shared" si="1"/>
        <v>-103673</v>
      </c>
      <c r="I25" s="36">
        <f t="shared" si="1"/>
        <v>-203762</v>
      </c>
      <c r="J25" s="36">
        <f t="shared" si="1"/>
        <v>-307435</v>
      </c>
      <c r="K25" s="36">
        <f t="shared" si="1"/>
        <v>0</v>
      </c>
      <c r="L25" s="36">
        <f t="shared" si="1"/>
        <v>-203762</v>
      </c>
      <c r="M25" s="36">
        <f t="shared" si="1"/>
        <v>-210555</v>
      </c>
      <c r="N25" s="36">
        <f t="shared" si="1"/>
        <v>-414317</v>
      </c>
      <c r="O25" s="36">
        <f t="shared" si="1"/>
        <v>-210555</v>
      </c>
      <c r="P25" s="36">
        <f t="shared" si="1"/>
        <v>-410589</v>
      </c>
      <c r="Q25" s="36">
        <f t="shared" si="1"/>
        <v>-210555</v>
      </c>
      <c r="R25" s="36">
        <f t="shared" si="1"/>
        <v>-831699</v>
      </c>
      <c r="S25" s="36">
        <f t="shared" si="1"/>
        <v>-203762</v>
      </c>
      <c r="T25" s="36">
        <f t="shared" si="1"/>
        <v>-210555</v>
      </c>
      <c r="U25" s="36">
        <f t="shared" si="1"/>
        <v>-203762</v>
      </c>
      <c r="V25" s="36">
        <f t="shared" si="1"/>
        <v>-618079</v>
      </c>
      <c r="W25" s="36">
        <f t="shared" si="1"/>
        <v>-2171530</v>
      </c>
      <c r="X25" s="36">
        <f t="shared" si="1"/>
        <v>-2298000</v>
      </c>
      <c r="Y25" s="36">
        <f t="shared" si="1"/>
        <v>126470</v>
      </c>
      <c r="Z25" s="37">
        <f>+IF(X25&lt;&gt;0,+(Y25/X25)*100,0)</f>
        <v>-5.5034812880765882</v>
      </c>
      <c r="AA25" s="38">
        <f>SUM(AA15:AA24)</f>
        <v>-2297994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14422750</v>
      </c>
      <c r="D26" s="29">
        <f>+D13+D25</f>
        <v>0</v>
      </c>
      <c r="E26" s="30">
        <f t="shared" si="2"/>
        <v>-2297994</v>
      </c>
      <c r="F26" s="31">
        <f t="shared" si="2"/>
        <v>-2297994</v>
      </c>
      <c r="G26" s="31">
        <f t="shared" si="2"/>
        <v>0</v>
      </c>
      <c r="H26" s="31">
        <f t="shared" si="2"/>
        <v>-103673</v>
      </c>
      <c r="I26" s="31">
        <f t="shared" si="2"/>
        <v>-203762</v>
      </c>
      <c r="J26" s="31">
        <f t="shared" si="2"/>
        <v>-307435</v>
      </c>
      <c r="K26" s="31">
        <f t="shared" si="2"/>
        <v>0</v>
      </c>
      <c r="L26" s="31">
        <f t="shared" si="2"/>
        <v>-203762</v>
      </c>
      <c r="M26" s="31">
        <f t="shared" si="2"/>
        <v>-210555</v>
      </c>
      <c r="N26" s="31">
        <f t="shared" si="2"/>
        <v>-414317</v>
      </c>
      <c r="O26" s="31">
        <f t="shared" si="2"/>
        <v>-210555</v>
      </c>
      <c r="P26" s="31">
        <f t="shared" si="2"/>
        <v>-410589</v>
      </c>
      <c r="Q26" s="31">
        <f t="shared" si="2"/>
        <v>-210555</v>
      </c>
      <c r="R26" s="31">
        <f t="shared" si="2"/>
        <v>-831699</v>
      </c>
      <c r="S26" s="31">
        <f t="shared" si="2"/>
        <v>-203762</v>
      </c>
      <c r="T26" s="31">
        <f t="shared" si="2"/>
        <v>-210555</v>
      </c>
      <c r="U26" s="31">
        <f t="shared" si="2"/>
        <v>-203762</v>
      </c>
      <c r="V26" s="31">
        <f t="shared" si="2"/>
        <v>-618079</v>
      </c>
      <c r="W26" s="31">
        <f t="shared" si="2"/>
        <v>-2171530</v>
      </c>
      <c r="X26" s="31">
        <f t="shared" si="2"/>
        <v>-2298000</v>
      </c>
      <c r="Y26" s="31">
        <f t="shared" si="2"/>
        <v>126470</v>
      </c>
      <c r="Z26" s="32">
        <f>+IF(X26&lt;&gt;0,+(Y26/X26)*100,0)</f>
        <v>-5.5034812880765882</v>
      </c>
      <c r="AA26" s="33">
        <f>+AA13+AA25</f>
        <v>-2297994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14422750</v>
      </c>
      <c r="D45" s="42">
        <f t="shared" si="6"/>
        <v>0</v>
      </c>
      <c r="E45" s="43">
        <f t="shared" si="6"/>
        <v>-2297994</v>
      </c>
      <c r="F45" s="44">
        <f t="shared" si="6"/>
        <v>-2297994</v>
      </c>
      <c r="G45" s="44">
        <f t="shared" si="6"/>
        <v>0</v>
      </c>
      <c r="H45" s="44">
        <f t="shared" si="6"/>
        <v>-103673</v>
      </c>
      <c r="I45" s="44">
        <f t="shared" si="6"/>
        <v>-203762</v>
      </c>
      <c r="J45" s="44">
        <f t="shared" si="6"/>
        <v>-307435</v>
      </c>
      <c r="K45" s="44">
        <f t="shared" si="6"/>
        <v>0</v>
      </c>
      <c r="L45" s="44">
        <f t="shared" si="6"/>
        <v>-203762</v>
      </c>
      <c r="M45" s="44">
        <f t="shared" si="6"/>
        <v>-210555</v>
      </c>
      <c r="N45" s="44">
        <f t="shared" si="6"/>
        <v>-414317</v>
      </c>
      <c r="O45" s="44">
        <f t="shared" si="6"/>
        <v>-210555</v>
      </c>
      <c r="P45" s="44">
        <f t="shared" si="6"/>
        <v>-410589</v>
      </c>
      <c r="Q45" s="44">
        <f t="shared" si="6"/>
        <v>-210555</v>
      </c>
      <c r="R45" s="44">
        <f t="shared" si="6"/>
        <v>-831699</v>
      </c>
      <c r="S45" s="44">
        <f t="shared" si="6"/>
        <v>-203762</v>
      </c>
      <c r="T45" s="44">
        <f t="shared" si="6"/>
        <v>-210555</v>
      </c>
      <c r="U45" s="44">
        <f t="shared" si="6"/>
        <v>-203762</v>
      </c>
      <c r="V45" s="44">
        <f t="shared" si="6"/>
        <v>-618079</v>
      </c>
      <c r="W45" s="44">
        <f t="shared" si="6"/>
        <v>-2171530</v>
      </c>
      <c r="X45" s="44">
        <f t="shared" si="6"/>
        <v>-2298000</v>
      </c>
      <c r="Y45" s="44">
        <f t="shared" si="6"/>
        <v>126470</v>
      </c>
      <c r="Z45" s="45">
        <f>+IF(X45&lt;&gt;0,+(Y45/X45)*100,0)</f>
        <v>-5.5034812880765882</v>
      </c>
      <c r="AA45" s="46">
        <f>+AA26-AA44</f>
        <v>-2297994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-13763780</v>
      </c>
      <c r="F6" s="20">
        <v>9645106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9645106</v>
      </c>
      <c r="Y6" s="20">
        <v>-9645106</v>
      </c>
      <c r="Z6" s="21">
        <v>-100</v>
      </c>
      <c r="AA6" s="22">
        <v>9645106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13508689</v>
      </c>
      <c r="F7" s="20">
        <v>-2203200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-2203200</v>
      </c>
      <c r="Y7" s="20">
        <v>2203200</v>
      </c>
      <c r="Z7" s="21">
        <v>-100</v>
      </c>
      <c r="AA7" s="22">
        <v>-2203200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2421082</v>
      </c>
      <c r="F11" s="20">
        <v>945143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945143</v>
      </c>
      <c r="Y11" s="24">
        <v>-945143</v>
      </c>
      <c r="Z11" s="25">
        <v>-100</v>
      </c>
      <c r="AA11" s="26">
        <v>945143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2165991</v>
      </c>
      <c r="F13" s="31">
        <f t="shared" si="0"/>
        <v>8387049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8387049</v>
      </c>
      <c r="Y13" s="31">
        <f t="shared" si="0"/>
        <v>-8387049</v>
      </c>
      <c r="Z13" s="32">
        <f>+IF(X13&lt;&gt;0,+(Y13/X13)*100,0)</f>
        <v>-100</v>
      </c>
      <c r="AA13" s="33">
        <f>SUM(AA6:AA12)</f>
        <v>8387049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334530</v>
      </c>
      <c r="D17" s="18"/>
      <c r="E17" s="19">
        <v>16140545</v>
      </c>
      <c r="F17" s="20">
        <v>6300951</v>
      </c>
      <c r="G17" s="24">
        <v>-350950270</v>
      </c>
      <c r="H17" s="24">
        <v>2951492</v>
      </c>
      <c r="I17" s="24"/>
      <c r="J17" s="20">
        <v>-347998778</v>
      </c>
      <c r="K17" s="24"/>
      <c r="L17" s="24">
        <v>-2616962</v>
      </c>
      <c r="M17" s="20">
        <v>249205</v>
      </c>
      <c r="N17" s="24">
        <v>-2367757</v>
      </c>
      <c r="O17" s="24"/>
      <c r="P17" s="24"/>
      <c r="Q17" s="20"/>
      <c r="R17" s="24"/>
      <c r="S17" s="24"/>
      <c r="T17" s="20"/>
      <c r="U17" s="24">
        <v>-1568982</v>
      </c>
      <c r="V17" s="24">
        <v>-1568982</v>
      </c>
      <c r="W17" s="24">
        <v>-351935517</v>
      </c>
      <c r="X17" s="20">
        <v>6300951</v>
      </c>
      <c r="Y17" s="24">
        <v>-358236468</v>
      </c>
      <c r="Z17" s="25">
        <v>-5685.4349129202883</v>
      </c>
      <c r="AA17" s="26">
        <v>6300951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334530</v>
      </c>
      <c r="D25" s="29">
        <f t="shared" ref="D25:Y25" si="1">SUM(D15:D24)</f>
        <v>0</v>
      </c>
      <c r="E25" s="35">
        <f t="shared" si="1"/>
        <v>16140545</v>
      </c>
      <c r="F25" s="36">
        <f t="shared" si="1"/>
        <v>6300951</v>
      </c>
      <c r="G25" s="36">
        <f t="shared" si="1"/>
        <v>-350950270</v>
      </c>
      <c r="H25" s="36">
        <f t="shared" si="1"/>
        <v>2951492</v>
      </c>
      <c r="I25" s="36">
        <f t="shared" si="1"/>
        <v>0</v>
      </c>
      <c r="J25" s="36">
        <f t="shared" si="1"/>
        <v>-347998778</v>
      </c>
      <c r="K25" s="36">
        <f t="shared" si="1"/>
        <v>0</v>
      </c>
      <c r="L25" s="36">
        <f t="shared" si="1"/>
        <v>-2616962</v>
      </c>
      <c r="M25" s="36">
        <f t="shared" si="1"/>
        <v>249205</v>
      </c>
      <c r="N25" s="36">
        <f t="shared" si="1"/>
        <v>-2367757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-1568982</v>
      </c>
      <c r="V25" s="36">
        <f t="shared" si="1"/>
        <v>-1568982</v>
      </c>
      <c r="W25" s="36">
        <f t="shared" si="1"/>
        <v>-351935517</v>
      </c>
      <c r="X25" s="36">
        <f t="shared" si="1"/>
        <v>6300951</v>
      </c>
      <c r="Y25" s="36">
        <f t="shared" si="1"/>
        <v>-358236468</v>
      </c>
      <c r="Z25" s="37">
        <f>+IF(X25&lt;&gt;0,+(Y25/X25)*100,0)</f>
        <v>-5685.4349129202883</v>
      </c>
      <c r="AA25" s="38">
        <f>SUM(AA15:AA24)</f>
        <v>6300951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334530</v>
      </c>
      <c r="D26" s="29">
        <f>+D13+D25</f>
        <v>0</v>
      </c>
      <c r="E26" s="30">
        <f t="shared" si="2"/>
        <v>18306536</v>
      </c>
      <c r="F26" s="31">
        <f t="shared" si="2"/>
        <v>14688000</v>
      </c>
      <c r="G26" s="31">
        <f t="shared" si="2"/>
        <v>-350950270</v>
      </c>
      <c r="H26" s="31">
        <f t="shared" si="2"/>
        <v>2951492</v>
      </c>
      <c r="I26" s="31">
        <f t="shared" si="2"/>
        <v>0</v>
      </c>
      <c r="J26" s="31">
        <f t="shared" si="2"/>
        <v>-347998778</v>
      </c>
      <c r="K26" s="31">
        <f t="shared" si="2"/>
        <v>0</v>
      </c>
      <c r="L26" s="31">
        <f t="shared" si="2"/>
        <v>-2616962</v>
      </c>
      <c r="M26" s="31">
        <f t="shared" si="2"/>
        <v>249205</v>
      </c>
      <c r="N26" s="31">
        <f t="shared" si="2"/>
        <v>-2367757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-1568982</v>
      </c>
      <c r="V26" s="31">
        <f t="shared" si="2"/>
        <v>-1568982</v>
      </c>
      <c r="W26" s="31">
        <f t="shared" si="2"/>
        <v>-351935517</v>
      </c>
      <c r="X26" s="31">
        <f t="shared" si="2"/>
        <v>14688000</v>
      </c>
      <c r="Y26" s="31">
        <f t="shared" si="2"/>
        <v>-366623517</v>
      </c>
      <c r="Z26" s="32">
        <f>+IF(X26&lt;&gt;0,+(Y26/X26)*100,0)</f>
        <v>-2496.0751429738561</v>
      </c>
      <c r="AA26" s="33">
        <f>+AA13+AA25</f>
        <v>14688000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334530</v>
      </c>
      <c r="D45" s="42">
        <f t="shared" si="6"/>
        <v>0</v>
      </c>
      <c r="E45" s="43">
        <f t="shared" si="6"/>
        <v>18306536</v>
      </c>
      <c r="F45" s="44">
        <f t="shared" si="6"/>
        <v>14688000</v>
      </c>
      <c r="G45" s="44">
        <f t="shared" si="6"/>
        <v>-350950270</v>
      </c>
      <c r="H45" s="44">
        <f t="shared" si="6"/>
        <v>2951492</v>
      </c>
      <c r="I45" s="44">
        <f t="shared" si="6"/>
        <v>0</v>
      </c>
      <c r="J45" s="44">
        <f t="shared" si="6"/>
        <v>-347998778</v>
      </c>
      <c r="K45" s="44">
        <f t="shared" si="6"/>
        <v>0</v>
      </c>
      <c r="L45" s="44">
        <f t="shared" si="6"/>
        <v>-2616962</v>
      </c>
      <c r="M45" s="44">
        <f t="shared" si="6"/>
        <v>249205</v>
      </c>
      <c r="N45" s="44">
        <f t="shared" si="6"/>
        <v>-2367757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-1568982</v>
      </c>
      <c r="V45" s="44">
        <f t="shared" si="6"/>
        <v>-1568982</v>
      </c>
      <c r="W45" s="44">
        <f t="shared" si="6"/>
        <v>-351935517</v>
      </c>
      <c r="X45" s="44">
        <f t="shared" si="6"/>
        <v>14688000</v>
      </c>
      <c r="Y45" s="44">
        <f t="shared" si="6"/>
        <v>-366623517</v>
      </c>
      <c r="Z45" s="45">
        <f>+IF(X45&lt;&gt;0,+(Y45/X45)*100,0)</f>
        <v>-2496.0751429738561</v>
      </c>
      <c r="AA45" s="46">
        <f>+AA26-AA44</f>
        <v>14688000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123390684</v>
      </c>
      <c r="D6" s="18"/>
      <c r="E6" s="19">
        <v>206746909</v>
      </c>
      <c r="F6" s="20">
        <v>225328400</v>
      </c>
      <c r="G6" s="20">
        <v>86807077</v>
      </c>
      <c r="H6" s="20">
        <v>-5916565</v>
      </c>
      <c r="I6" s="20">
        <v>2338362</v>
      </c>
      <c r="J6" s="20">
        <v>83228874</v>
      </c>
      <c r="K6" s="20">
        <v>-18392544</v>
      </c>
      <c r="L6" s="20">
        <v>-6421609</v>
      </c>
      <c r="M6" s="20">
        <v>55781060</v>
      </c>
      <c r="N6" s="20">
        <v>30966907</v>
      </c>
      <c r="O6" s="20">
        <v>-2001097</v>
      </c>
      <c r="P6" s="20">
        <v>-4586110</v>
      </c>
      <c r="Q6" s="20">
        <v>39044491</v>
      </c>
      <c r="R6" s="20">
        <v>32457284</v>
      </c>
      <c r="S6" s="20">
        <v>11343532</v>
      </c>
      <c r="T6" s="20">
        <v>2900220</v>
      </c>
      <c r="U6" s="20">
        <v>1232473</v>
      </c>
      <c r="V6" s="20">
        <v>15476225</v>
      </c>
      <c r="W6" s="20">
        <v>162129290</v>
      </c>
      <c r="X6" s="20">
        <v>225328400</v>
      </c>
      <c r="Y6" s="20">
        <v>-63199110</v>
      </c>
      <c r="Z6" s="21">
        <v>-28.047556366618675</v>
      </c>
      <c r="AA6" s="22">
        <v>225328400</v>
      </c>
    </row>
    <row r="7" spans="1:27" x14ac:dyDescent="0.25">
      <c r="A7" s="23" t="s">
        <v>35</v>
      </c>
      <c r="B7" s="17" t="s">
        <v>32</v>
      </c>
      <c r="C7" s="18">
        <v>285885941</v>
      </c>
      <c r="D7" s="18"/>
      <c r="E7" s="19">
        <v>-21295662</v>
      </c>
      <c r="F7" s="20">
        <v>309195892</v>
      </c>
      <c r="G7" s="20">
        <v>228523667</v>
      </c>
      <c r="H7" s="20">
        <v>70682408</v>
      </c>
      <c r="I7" s="20">
        <v>7594222</v>
      </c>
      <c r="J7" s="20">
        <v>306800297</v>
      </c>
      <c r="K7" s="20">
        <v>7455171</v>
      </c>
      <c r="L7" s="20">
        <v>7668058</v>
      </c>
      <c r="M7" s="20">
        <v>7800946</v>
      </c>
      <c r="N7" s="20">
        <v>22924175</v>
      </c>
      <c r="O7" s="20">
        <v>6797942</v>
      </c>
      <c r="P7" s="20">
        <v>29692269</v>
      </c>
      <c r="Q7" s="20">
        <v>6603648</v>
      </c>
      <c r="R7" s="20">
        <v>43093859</v>
      </c>
      <c r="S7" s="20">
        <v>6604270</v>
      </c>
      <c r="T7" s="20">
        <v>5375506</v>
      </c>
      <c r="U7" s="20">
        <v>4117771</v>
      </c>
      <c r="V7" s="20">
        <v>16097547</v>
      </c>
      <c r="W7" s="20">
        <v>388915878</v>
      </c>
      <c r="X7" s="20">
        <v>309195892</v>
      </c>
      <c r="Y7" s="20">
        <v>79719986</v>
      </c>
      <c r="Z7" s="21">
        <v>25.783002964347272</v>
      </c>
      <c r="AA7" s="22">
        <v>309195892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409276625</v>
      </c>
      <c r="D13" s="29">
        <f>SUM(D6:D12)</f>
        <v>0</v>
      </c>
      <c r="E13" s="30">
        <f t="shared" si="0"/>
        <v>185451247</v>
      </c>
      <c r="F13" s="31">
        <f t="shared" si="0"/>
        <v>534524292</v>
      </c>
      <c r="G13" s="31">
        <f t="shared" si="0"/>
        <v>315330744</v>
      </c>
      <c r="H13" s="31">
        <f t="shared" si="0"/>
        <v>64765843</v>
      </c>
      <c r="I13" s="31">
        <f t="shared" si="0"/>
        <v>9932584</v>
      </c>
      <c r="J13" s="31">
        <f t="shared" si="0"/>
        <v>390029171</v>
      </c>
      <c r="K13" s="31">
        <f t="shared" si="0"/>
        <v>-10937373</v>
      </c>
      <c r="L13" s="31">
        <f t="shared" si="0"/>
        <v>1246449</v>
      </c>
      <c r="M13" s="31">
        <f t="shared" si="0"/>
        <v>63582006</v>
      </c>
      <c r="N13" s="31">
        <f t="shared" si="0"/>
        <v>53891082</v>
      </c>
      <c r="O13" s="31">
        <f t="shared" si="0"/>
        <v>4796845</v>
      </c>
      <c r="P13" s="31">
        <f t="shared" si="0"/>
        <v>25106159</v>
      </c>
      <c r="Q13" s="31">
        <f t="shared" si="0"/>
        <v>45648139</v>
      </c>
      <c r="R13" s="31">
        <f t="shared" si="0"/>
        <v>75551143</v>
      </c>
      <c r="S13" s="31">
        <f t="shared" si="0"/>
        <v>17947802</v>
      </c>
      <c r="T13" s="31">
        <f t="shared" si="0"/>
        <v>8275726</v>
      </c>
      <c r="U13" s="31">
        <f t="shared" si="0"/>
        <v>5350244</v>
      </c>
      <c r="V13" s="31">
        <f t="shared" si="0"/>
        <v>31573772</v>
      </c>
      <c r="W13" s="31">
        <f t="shared" si="0"/>
        <v>551045168</v>
      </c>
      <c r="X13" s="31">
        <f t="shared" si="0"/>
        <v>534524292</v>
      </c>
      <c r="Y13" s="31">
        <f t="shared" si="0"/>
        <v>16520876</v>
      </c>
      <c r="Z13" s="32">
        <f>+IF(X13&lt;&gt;0,+(Y13/X13)*100,0)</f>
        <v>3.0907624306810737</v>
      </c>
      <c r="AA13" s="33">
        <f>SUM(AA6:AA12)</f>
        <v>534524292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78733022</v>
      </c>
      <c r="D17" s="18"/>
      <c r="E17" s="19">
        <v>-169816714</v>
      </c>
      <c r="F17" s="20">
        <v>33377076</v>
      </c>
      <c r="G17" s="24">
        <v>-141537662</v>
      </c>
      <c r="H17" s="24">
        <v>210455855</v>
      </c>
      <c r="I17" s="24">
        <v>-145848</v>
      </c>
      <c r="J17" s="20">
        <v>68772345</v>
      </c>
      <c r="K17" s="24">
        <v>-3204602</v>
      </c>
      <c r="L17" s="24">
        <v>-3109354</v>
      </c>
      <c r="M17" s="20">
        <v>-4561611</v>
      </c>
      <c r="N17" s="24">
        <v>-10875567</v>
      </c>
      <c r="O17" s="24">
        <v>-1481110</v>
      </c>
      <c r="P17" s="24">
        <v>-6114539</v>
      </c>
      <c r="Q17" s="20">
        <v>-3330172</v>
      </c>
      <c r="R17" s="24">
        <v>-10925821</v>
      </c>
      <c r="S17" s="24">
        <v>-3286141</v>
      </c>
      <c r="T17" s="20">
        <v>-3395679</v>
      </c>
      <c r="U17" s="24">
        <v>-4089231</v>
      </c>
      <c r="V17" s="24">
        <v>-10771051</v>
      </c>
      <c r="W17" s="24">
        <v>36199906</v>
      </c>
      <c r="X17" s="20">
        <v>33377076</v>
      </c>
      <c r="Y17" s="24">
        <v>2822830</v>
      </c>
      <c r="Z17" s="25">
        <v>8.4573915342374502</v>
      </c>
      <c r="AA17" s="26">
        <v>33377076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78733022</v>
      </c>
      <c r="D25" s="29">
        <f t="shared" ref="D25:Y25" si="1">SUM(D15:D24)</f>
        <v>0</v>
      </c>
      <c r="E25" s="35">
        <f t="shared" si="1"/>
        <v>-169816714</v>
      </c>
      <c r="F25" s="36">
        <f t="shared" si="1"/>
        <v>33377076</v>
      </c>
      <c r="G25" s="36">
        <f t="shared" si="1"/>
        <v>-141537662</v>
      </c>
      <c r="H25" s="36">
        <f t="shared" si="1"/>
        <v>210455855</v>
      </c>
      <c r="I25" s="36">
        <f t="shared" si="1"/>
        <v>-145848</v>
      </c>
      <c r="J25" s="36">
        <f t="shared" si="1"/>
        <v>68772345</v>
      </c>
      <c r="K25" s="36">
        <f t="shared" si="1"/>
        <v>-3204602</v>
      </c>
      <c r="L25" s="36">
        <f t="shared" si="1"/>
        <v>-3109354</v>
      </c>
      <c r="M25" s="36">
        <f t="shared" si="1"/>
        <v>-4561611</v>
      </c>
      <c r="N25" s="36">
        <f t="shared" si="1"/>
        <v>-10875567</v>
      </c>
      <c r="O25" s="36">
        <f t="shared" si="1"/>
        <v>-1481110</v>
      </c>
      <c r="P25" s="36">
        <f t="shared" si="1"/>
        <v>-6114539</v>
      </c>
      <c r="Q25" s="36">
        <f t="shared" si="1"/>
        <v>-3330172</v>
      </c>
      <c r="R25" s="36">
        <f t="shared" si="1"/>
        <v>-10925821</v>
      </c>
      <c r="S25" s="36">
        <f t="shared" si="1"/>
        <v>-3286141</v>
      </c>
      <c r="T25" s="36">
        <f t="shared" si="1"/>
        <v>-3395679</v>
      </c>
      <c r="U25" s="36">
        <f t="shared" si="1"/>
        <v>-4089231</v>
      </c>
      <c r="V25" s="36">
        <f t="shared" si="1"/>
        <v>-10771051</v>
      </c>
      <c r="W25" s="36">
        <f t="shared" si="1"/>
        <v>36199906</v>
      </c>
      <c r="X25" s="36">
        <f t="shared" si="1"/>
        <v>33377076</v>
      </c>
      <c r="Y25" s="36">
        <f t="shared" si="1"/>
        <v>2822830</v>
      </c>
      <c r="Z25" s="37">
        <f>+IF(X25&lt;&gt;0,+(Y25/X25)*100,0)</f>
        <v>8.4573915342374502</v>
      </c>
      <c r="AA25" s="38">
        <f>SUM(AA15:AA24)</f>
        <v>33377076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488009647</v>
      </c>
      <c r="D26" s="29">
        <f>+D13+D25</f>
        <v>0</v>
      </c>
      <c r="E26" s="30">
        <f t="shared" si="2"/>
        <v>15634533</v>
      </c>
      <c r="F26" s="31">
        <f t="shared" si="2"/>
        <v>567901368</v>
      </c>
      <c r="G26" s="31">
        <f t="shared" si="2"/>
        <v>173793082</v>
      </c>
      <c r="H26" s="31">
        <f t="shared" si="2"/>
        <v>275221698</v>
      </c>
      <c r="I26" s="31">
        <f t="shared" si="2"/>
        <v>9786736</v>
      </c>
      <c r="J26" s="31">
        <f t="shared" si="2"/>
        <v>458801516</v>
      </c>
      <c r="K26" s="31">
        <f t="shared" si="2"/>
        <v>-14141975</v>
      </c>
      <c r="L26" s="31">
        <f t="shared" si="2"/>
        <v>-1862905</v>
      </c>
      <c r="M26" s="31">
        <f t="shared" si="2"/>
        <v>59020395</v>
      </c>
      <c r="N26" s="31">
        <f t="shared" si="2"/>
        <v>43015515</v>
      </c>
      <c r="O26" s="31">
        <f t="shared" si="2"/>
        <v>3315735</v>
      </c>
      <c r="P26" s="31">
        <f t="shared" si="2"/>
        <v>18991620</v>
      </c>
      <c r="Q26" s="31">
        <f t="shared" si="2"/>
        <v>42317967</v>
      </c>
      <c r="R26" s="31">
        <f t="shared" si="2"/>
        <v>64625322</v>
      </c>
      <c r="S26" s="31">
        <f t="shared" si="2"/>
        <v>14661661</v>
      </c>
      <c r="T26" s="31">
        <f t="shared" si="2"/>
        <v>4880047</v>
      </c>
      <c r="U26" s="31">
        <f t="shared" si="2"/>
        <v>1261013</v>
      </c>
      <c r="V26" s="31">
        <f t="shared" si="2"/>
        <v>20802721</v>
      </c>
      <c r="W26" s="31">
        <f t="shared" si="2"/>
        <v>587245074</v>
      </c>
      <c r="X26" s="31">
        <f t="shared" si="2"/>
        <v>567901368</v>
      </c>
      <c r="Y26" s="31">
        <f t="shared" si="2"/>
        <v>19343706</v>
      </c>
      <c r="Z26" s="32">
        <f>+IF(X26&lt;&gt;0,+(Y26/X26)*100,0)</f>
        <v>3.4061735170886225</v>
      </c>
      <c r="AA26" s="33">
        <f>+AA13+AA25</f>
        <v>567901368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-54602336</v>
      </c>
      <c r="D33" s="18"/>
      <c r="E33" s="19"/>
      <c r="F33" s="20">
        <v>-54602336</v>
      </c>
      <c r="G33" s="20">
        <v>21947365</v>
      </c>
      <c r="H33" s="20">
        <v>-26291166</v>
      </c>
      <c r="I33" s="20">
        <v>10886274</v>
      </c>
      <c r="J33" s="20">
        <v>6542473</v>
      </c>
      <c r="K33" s="20">
        <v>-2251389</v>
      </c>
      <c r="L33" s="20">
        <v>-9699912</v>
      </c>
      <c r="M33" s="20">
        <v>20700793</v>
      </c>
      <c r="N33" s="20">
        <v>8749492</v>
      </c>
      <c r="O33" s="20">
        <v>-143275</v>
      </c>
      <c r="P33" s="20">
        <v>-3298230</v>
      </c>
      <c r="Q33" s="20">
        <v>-6145767</v>
      </c>
      <c r="R33" s="20">
        <v>-9587272</v>
      </c>
      <c r="S33" s="20">
        <v>-8804797</v>
      </c>
      <c r="T33" s="20">
        <v>-1551533</v>
      </c>
      <c r="U33" s="20">
        <v>-4676347</v>
      </c>
      <c r="V33" s="20">
        <v>-15032677</v>
      </c>
      <c r="W33" s="20">
        <v>-9327984</v>
      </c>
      <c r="X33" s="20">
        <v>-54602336</v>
      </c>
      <c r="Y33" s="20">
        <v>45274352</v>
      </c>
      <c r="Z33" s="21">
        <v>-82.916511117766106</v>
      </c>
      <c r="AA33" s="22">
        <v>-54602336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-54602336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-54602336</v>
      </c>
      <c r="G37" s="31">
        <f t="shared" si="3"/>
        <v>21947365</v>
      </c>
      <c r="H37" s="31">
        <f t="shared" si="3"/>
        <v>-26291166</v>
      </c>
      <c r="I37" s="31">
        <f t="shared" si="3"/>
        <v>10886274</v>
      </c>
      <c r="J37" s="31">
        <f t="shared" si="3"/>
        <v>6542473</v>
      </c>
      <c r="K37" s="31">
        <f t="shared" si="3"/>
        <v>-2251389</v>
      </c>
      <c r="L37" s="31">
        <f t="shared" si="3"/>
        <v>-9699912</v>
      </c>
      <c r="M37" s="31">
        <f t="shared" si="3"/>
        <v>20700793</v>
      </c>
      <c r="N37" s="31">
        <f t="shared" si="3"/>
        <v>8749492</v>
      </c>
      <c r="O37" s="31">
        <f t="shared" si="3"/>
        <v>-143275</v>
      </c>
      <c r="P37" s="31">
        <f t="shared" si="3"/>
        <v>-3298230</v>
      </c>
      <c r="Q37" s="31">
        <f t="shared" si="3"/>
        <v>-6145767</v>
      </c>
      <c r="R37" s="31">
        <f t="shared" si="3"/>
        <v>-9587272</v>
      </c>
      <c r="S37" s="31">
        <f t="shared" si="3"/>
        <v>-8804797</v>
      </c>
      <c r="T37" s="31">
        <f t="shared" si="3"/>
        <v>-1551533</v>
      </c>
      <c r="U37" s="31">
        <f t="shared" si="3"/>
        <v>-4676347</v>
      </c>
      <c r="V37" s="31">
        <f t="shared" si="3"/>
        <v>-15032677</v>
      </c>
      <c r="W37" s="31">
        <f t="shared" si="3"/>
        <v>-9327984</v>
      </c>
      <c r="X37" s="31">
        <f t="shared" si="3"/>
        <v>-54602336</v>
      </c>
      <c r="Y37" s="31">
        <f t="shared" si="3"/>
        <v>45274352</v>
      </c>
      <c r="Z37" s="32">
        <f>+IF(X37&lt;&gt;0,+(Y37/X37)*100,0)</f>
        <v>-82.916511117766106</v>
      </c>
      <c r="AA37" s="33">
        <f>SUM(AA29:AA36)</f>
        <v>-54602336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-54602336</v>
      </c>
      <c r="D44" s="29">
        <f>+D37+D43</f>
        <v>0</v>
      </c>
      <c r="E44" s="30">
        <f t="shared" si="5"/>
        <v>0</v>
      </c>
      <c r="F44" s="31">
        <f t="shared" si="5"/>
        <v>-54602336</v>
      </c>
      <c r="G44" s="31">
        <f t="shared" si="5"/>
        <v>21947365</v>
      </c>
      <c r="H44" s="31">
        <f t="shared" si="5"/>
        <v>-26291166</v>
      </c>
      <c r="I44" s="31">
        <f t="shared" si="5"/>
        <v>10886274</v>
      </c>
      <c r="J44" s="31">
        <f t="shared" si="5"/>
        <v>6542473</v>
      </c>
      <c r="K44" s="31">
        <f t="shared" si="5"/>
        <v>-2251389</v>
      </c>
      <c r="L44" s="31">
        <f t="shared" si="5"/>
        <v>-9699912</v>
      </c>
      <c r="M44" s="31">
        <f t="shared" si="5"/>
        <v>20700793</v>
      </c>
      <c r="N44" s="31">
        <f t="shared" si="5"/>
        <v>8749492</v>
      </c>
      <c r="O44" s="31">
        <f t="shared" si="5"/>
        <v>-143275</v>
      </c>
      <c r="P44" s="31">
        <f t="shared" si="5"/>
        <v>-3298230</v>
      </c>
      <c r="Q44" s="31">
        <f t="shared" si="5"/>
        <v>-6145767</v>
      </c>
      <c r="R44" s="31">
        <f t="shared" si="5"/>
        <v>-9587272</v>
      </c>
      <c r="S44" s="31">
        <f t="shared" si="5"/>
        <v>-8804797</v>
      </c>
      <c r="T44" s="31">
        <f t="shared" si="5"/>
        <v>-1551533</v>
      </c>
      <c r="U44" s="31">
        <f t="shared" si="5"/>
        <v>-4676347</v>
      </c>
      <c r="V44" s="31">
        <f t="shared" si="5"/>
        <v>-15032677</v>
      </c>
      <c r="W44" s="31">
        <f t="shared" si="5"/>
        <v>-9327984</v>
      </c>
      <c r="X44" s="31">
        <f t="shared" si="5"/>
        <v>-54602336</v>
      </c>
      <c r="Y44" s="31">
        <f t="shared" si="5"/>
        <v>45274352</v>
      </c>
      <c r="Z44" s="32">
        <f>+IF(X44&lt;&gt;0,+(Y44/X44)*100,0)</f>
        <v>-82.916511117766106</v>
      </c>
      <c r="AA44" s="33">
        <f>+AA37+AA43</f>
        <v>-54602336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542611983</v>
      </c>
      <c r="D45" s="42">
        <f t="shared" si="6"/>
        <v>0</v>
      </c>
      <c r="E45" s="43">
        <f t="shared" si="6"/>
        <v>15634533</v>
      </c>
      <c r="F45" s="44">
        <f t="shared" si="6"/>
        <v>622503704</v>
      </c>
      <c r="G45" s="44">
        <f t="shared" si="6"/>
        <v>151845717</v>
      </c>
      <c r="H45" s="44">
        <f t="shared" si="6"/>
        <v>301512864</v>
      </c>
      <c r="I45" s="44">
        <f t="shared" si="6"/>
        <v>-1099538</v>
      </c>
      <c r="J45" s="44">
        <f t="shared" si="6"/>
        <v>452259043</v>
      </c>
      <c r="K45" s="44">
        <f t="shared" si="6"/>
        <v>-11890586</v>
      </c>
      <c r="L45" s="44">
        <f t="shared" si="6"/>
        <v>7837007</v>
      </c>
      <c r="M45" s="44">
        <f t="shared" si="6"/>
        <v>38319602</v>
      </c>
      <c r="N45" s="44">
        <f t="shared" si="6"/>
        <v>34266023</v>
      </c>
      <c r="O45" s="44">
        <f t="shared" si="6"/>
        <v>3459010</v>
      </c>
      <c r="P45" s="44">
        <f t="shared" si="6"/>
        <v>22289850</v>
      </c>
      <c r="Q45" s="44">
        <f t="shared" si="6"/>
        <v>48463734</v>
      </c>
      <c r="R45" s="44">
        <f t="shared" si="6"/>
        <v>74212594</v>
      </c>
      <c r="S45" s="44">
        <f t="shared" si="6"/>
        <v>23466458</v>
      </c>
      <c r="T45" s="44">
        <f t="shared" si="6"/>
        <v>6431580</v>
      </c>
      <c r="U45" s="44">
        <f t="shared" si="6"/>
        <v>5937360</v>
      </c>
      <c r="V45" s="44">
        <f t="shared" si="6"/>
        <v>35835398</v>
      </c>
      <c r="W45" s="44">
        <f t="shared" si="6"/>
        <v>596573058</v>
      </c>
      <c r="X45" s="44">
        <f t="shared" si="6"/>
        <v>622503704</v>
      </c>
      <c r="Y45" s="44">
        <f t="shared" si="6"/>
        <v>-25930646</v>
      </c>
      <c r="Z45" s="45">
        <f>+IF(X45&lt;&gt;0,+(Y45/X45)*100,0)</f>
        <v>-4.1655408366855271</v>
      </c>
      <c r="AA45" s="46">
        <f>+AA26-AA44</f>
        <v>622503704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170270420</v>
      </c>
      <c r="F47" s="20">
        <v>222457524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222457524</v>
      </c>
      <c r="Y47" s="20">
        <v>-222457524</v>
      </c>
      <c r="Z47" s="47">
        <v>-100</v>
      </c>
      <c r="AA47" s="22">
        <v>222457524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170270420</v>
      </c>
      <c r="F50" s="52">
        <f t="shared" si="7"/>
        <v>222457524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222457524</v>
      </c>
      <c r="Y50" s="52">
        <f t="shared" si="7"/>
        <v>-222457524</v>
      </c>
      <c r="Z50" s="53">
        <f>+IF(X50&lt;&gt;0,+(Y50/X50)*100,0)</f>
        <v>-100</v>
      </c>
      <c r="AA50" s="54">
        <f>SUM(AA47:AA49)</f>
        <v>222457524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-126671</v>
      </c>
      <c r="D17" s="18"/>
      <c r="E17" s="19"/>
      <c r="F17" s="20"/>
      <c r="G17" s="24">
        <v>1056206</v>
      </c>
      <c r="H17" s="24">
        <v>-11721</v>
      </c>
      <c r="I17" s="24">
        <v>-1079269</v>
      </c>
      <c r="J17" s="20">
        <v>-34784</v>
      </c>
      <c r="K17" s="24"/>
      <c r="L17" s="24">
        <v>-10709</v>
      </c>
      <c r="M17" s="20">
        <v>-11066</v>
      </c>
      <c r="N17" s="24">
        <v>-21775</v>
      </c>
      <c r="O17" s="24"/>
      <c r="P17" s="24">
        <v>-9995</v>
      </c>
      <c r="Q17" s="20">
        <v>-11066</v>
      </c>
      <c r="R17" s="24">
        <v>-21061</v>
      </c>
      <c r="S17" s="24">
        <v>-10709</v>
      </c>
      <c r="T17" s="20">
        <v>-11066</v>
      </c>
      <c r="U17" s="24">
        <v>-10709</v>
      </c>
      <c r="V17" s="24">
        <v>-32484</v>
      </c>
      <c r="W17" s="24">
        <v>-110104</v>
      </c>
      <c r="X17" s="20"/>
      <c r="Y17" s="24">
        <v>-110104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-126671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1056206</v>
      </c>
      <c r="H25" s="36">
        <f t="shared" si="1"/>
        <v>-11721</v>
      </c>
      <c r="I25" s="36">
        <f t="shared" si="1"/>
        <v>-1079269</v>
      </c>
      <c r="J25" s="36">
        <f t="shared" si="1"/>
        <v>-34784</v>
      </c>
      <c r="K25" s="36">
        <f t="shared" si="1"/>
        <v>0</v>
      </c>
      <c r="L25" s="36">
        <f t="shared" si="1"/>
        <v>-10709</v>
      </c>
      <c r="M25" s="36">
        <f t="shared" si="1"/>
        <v>-11066</v>
      </c>
      <c r="N25" s="36">
        <f t="shared" si="1"/>
        <v>-21775</v>
      </c>
      <c r="O25" s="36">
        <f t="shared" si="1"/>
        <v>0</v>
      </c>
      <c r="P25" s="36">
        <f t="shared" si="1"/>
        <v>-9995</v>
      </c>
      <c r="Q25" s="36">
        <f t="shared" si="1"/>
        <v>-11066</v>
      </c>
      <c r="R25" s="36">
        <f t="shared" si="1"/>
        <v>-21061</v>
      </c>
      <c r="S25" s="36">
        <f t="shared" si="1"/>
        <v>-10709</v>
      </c>
      <c r="T25" s="36">
        <f t="shared" si="1"/>
        <v>-11066</v>
      </c>
      <c r="U25" s="36">
        <f t="shared" si="1"/>
        <v>-10709</v>
      </c>
      <c r="V25" s="36">
        <f t="shared" si="1"/>
        <v>-32484</v>
      </c>
      <c r="W25" s="36">
        <f t="shared" si="1"/>
        <v>-110104</v>
      </c>
      <c r="X25" s="36">
        <f t="shared" si="1"/>
        <v>0</v>
      </c>
      <c r="Y25" s="36">
        <f t="shared" si="1"/>
        <v>-110104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-126671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1056206</v>
      </c>
      <c r="H26" s="31">
        <f t="shared" si="2"/>
        <v>-11721</v>
      </c>
      <c r="I26" s="31">
        <f t="shared" si="2"/>
        <v>-1079269</v>
      </c>
      <c r="J26" s="31">
        <f t="shared" si="2"/>
        <v>-34784</v>
      </c>
      <c r="K26" s="31">
        <f t="shared" si="2"/>
        <v>0</v>
      </c>
      <c r="L26" s="31">
        <f t="shared" si="2"/>
        <v>-10709</v>
      </c>
      <c r="M26" s="31">
        <f t="shared" si="2"/>
        <v>-11066</v>
      </c>
      <c r="N26" s="31">
        <f t="shared" si="2"/>
        <v>-21775</v>
      </c>
      <c r="O26" s="31">
        <f t="shared" si="2"/>
        <v>0</v>
      </c>
      <c r="P26" s="31">
        <f t="shared" si="2"/>
        <v>-9995</v>
      </c>
      <c r="Q26" s="31">
        <f t="shared" si="2"/>
        <v>-11066</v>
      </c>
      <c r="R26" s="31">
        <f t="shared" si="2"/>
        <v>-21061</v>
      </c>
      <c r="S26" s="31">
        <f t="shared" si="2"/>
        <v>-10709</v>
      </c>
      <c r="T26" s="31">
        <f t="shared" si="2"/>
        <v>-11066</v>
      </c>
      <c r="U26" s="31">
        <f t="shared" si="2"/>
        <v>-10709</v>
      </c>
      <c r="V26" s="31">
        <f t="shared" si="2"/>
        <v>-32484</v>
      </c>
      <c r="W26" s="31">
        <f t="shared" si="2"/>
        <v>-110104</v>
      </c>
      <c r="X26" s="31">
        <f t="shared" si="2"/>
        <v>0</v>
      </c>
      <c r="Y26" s="31">
        <f t="shared" si="2"/>
        <v>-110104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-126671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1056206</v>
      </c>
      <c r="H45" s="44">
        <f t="shared" si="6"/>
        <v>-11721</v>
      </c>
      <c r="I45" s="44">
        <f t="shared" si="6"/>
        <v>-1079269</v>
      </c>
      <c r="J45" s="44">
        <f t="shared" si="6"/>
        <v>-34784</v>
      </c>
      <c r="K45" s="44">
        <f t="shared" si="6"/>
        <v>0</v>
      </c>
      <c r="L45" s="44">
        <f t="shared" si="6"/>
        <v>-10709</v>
      </c>
      <c r="M45" s="44">
        <f t="shared" si="6"/>
        <v>-11066</v>
      </c>
      <c r="N45" s="44">
        <f t="shared" si="6"/>
        <v>-21775</v>
      </c>
      <c r="O45" s="44">
        <f t="shared" si="6"/>
        <v>0</v>
      </c>
      <c r="P45" s="44">
        <f t="shared" si="6"/>
        <v>-9995</v>
      </c>
      <c r="Q45" s="44">
        <f t="shared" si="6"/>
        <v>-11066</v>
      </c>
      <c r="R45" s="44">
        <f t="shared" si="6"/>
        <v>-21061</v>
      </c>
      <c r="S45" s="44">
        <f t="shared" si="6"/>
        <v>-10709</v>
      </c>
      <c r="T45" s="44">
        <f t="shared" si="6"/>
        <v>-11066</v>
      </c>
      <c r="U45" s="44">
        <f t="shared" si="6"/>
        <v>-10709</v>
      </c>
      <c r="V45" s="44">
        <f t="shared" si="6"/>
        <v>-32484</v>
      </c>
      <c r="W45" s="44">
        <f t="shared" si="6"/>
        <v>-110104</v>
      </c>
      <c r="X45" s="44">
        <f t="shared" si="6"/>
        <v>0</v>
      </c>
      <c r="Y45" s="44">
        <f t="shared" si="6"/>
        <v>-110104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-29175859</v>
      </c>
      <c r="F6" s="20">
        <v>-30663775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-30663775</v>
      </c>
      <c r="Y6" s="20">
        <v>30663775</v>
      </c>
      <c r="Z6" s="21">
        <v>-100</v>
      </c>
      <c r="AA6" s="22">
        <v>-30663775</v>
      </c>
    </row>
    <row r="7" spans="1:27" x14ac:dyDescent="0.25">
      <c r="A7" s="23" t="s">
        <v>35</v>
      </c>
      <c r="B7" s="17" t="s">
        <v>32</v>
      </c>
      <c r="C7" s="18">
        <v>60343322</v>
      </c>
      <c r="D7" s="18"/>
      <c r="E7" s="19">
        <v>19027884</v>
      </c>
      <c r="F7" s="20">
        <v>6601777</v>
      </c>
      <c r="G7" s="20">
        <v>1609001</v>
      </c>
      <c r="H7" s="20">
        <v>58304854</v>
      </c>
      <c r="I7" s="20">
        <v>-820702</v>
      </c>
      <c r="J7" s="20">
        <v>59093153</v>
      </c>
      <c r="K7" s="20">
        <v>1047457</v>
      </c>
      <c r="L7" s="20">
        <v>1141567</v>
      </c>
      <c r="M7" s="20">
        <v>890113</v>
      </c>
      <c r="N7" s="20">
        <v>3079137</v>
      </c>
      <c r="O7" s="20">
        <v>889708</v>
      </c>
      <c r="P7" s="20">
        <v>825346</v>
      </c>
      <c r="Q7" s="20">
        <v>616524</v>
      </c>
      <c r="R7" s="20">
        <v>2331578</v>
      </c>
      <c r="S7" s="20">
        <v>20043605</v>
      </c>
      <c r="T7" s="20">
        <v>-18265760</v>
      </c>
      <c r="U7" s="20">
        <v>1358163</v>
      </c>
      <c r="V7" s="20">
        <v>3136008</v>
      </c>
      <c r="W7" s="20">
        <v>67639876</v>
      </c>
      <c r="X7" s="20">
        <v>6601777</v>
      </c>
      <c r="Y7" s="20">
        <v>61038099</v>
      </c>
      <c r="Z7" s="21">
        <v>924.57074814856674</v>
      </c>
      <c r="AA7" s="22">
        <v>6601777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4988096</v>
      </c>
      <c r="F11" s="20">
        <v>5347375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5347375</v>
      </c>
      <c r="Y11" s="24">
        <v>-5347375</v>
      </c>
      <c r="Z11" s="25">
        <v>-100</v>
      </c>
      <c r="AA11" s="26">
        <v>5347375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60343322</v>
      </c>
      <c r="D13" s="29">
        <f>SUM(D6:D12)</f>
        <v>0</v>
      </c>
      <c r="E13" s="30">
        <f t="shared" si="0"/>
        <v>-5159879</v>
      </c>
      <c r="F13" s="31">
        <f t="shared" si="0"/>
        <v>-18714623</v>
      </c>
      <c r="G13" s="31">
        <f t="shared" si="0"/>
        <v>1609001</v>
      </c>
      <c r="H13" s="31">
        <f t="shared" si="0"/>
        <v>58304854</v>
      </c>
      <c r="I13" s="31">
        <f t="shared" si="0"/>
        <v>-820702</v>
      </c>
      <c r="J13" s="31">
        <f t="shared" si="0"/>
        <v>59093153</v>
      </c>
      <c r="K13" s="31">
        <f t="shared" si="0"/>
        <v>1047457</v>
      </c>
      <c r="L13" s="31">
        <f t="shared" si="0"/>
        <v>1141567</v>
      </c>
      <c r="M13" s="31">
        <f t="shared" si="0"/>
        <v>890113</v>
      </c>
      <c r="N13" s="31">
        <f t="shared" si="0"/>
        <v>3079137</v>
      </c>
      <c r="O13" s="31">
        <f t="shared" si="0"/>
        <v>889708</v>
      </c>
      <c r="P13" s="31">
        <f t="shared" si="0"/>
        <v>825346</v>
      </c>
      <c r="Q13" s="31">
        <f t="shared" si="0"/>
        <v>616524</v>
      </c>
      <c r="R13" s="31">
        <f t="shared" si="0"/>
        <v>2331578</v>
      </c>
      <c r="S13" s="31">
        <f t="shared" si="0"/>
        <v>20043605</v>
      </c>
      <c r="T13" s="31">
        <f t="shared" si="0"/>
        <v>-18265760</v>
      </c>
      <c r="U13" s="31">
        <f t="shared" si="0"/>
        <v>1358163</v>
      </c>
      <c r="V13" s="31">
        <f t="shared" si="0"/>
        <v>3136008</v>
      </c>
      <c r="W13" s="31">
        <f t="shared" si="0"/>
        <v>67639876</v>
      </c>
      <c r="X13" s="31">
        <f t="shared" si="0"/>
        <v>-18714623</v>
      </c>
      <c r="Y13" s="31">
        <f t="shared" si="0"/>
        <v>86354499</v>
      </c>
      <c r="Z13" s="32">
        <f>+IF(X13&lt;&gt;0,+(Y13/X13)*100,0)</f>
        <v>-461.42793792853854</v>
      </c>
      <c r="AA13" s="33">
        <f>SUM(AA6:AA12)</f>
        <v>-18714623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43821311</v>
      </c>
      <c r="D17" s="18"/>
      <c r="E17" s="19">
        <v>26265055</v>
      </c>
      <c r="F17" s="20">
        <v>26686158</v>
      </c>
      <c r="G17" s="24">
        <v>259772</v>
      </c>
      <c r="H17" s="24">
        <v>3566166</v>
      </c>
      <c r="I17" s="24"/>
      <c r="J17" s="20">
        <v>3825938</v>
      </c>
      <c r="K17" s="24">
        <v>131877</v>
      </c>
      <c r="L17" s="24"/>
      <c r="M17" s="20"/>
      <c r="N17" s="24">
        <v>131877</v>
      </c>
      <c r="O17" s="24"/>
      <c r="P17" s="24">
        <v>1648740</v>
      </c>
      <c r="Q17" s="20">
        <v>550154</v>
      </c>
      <c r="R17" s="24">
        <v>2198894</v>
      </c>
      <c r="S17" s="24">
        <v>2074548</v>
      </c>
      <c r="T17" s="20">
        <v>494840</v>
      </c>
      <c r="U17" s="24">
        <v>4179349</v>
      </c>
      <c r="V17" s="24">
        <v>6748737</v>
      </c>
      <c r="W17" s="24">
        <v>12905446</v>
      </c>
      <c r="X17" s="20">
        <v>26686158</v>
      </c>
      <c r="Y17" s="24">
        <v>-13780712</v>
      </c>
      <c r="Z17" s="25">
        <v>-51.63992508775523</v>
      </c>
      <c r="AA17" s="26">
        <v>26686158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43821311</v>
      </c>
      <c r="D25" s="29">
        <f t="shared" ref="D25:Y25" si="1">SUM(D15:D24)</f>
        <v>0</v>
      </c>
      <c r="E25" s="35">
        <f t="shared" si="1"/>
        <v>26265055</v>
      </c>
      <c r="F25" s="36">
        <f t="shared" si="1"/>
        <v>26686158</v>
      </c>
      <c r="G25" s="36">
        <f t="shared" si="1"/>
        <v>259772</v>
      </c>
      <c r="H25" s="36">
        <f t="shared" si="1"/>
        <v>3566166</v>
      </c>
      <c r="I25" s="36">
        <f t="shared" si="1"/>
        <v>0</v>
      </c>
      <c r="J25" s="36">
        <f t="shared" si="1"/>
        <v>3825938</v>
      </c>
      <c r="K25" s="36">
        <f t="shared" si="1"/>
        <v>131877</v>
      </c>
      <c r="L25" s="36">
        <f t="shared" si="1"/>
        <v>0</v>
      </c>
      <c r="M25" s="36">
        <f t="shared" si="1"/>
        <v>0</v>
      </c>
      <c r="N25" s="36">
        <f t="shared" si="1"/>
        <v>131877</v>
      </c>
      <c r="O25" s="36">
        <f t="shared" si="1"/>
        <v>0</v>
      </c>
      <c r="P25" s="36">
        <f t="shared" si="1"/>
        <v>1648740</v>
      </c>
      <c r="Q25" s="36">
        <f t="shared" si="1"/>
        <v>550154</v>
      </c>
      <c r="R25" s="36">
        <f t="shared" si="1"/>
        <v>2198894</v>
      </c>
      <c r="S25" s="36">
        <f t="shared" si="1"/>
        <v>2074548</v>
      </c>
      <c r="T25" s="36">
        <f t="shared" si="1"/>
        <v>494840</v>
      </c>
      <c r="U25" s="36">
        <f t="shared" si="1"/>
        <v>4179349</v>
      </c>
      <c r="V25" s="36">
        <f t="shared" si="1"/>
        <v>6748737</v>
      </c>
      <c r="W25" s="36">
        <f t="shared" si="1"/>
        <v>12905446</v>
      </c>
      <c r="X25" s="36">
        <f t="shared" si="1"/>
        <v>26686158</v>
      </c>
      <c r="Y25" s="36">
        <f t="shared" si="1"/>
        <v>-13780712</v>
      </c>
      <c r="Z25" s="37">
        <f>+IF(X25&lt;&gt;0,+(Y25/X25)*100,0)</f>
        <v>-51.63992508775523</v>
      </c>
      <c r="AA25" s="38">
        <f>SUM(AA15:AA24)</f>
        <v>26686158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104164633</v>
      </c>
      <c r="D26" s="29">
        <f>+D13+D25</f>
        <v>0</v>
      </c>
      <c r="E26" s="30">
        <f t="shared" si="2"/>
        <v>21105176</v>
      </c>
      <c r="F26" s="31">
        <f t="shared" si="2"/>
        <v>7971535</v>
      </c>
      <c r="G26" s="31">
        <f t="shared" si="2"/>
        <v>1868773</v>
      </c>
      <c r="H26" s="31">
        <f t="shared" si="2"/>
        <v>61871020</v>
      </c>
      <c r="I26" s="31">
        <f t="shared" si="2"/>
        <v>-820702</v>
      </c>
      <c r="J26" s="31">
        <f t="shared" si="2"/>
        <v>62919091</v>
      </c>
      <c r="K26" s="31">
        <f t="shared" si="2"/>
        <v>1179334</v>
      </c>
      <c r="L26" s="31">
        <f t="shared" si="2"/>
        <v>1141567</v>
      </c>
      <c r="M26" s="31">
        <f t="shared" si="2"/>
        <v>890113</v>
      </c>
      <c r="N26" s="31">
        <f t="shared" si="2"/>
        <v>3211014</v>
      </c>
      <c r="O26" s="31">
        <f t="shared" si="2"/>
        <v>889708</v>
      </c>
      <c r="P26" s="31">
        <f t="shared" si="2"/>
        <v>2474086</v>
      </c>
      <c r="Q26" s="31">
        <f t="shared" si="2"/>
        <v>1166678</v>
      </c>
      <c r="R26" s="31">
        <f t="shared" si="2"/>
        <v>4530472</v>
      </c>
      <c r="S26" s="31">
        <f t="shared" si="2"/>
        <v>22118153</v>
      </c>
      <c r="T26" s="31">
        <f t="shared" si="2"/>
        <v>-17770920</v>
      </c>
      <c r="U26" s="31">
        <f t="shared" si="2"/>
        <v>5537512</v>
      </c>
      <c r="V26" s="31">
        <f t="shared" si="2"/>
        <v>9884745</v>
      </c>
      <c r="W26" s="31">
        <f t="shared" si="2"/>
        <v>80545322</v>
      </c>
      <c r="X26" s="31">
        <f t="shared" si="2"/>
        <v>7971535</v>
      </c>
      <c r="Y26" s="31">
        <f t="shared" si="2"/>
        <v>72573787</v>
      </c>
      <c r="Z26" s="32">
        <f>+IF(X26&lt;&gt;0,+(Y26/X26)*100,0)</f>
        <v>910.41169611624366</v>
      </c>
      <c r="AA26" s="33">
        <f>+AA13+AA25</f>
        <v>7971535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1478187</v>
      </c>
      <c r="F35" s="20">
        <v>1478187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1478187</v>
      </c>
      <c r="Y35" s="20">
        <v>-1478187</v>
      </c>
      <c r="Z35" s="21">
        <v>-100</v>
      </c>
      <c r="AA35" s="22">
        <v>1478187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1478187</v>
      </c>
      <c r="F37" s="31">
        <f t="shared" si="3"/>
        <v>1478187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1478187</v>
      </c>
      <c r="Y37" s="31">
        <f t="shared" si="3"/>
        <v>-1478187</v>
      </c>
      <c r="Z37" s="32">
        <f>+IF(X37&lt;&gt;0,+(Y37/X37)*100,0)</f>
        <v>-100</v>
      </c>
      <c r="AA37" s="33">
        <f>SUM(AA29:AA36)</f>
        <v>1478187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1478187</v>
      </c>
      <c r="F44" s="31">
        <f t="shared" si="5"/>
        <v>1478187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1478187</v>
      </c>
      <c r="Y44" s="31">
        <f t="shared" si="5"/>
        <v>-1478187</v>
      </c>
      <c r="Z44" s="32">
        <f>+IF(X44&lt;&gt;0,+(Y44/X44)*100,0)</f>
        <v>-100</v>
      </c>
      <c r="AA44" s="33">
        <f>+AA37+AA43</f>
        <v>1478187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104164633</v>
      </c>
      <c r="D45" s="42">
        <f t="shared" si="6"/>
        <v>0</v>
      </c>
      <c r="E45" s="43">
        <f t="shared" si="6"/>
        <v>19626989</v>
      </c>
      <c r="F45" s="44">
        <f t="shared" si="6"/>
        <v>6493348</v>
      </c>
      <c r="G45" s="44">
        <f t="shared" si="6"/>
        <v>1868773</v>
      </c>
      <c r="H45" s="44">
        <f t="shared" si="6"/>
        <v>61871020</v>
      </c>
      <c r="I45" s="44">
        <f t="shared" si="6"/>
        <v>-820702</v>
      </c>
      <c r="J45" s="44">
        <f t="shared" si="6"/>
        <v>62919091</v>
      </c>
      <c r="K45" s="44">
        <f t="shared" si="6"/>
        <v>1179334</v>
      </c>
      <c r="L45" s="44">
        <f t="shared" si="6"/>
        <v>1141567</v>
      </c>
      <c r="M45" s="44">
        <f t="shared" si="6"/>
        <v>890113</v>
      </c>
      <c r="N45" s="44">
        <f t="shared" si="6"/>
        <v>3211014</v>
      </c>
      <c r="O45" s="44">
        <f t="shared" si="6"/>
        <v>889708</v>
      </c>
      <c r="P45" s="44">
        <f t="shared" si="6"/>
        <v>2474086</v>
      </c>
      <c r="Q45" s="44">
        <f t="shared" si="6"/>
        <v>1166678</v>
      </c>
      <c r="R45" s="44">
        <f t="shared" si="6"/>
        <v>4530472</v>
      </c>
      <c r="S45" s="44">
        <f t="shared" si="6"/>
        <v>22118153</v>
      </c>
      <c r="T45" s="44">
        <f t="shared" si="6"/>
        <v>-17770920</v>
      </c>
      <c r="U45" s="44">
        <f t="shared" si="6"/>
        <v>5537512</v>
      </c>
      <c r="V45" s="44">
        <f t="shared" si="6"/>
        <v>9884745</v>
      </c>
      <c r="W45" s="44">
        <f t="shared" si="6"/>
        <v>80545322</v>
      </c>
      <c r="X45" s="44">
        <f t="shared" si="6"/>
        <v>6493348</v>
      </c>
      <c r="Y45" s="44">
        <f t="shared" si="6"/>
        <v>74051974</v>
      </c>
      <c r="Z45" s="45">
        <f>+IF(X45&lt;&gt;0,+(Y45/X45)*100,0)</f>
        <v>1140.4282351723641</v>
      </c>
      <c r="AA45" s="46">
        <f>+AA26-AA44</f>
        <v>6493348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14558431</v>
      </c>
      <c r="F47" s="20">
        <v>4398877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4398877</v>
      </c>
      <c r="Y47" s="20">
        <v>-4398877</v>
      </c>
      <c r="Z47" s="47">
        <v>-100</v>
      </c>
      <c r="AA47" s="22">
        <v>4398877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14558431</v>
      </c>
      <c r="F50" s="52">
        <f t="shared" si="7"/>
        <v>4398877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4398877</v>
      </c>
      <c r="Y50" s="52">
        <f t="shared" si="7"/>
        <v>-4398877</v>
      </c>
      <c r="Z50" s="53">
        <f>+IF(X50&lt;&gt;0,+(Y50/X50)*100,0)</f>
        <v>-100</v>
      </c>
      <c r="AA50" s="54">
        <f>SUM(AA47:AA49)</f>
        <v>4398877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2322269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2322269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2322269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2322269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118605802</v>
      </c>
      <c r="D6" s="18"/>
      <c r="E6" s="19">
        <v>13910763</v>
      </c>
      <c r="F6" s="20">
        <v>132516565</v>
      </c>
      <c r="G6" s="20">
        <v>118527530</v>
      </c>
      <c r="H6" s="20">
        <v>2473807</v>
      </c>
      <c r="I6" s="20">
        <v>2252290</v>
      </c>
      <c r="J6" s="20">
        <v>123253627</v>
      </c>
      <c r="K6" s="20">
        <v>2477656</v>
      </c>
      <c r="L6" s="20">
        <v>2372519</v>
      </c>
      <c r="M6" s="20">
        <v>1979626</v>
      </c>
      <c r="N6" s="20">
        <v>6829801</v>
      </c>
      <c r="O6" s="20">
        <v>2612789</v>
      </c>
      <c r="P6" s="20">
        <v>2353642</v>
      </c>
      <c r="Q6" s="20">
        <v>2637072</v>
      </c>
      <c r="R6" s="20">
        <v>7603503</v>
      </c>
      <c r="S6" s="20">
        <v>2299097</v>
      </c>
      <c r="T6" s="20">
        <v>2600797</v>
      </c>
      <c r="U6" s="20">
        <v>2326033</v>
      </c>
      <c r="V6" s="20">
        <v>7225927</v>
      </c>
      <c r="W6" s="20">
        <v>144912858</v>
      </c>
      <c r="X6" s="20">
        <v>132516565</v>
      </c>
      <c r="Y6" s="20">
        <v>12396293</v>
      </c>
      <c r="Z6" s="21">
        <v>9.3545233382709547</v>
      </c>
      <c r="AA6" s="22">
        <v>132516565</v>
      </c>
    </row>
    <row r="7" spans="1:27" x14ac:dyDescent="0.25">
      <c r="A7" s="23" t="s">
        <v>35</v>
      </c>
      <c r="B7" s="17" t="s">
        <v>32</v>
      </c>
      <c r="C7" s="18">
        <v>66424841</v>
      </c>
      <c r="D7" s="18"/>
      <c r="E7" s="19">
        <v>57767268</v>
      </c>
      <c r="F7" s="20">
        <v>62706861</v>
      </c>
      <c r="G7" s="20">
        <v>75094987</v>
      </c>
      <c r="H7" s="20">
        <v>776647</v>
      </c>
      <c r="I7" s="20">
        <v>446363</v>
      </c>
      <c r="J7" s="20">
        <v>76317997</v>
      </c>
      <c r="K7" s="20">
        <v>680808</v>
      </c>
      <c r="L7" s="20">
        <v>-6781722</v>
      </c>
      <c r="M7" s="20">
        <v>1619535</v>
      </c>
      <c r="N7" s="20">
        <v>-4481379</v>
      </c>
      <c r="O7" s="20">
        <v>-17764</v>
      </c>
      <c r="P7" s="20">
        <v>695751</v>
      </c>
      <c r="Q7" s="20">
        <v>396212</v>
      </c>
      <c r="R7" s="20">
        <v>1074199</v>
      </c>
      <c r="S7" s="20">
        <v>702511</v>
      </c>
      <c r="T7" s="20">
        <v>487706</v>
      </c>
      <c r="U7" s="20">
        <v>667145</v>
      </c>
      <c r="V7" s="20">
        <v>1857362</v>
      </c>
      <c r="W7" s="20">
        <v>74768179</v>
      </c>
      <c r="X7" s="20">
        <v>62706861</v>
      </c>
      <c r="Y7" s="20">
        <v>12061318</v>
      </c>
      <c r="Z7" s="21">
        <v>19.234447088652708</v>
      </c>
      <c r="AA7" s="22">
        <v>62706861</v>
      </c>
    </row>
    <row r="8" spans="1:27" x14ac:dyDescent="0.25">
      <c r="A8" s="23" t="s">
        <v>36</v>
      </c>
      <c r="B8" s="17" t="s">
        <v>32</v>
      </c>
      <c r="C8" s="18">
        <v>4986598</v>
      </c>
      <c r="D8" s="18"/>
      <c r="E8" s="19"/>
      <c r="F8" s="20">
        <v>23486598</v>
      </c>
      <c r="G8" s="20"/>
      <c r="H8" s="20"/>
      <c r="I8" s="20"/>
      <c r="J8" s="20"/>
      <c r="K8" s="20"/>
      <c r="L8" s="20">
        <v>4986598</v>
      </c>
      <c r="M8" s="20"/>
      <c r="N8" s="20">
        <v>4986598</v>
      </c>
      <c r="O8" s="20"/>
      <c r="P8" s="20"/>
      <c r="Q8" s="20"/>
      <c r="R8" s="20"/>
      <c r="S8" s="20"/>
      <c r="T8" s="20"/>
      <c r="U8" s="20"/>
      <c r="V8" s="20"/>
      <c r="W8" s="20">
        <v>4986598</v>
      </c>
      <c r="X8" s="20">
        <v>23486598</v>
      </c>
      <c r="Y8" s="20">
        <v>-18500000</v>
      </c>
      <c r="Z8" s="21">
        <v>-78.768325663853062</v>
      </c>
      <c r="AA8" s="22">
        <v>23486598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-106559</v>
      </c>
      <c r="D10" s="18"/>
      <c r="E10" s="19"/>
      <c r="F10" s="20">
        <v>-2519368</v>
      </c>
      <c r="G10" s="20">
        <v>-106558</v>
      </c>
      <c r="H10" s="20"/>
      <c r="I10" s="20">
        <v>-65049</v>
      </c>
      <c r="J10" s="20">
        <v>-171607</v>
      </c>
      <c r="K10" s="20">
        <v>-2911</v>
      </c>
      <c r="L10" s="20">
        <v>-4851</v>
      </c>
      <c r="M10" s="20">
        <v>-168006</v>
      </c>
      <c r="N10" s="20">
        <v>-175768</v>
      </c>
      <c r="O10" s="20"/>
      <c r="P10" s="20"/>
      <c r="Q10" s="20"/>
      <c r="R10" s="20"/>
      <c r="S10" s="20"/>
      <c r="T10" s="20">
        <v>-47211</v>
      </c>
      <c r="U10" s="20">
        <v>-868</v>
      </c>
      <c r="V10" s="20">
        <v>-48079</v>
      </c>
      <c r="W10" s="20">
        <v>-395454</v>
      </c>
      <c r="X10" s="20">
        <v>-2519368</v>
      </c>
      <c r="Y10" s="20">
        <v>2123914</v>
      </c>
      <c r="Z10" s="21">
        <v>-84.303444355886086</v>
      </c>
      <c r="AA10" s="22">
        <v>-2519368</v>
      </c>
    </row>
    <row r="11" spans="1:27" x14ac:dyDescent="0.25">
      <c r="A11" s="23" t="s">
        <v>39</v>
      </c>
      <c r="B11" s="17" t="s">
        <v>32</v>
      </c>
      <c r="C11" s="18">
        <v>4654176</v>
      </c>
      <c r="D11" s="18"/>
      <c r="E11" s="19"/>
      <c r="F11" s="20">
        <v>4654175</v>
      </c>
      <c r="G11" s="24">
        <v>4984667</v>
      </c>
      <c r="H11" s="24"/>
      <c r="I11" s="24"/>
      <c r="J11" s="20">
        <v>4984667</v>
      </c>
      <c r="K11" s="24"/>
      <c r="L11" s="24"/>
      <c r="M11" s="20"/>
      <c r="N11" s="24"/>
      <c r="O11" s="24">
        <v>5996</v>
      </c>
      <c r="P11" s="24"/>
      <c r="Q11" s="20">
        <v>258750</v>
      </c>
      <c r="R11" s="24">
        <v>264746</v>
      </c>
      <c r="S11" s="24"/>
      <c r="T11" s="20"/>
      <c r="U11" s="24">
        <v>85551</v>
      </c>
      <c r="V11" s="24">
        <v>85551</v>
      </c>
      <c r="W11" s="24">
        <v>5334964</v>
      </c>
      <c r="X11" s="20">
        <v>4654175</v>
      </c>
      <c r="Y11" s="24">
        <v>680789</v>
      </c>
      <c r="Z11" s="25">
        <v>14.627490371548127</v>
      </c>
      <c r="AA11" s="26">
        <v>4654175</v>
      </c>
    </row>
    <row r="12" spans="1:27" x14ac:dyDescent="0.25">
      <c r="A12" s="23" t="s">
        <v>40</v>
      </c>
      <c r="B12" s="17" t="s">
        <v>32</v>
      </c>
      <c r="C12" s="18">
        <v>-24157</v>
      </c>
      <c r="D12" s="18"/>
      <c r="E12" s="19"/>
      <c r="F12" s="20">
        <v>-24157</v>
      </c>
      <c r="G12" s="20">
        <v>-24157</v>
      </c>
      <c r="H12" s="20"/>
      <c r="I12" s="20"/>
      <c r="J12" s="20">
        <v>-24157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-24157</v>
      </c>
      <c r="X12" s="20">
        <v>-24157</v>
      </c>
      <c r="Y12" s="20"/>
      <c r="Z12" s="21"/>
      <c r="AA12" s="22">
        <v>-24157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194540701</v>
      </c>
      <c r="D13" s="29">
        <f>SUM(D6:D12)</f>
        <v>0</v>
      </c>
      <c r="E13" s="30">
        <f t="shared" si="0"/>
        <v>71678031</v>
      </c>
      <c r="F13" s="31">
        <f t="shared" si="0"/>
        <v>220820674</v>
      </c>
      <c r="G13" s="31">
        <f t="shared" si="0"/>
        <v>198476469</v>
      </c>
      <c r="H13" s="31">
        <f t="shared" si="0"/>
        <v>3250454</v>
      </c>
      <c r="I13" s="31">
        <f t="shared" si="0"/>
        <v>2633604</v>
      </c>
      <c r="J13" s="31">
        <f t="shared" si="0"/>
        <v>204360527</v>
      </c>
      <c r="K13" s="31">
        <f t="shared" si="0"/>
        <v>3155553</v>
      </c>
      <c r="L13" s="31">
        <f t="shared" si="0"/>
        <v>572544</v>
      </c>
      <c r="M13" s="31">
        <f t="shared" si="0"/>
        <v>3431155</v>
      </c>
      <c r="N13" s="31">
        <f t="shared" si="0"/>
        <v>7159252</v>
      </c>
      <c r="O13" s="31">
        <f t="shared" si="0"/>
        <v>2601021</v>
      </c>
      <c r="P13" s="31">
        <f t="shared" si="0"/>
        <v>3049393</v>
      </c>
      <c r="Q13" s="31">
        <f t="shared" si="0"/>
        <v>3292034</v>
      </c>
      <c r="R13" s="31">
        <f t="shared" si="0"/>
        <v>8942448</v>
      </c>
      <c r="S13" s="31">
        <f t="shared" si="0"/>
        <v>3001608</v>
      </c>
      <c r="T13" s="31">
        <f t="shared" si="0"/>
        <v>3041292</v>
      </c>
      <c r="U13" s="31">
        <f t="shared" si="0"/>
        <v>3077861</v>
      </c>
      <c r="V13" s="31">
        <f t="shared" si="0"/>
        <v>9120761</v>
      </c>
      <c r="W13" s="31">
        <f t="shared" si="0"/>
        <v>229582988</v>
      </c>
      <c r="X13" s="31">
        <f t="shared" si="0"/>
        <v>220820674</v>
      </c>
      <c r="Y13" s="31">
        <f t="shared" si="0"/>
        <v>8762314</v>
      </c>
      <c r="Z13" s="32">
        <f>+IF(X13&lt;&gt;0,+(Y13/X13)*100,0)</f>
        <v>3.968067772494889</v>
      </c>
      <c r="AA13" s="33">
        <f>SUM(AA6:AA12)</f>
        <v>220820674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35908191</v>
      </c>
      <c r="D17" s="18"/>
      <c r="E17" s="19">
        <v>36672273</v>
      </c>
      <c r="F17" s="20">
        <v>19330067</v>
      </c>
      <c r="G17" s="24">
        <v>36805592</v>
      </c>
      <c r="H17" s="24">
        <v>-4263280</v>
      </c>
      <c r="I17" s="24">
        <v>-1628653</v>
      </c>
      <c r="J17" s="20">
        <v>30913659</v>
      </c>
      <c r="K17" s="24">
        <v>-1682939</v>
      </c>
      <c r="L17" s="24">
        <v>-1628653</v>
      </c>
      <c r="M17" s="20">
        <v>-1682939</v>
      </c>
      <c r="N17" s="24">
        <v>-4994531</v>
      </c>
      <c r="O17" s="24">
        <v>-1682939</v>
      </c>
      <c r="P17" s="24">
        <v>-1520072</v>
      </c>
      <c r="Q17" s="20">
        <v>-757742</v>
      </c>
      <c r="R17" s="24">
        <v>-3960753</v>
      </c>
      <c r="S17" s="24">
        <v>-1722509</v>
      </c>
      <c r="T17" s="20">
        <v>-805621</v>
      </c>
      <c r="U17" s="24">
        <v>-1722509</v>
      </c>
      <c r="V17" s="24">
        <v>-4250639</v>
      </c>
      <c r="W17" s="24">
        <v>17707736</v>
      </c>
      <c r="X17" s="20">
        <v>19330067</v>
      </c>
      <c r="Y17" s="24">
        <v>-1622331</v>
      </c>
      <c r="Z17" s="25">
        <v>-8.3927851879664974</v>
      </c>
      <c r="AA17" s="26">
        <v>19330067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3240</v>
      </c>
      <c r="D21" s="18"/>
      <c r="E21" s="19">
        <v>3240</v>
      </c>
      <c r="F21" s="20">
        <v>3240</v>
      </c>
      <c r="G21" s="20">
        <v>3240</v>
      </c>
      <c r="H21" s="20"/>
      <c r="I21" s="20"/>
      <c r="J21" s="20">
        <v>3240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3240</v>
      </c>
      <c r="X21" s="20">
        <v>3240</v>
      </c>
      <c r="Y21" s="20"/>
      <c r="Z21" s="21"/>
      <c r="AA21" s="22">
        <v>3240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35911431</v>
      </c>
      <c r="D25" s="29">
        <f t="shared" ref="D25:Y25" si="1">SUM(D15:D24)</f>
        <v>0</v>
      </c>
      <c r="E25" s="35">
        <f t="shared" si="1"/>
        <v>36675513</v>
      </c>
      <c r="F25" s="36">
        <f t="shared" si="1"/>
        <v>19333307</v>
      </c>
      <c r="G25" s="36">
        <f t="shared" si="1"/>
        <v>36808832</v>
      </c>
      <c r="H25" s="36">
        <f t="shared" si="1"/>
        <v>-4263280</v>
      </c>
      <c r="I25" s="36">
        <f t="shared" si="1"/>
        <v>-1628653</v>
      </c>
      <c r="J25" s="36">
        <f t="shared" si="1"/>
        <v>30916899</v>
      </c>
      <c r="K25" s="36">
        <f t="shared" si="1"/>
        <v>-1682939</v>
      </c>
      <c r="L25" s="36">
        <f t="shared" si="1"/>
        <v>-1628653</v>
      </c>
      <c r="M25" s="36">
        <f t="shared" si="1"/>
        <v>-1682939</v>
      </c>
      <c r="N25" s="36">
        <f t="shared" si="1"/>
        <v>-4994531</v>
      </c>
      <c r="O25" s="36">
        <f t="shared" si="1"/>
        <v>-1682939</v>
      </c>
      <c r="P25" s="36">
        <f t="shared" si="1"/>
        <v>-1520072</v>
      </c>
      <c r="Q25" s="36">
        <f t="shared" si="1"/>
        <v>-757742</v>
      </c>
      <c r="R25" s="36">
        <f t="shared" si="1"/>
        <v>-3960753</v>
      </c>
      <c r="S25" s="36">
        <f t="shared" si="1"/>
        <v>-1722509</v>
      </c>
      <c r="T25" s="36">
        <f t="shared" si="1"/>
        <v>-805621</v>
      </c>
      <c r="U25" s="36">
        <f t="shared" si="1"/>
        <v>-1722509</v>
      </c>
      <c r="V25" s="36">
        <f t="shared" si="1"/>
        <v>-4250639</v>
      </c>
      <c r="W25" s="36">
        <f t="shared" si="1"/>
        <v>17710976</v>
      </c>
      <c r="X25" s="36">
        <f t="shared" si="1"/>
        <v>19333307</v>
      </c>
      <c r="Y25" s="36">
        <f t="shared" si="1"/>
        <v>-1622331</v>
      </c>
      <c r="Z25" s="37">
        <f>+IF(X25&lt;&gt;0,+(Y25/X25)*100,0)</f>
        <v>-8.3913786710157758</v>
      </c>
      <c r="AA25" s="38">
        <f>SUM(AA15:AA24)</f>
        <v>19333307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230452132</v>
      </c>
      <c r="D26" s="29">
        <f>+D13+D25</f>
        <v>0</v>
      </c>
      <c r="E26" s="30">
        <f t="shared" si="2"/>
        <v>108353544</v>
      </c>
      <c r="F26" s="31">
        <f t="shared" si="2"/>
        <v>240153981</v>
      </c>
      <c r="G26" s="31">
        <f t="shared" si="2"/>
        <v>235285301</v>
      </c>
      <c r="H26" s="31">
        <f t="shared" si="2"/>
        <v>-1012826</v>
      </c>
      <c r="I26" s="31">
        <f t="shared" si="2"/>
        <v>1004951</v>
      </c>
      <c r="J26" s="31">
        <f t="shared" si="2"/>
        <v>235277426</v>
      </c>
      <c r="K26" s="31">
        <f t="shared" si="2"/>
        <v>1472614</v>
      </c>
      <c r="L26" s="31">
        <f t="shared" si="2"/>
        <v>-1056109</v>
      </c>
      <c r="M26" s="31">
        <f t="shared" si="2"/>
        <v>1748216</v>
      </c>
      <c r="N26" s="31">
        <f t="shared" si="2"/>
        <v>2164721</v>
      </c>
      <c r="O26" s="31">
        <f t="shared" si="2"/>
        <v>918082</v>
      </c>
      <c r="P26" s="31">
        <f t="shared" si="2"/>
        <v>1529321</v>
      </c>
      <c r="Q26" s="31">
        <f t="shared" si="2"/>
        <v>2534292</v>
      </c>
      <c r="R26" s="31">
        <f t="shared" si="2"/>
        <v>4981695</v>
      </c>
      <c r="S26" s="31">
        <f t="shared" si="2"/>
        <v>1279099</v>
      </c>
      <c r="T26" s="31">
        <f t="shared" si="2"/>
        <v>2235671</v>
      </c>
      <c r="U26" s="31">
        <f t="shared" si="2"/>
        <v>1355352</v>
      </c>
      <c r="V26" s="31">
        <f t="shared" si="2"/>
        <v>4870122</v>
      </c>
      <c r="W26" s="31">
        <f t="shared" si="2"/>
        <v>247293964</v>
      </c>
      <c r="X26" s="31">
        <f t="shared" si="2"/>
        <v>240153981</v>
      </c>
      <c r="Y26" s="31">
        <f t="shared" si="2"/>
        <v>7139983</v>
      </c>
      <c r="Z26" s="32">
        <f>+IF(X26&lt;&gt;0,+(Y26/X26)*100,0)</f>
        <v>2.973085422223336</v>
      </c>
      <c r="AA26" s="33">
        <f>+AA13+AA25</f>
        <v>240153981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-144249</v>
      </c>
      <c r="D31" s="18"/>
      <c r="E31" s="19"/>
      <c r="F31" s="20">
        <v>-144250</v>
      </c>
      <c r="G31" s="20">
        <v>-146514</v>
      </c>
      <c r="H31" s="20">
        <v>-537</v>
      </c>
      <c r="I31" s="20">
        <v>-1220</v>
      </c>
      <c r="J31" s="20">
        <v>-148271</v>
      </c>
      <c r="K31" s="20">
        <v>-826</v>
      </c>
      <c r="L31" s="20">
        <v>-4093</v>
      </c>
      <c r="M31" s="20">
        <v>-1467</v>
      </c>
      <c r="N31" s="20">
        <v>-6386</v>
      </c>
      <c r="O31" s="20">
        <v>-1976</v>
      </c>
      <c r="P31" s="20">
        <v>-5183</v>
      </c>
      <c r="Q31" s="20">
        <v>-5659</v>
      </c>
      <c r="R31" s="20">
        <v>-12818</v>
      </c>
      <c r="S31" s="20">
        <v>-2055</v>
      </c>
      <c r="T31" s="20">
        <v>-659</v>
      </c>
      <c r="U31" s="20">
        <v>-7789</v>
      </c>
      <c r="V31" s="20">
        <v>-10503</v>
      </c>
      <c r="W31" s="20">
        <v>-177978</v>
      </c>
      <c r="X31" s="20">
        <v>-144250</v>
      </c>
      <c r="Y31" s="20">
        <v>-33728</v>
      </c>
      <c r="Z31" s="21">
        <v>23.38162911611785</v>
      </c>
      <c r="AA31" s="22">
        <v>-144250</v>
      </c>
    </row>
    <row r="32" spans="1:27" x14ac:dyDescent="0.25">
      <c r="A32" s="23" t="s">
        <v>59</v>
      </c>
      <c r="B32" s="17" t="s">
        <v>32</v>
      </c>
      <c r="C32" s="18">
        <v>-5687753</v>
      </c>
      <c r="D32" s="18"/>
      <c r="E32" s="19">
        <v>-2102899</v>
      </c>
      <c r="F32" s="20">
        <v>-1910682</v>
      </c>
      <c r="G32" s="20">
        <v>-5741735</v>
      </c>
      <c r="H32" s="20">
        <v>-100082</v>
      </c>
      <c r="I32" s="20">
        <v>-29006</v>
      </c>
      <c r="J32" s="20">
        <v>-5870823</v>
      </c>
      <c r="K32" s="20">
        <v>-41085</v>
      </c>
      <c r="L32" s="20">
        <v>-21901</v>
      </c>
      <c r="M32" s="20">
        <v>-23559</v>
      </c>
      <c r="N32" s="20">
        <v>-86545</v>
      </c>
      <c r="O32" s="20">
        <v>21689</v>
      </c>
      <c r="P32" s="20">
        <v>-11418</v>
      </c>
      <c r="Q32" s="20">
        <v>1977545</v>
      </c>
      <c r="R32" s="20">
        <v>1987816</v>
      </c>
      <c r="S32" s="20">
        <v>-30096</v>
      </c>
      <c r="T32" s="20">
        <v>-12967</v>
      </c>
      <c r="U32" s="20">
        <v>641305</v>
      </c>
      <c r="V32" s="20">
        <v>598242</v>
      </c>
      <c r="W32" s="20">
        <v>-3371310</v>
      </c>
      <c r="X32" s="20">
        <v>-1910682</v>
      </c>
      <c r="Y32" s="20">
        <v>-1460628</v>
      </c>
      <c r="Z32" s="21">
        <v>76.445373955477677</v>
      </c>
      <c r="AA32" s="22">
        <v>-1910682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30372814</v>
      </c>
      <c r="D35" s="18"/>
      <c r="E35" s="19">
        <v>4229856</v>
      </c>
      <c r="F35" s="20">
        <v>34602666</v>
      </c>
      <c r="G35" s="20">
        <v>30858918</v>
      </c>
      <c r="H35" s="20">
        <v>435382</v>
      </c>
      <c r="I35" s="20">
        <v>351180</v>
      </c>
      <c r="J35" s="20">
        <v>31645480</v>
      </c>
      <c r="K35" s="20">
        <v>411963</v>
      </c>
      <c r="L35" s="20">
        <v>392581</v>
      </c>
      <c r="M35" s="20">
        <v>465450</v>
      </c>
      <c r="N35" s="20">
        <v>1269994</v>
      </c>
      <c r="O35" s="20">
        <v>329656</v>
      </c>
      <c r="P35" s="20">
        <v>392447</v>
      </c>
      <c r="Q35" s="20">
        <v>389703</v>
      </c>
      <c r="R35" s="20">
        <v>1111806</v>
      </c>
      <c r="S35" s="20">
        <v>388195</v>
      </c>
      <c r="T35" s="20">
        <v>398618</v>
      </c>
      <c r="U35" s="20">
        <v>394324</v>
      </c>
      <c r="V35" s="20">
        <v>1181137</v>
      </c>
      <c r="W35" s="20">
        <v>35208417</v>
      </c>
      <c r="X35" s="20">
        <v>34602666</v>
      </c>
      <c r="Y35" s="20">
        <v>605751</v>
      </c>
      <c r="Z35" s="21">
        <v>1.7505905469827092</v>
      </c>
      <c r="AA35" s="22">
        <v>34602666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24540812</v>
      </c>
      <c r="D37" s="29">
        <f t="shared" ref="D37:Y37" si="3">SUM(D29:D36)</f>
        <v>0</v>
      </c>
      <c r="E37" s="30">
        <f t="shared" si="3"/>
        <v>2126957</v>
      </c>
      <c r="F37" s="31">
        <f t="shared" si="3"/>
        <v>32547734</v>
      </c>
      <c r="G37" s="31">
        <f t="shared" si="3"/>
        <v>24970669</v>
      </c>
      <c r="H37" s="31">
        <f t="shared" si="3"/>
        <v>334763</v>
      </c>
      <c r="I37" s="31">
        <f t="shared" si="3"/>
        <v>320954</v>
      </c>
      <c r="J37" s="31">
        <f t="shared" si="3"/>
        <v>25626386</v>
      </c>
      <c r="K37" s="31">
        <f t="shared" si="3"/>
        <v>370052</v>
      </c>
      <c r="L37" s="31">
        <f t="shared" si="3"/>
        <v>366587</v>
      </c>
      <c r="M37" s="31">
        <f t="shared" si="3"/>
        <v>440424</v>
      </c>
      <c r="N37" s="31">
        <f t="shared" si="3"/>
        <v>1177063</v>
      </c>
      <c r="O37" s="31">
        <f t="shared" si="3"/>
        <v>349369</v>
      </c>
      <c r="P37" s="31">
        <f t="shared" si="3"/>
        <v>375846</v>
      </c>
      <c r="Q37" s="31">
        <f t="shared" si="3"/>
        <v>2361589</v>
      </c>
      <c r="R37" s="31">
        <f t="shared" si="3"/>
        <v>3086804</v>
      </c>
      <c r="S37" s="31">
        <f t="shared" si="3"/>
        <v>356044</v>
      </c>
      <c r="T37" s="31">
        <f t="shared" si="3"/>
        <v>384992</v>
      </c>
      <c r="U37" s="31">
        <f t="shared" si="3"/>
        <v>1027840</v>
      </c>
      <c r="V37" s="31">
        <f t="shared" si="3"/>
        <v>1768876</v>
      </c>
      <c r="W37" s="31">
        <f t="shared" si="3"/>
        <v>31659129</v>
      </c>
      <c r="X37" s="31">
        <f t="shared" si="3"/>
        <v>32547734</v>
      </c>
      <c r="Y37" s="31">
        <f t="shared" si="3"/>
        <v>-888605</v>
      </c>
      <c r="Z37" s="32">
        <f>+IF(X37&lt;&gt;0,+(Y37/X37)*100,0)</f>
        <v>-2.7301593407393585</v>
      </c>
      <c r="AA37" s="33">
        <f>SUM(AA29:AA36)</f>
        <v>32547734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24540812</v>
      </c>
      <c r="D44" s="29">
        <f>+D37+D43</f>
        <v>0</v>
      </c>
      <c r="E44" s="30">
        <f t="shared" si="5"/>
        <v>2126957</v>
      </c>
      <c r="F44" s="31">
        <f t="shared" si="5"/>
        <v>32547734</v>
      </c>
      <c r="G44" s="31">
        <f t="shared" si="5"/>
        <v>24970669</v>
      </c>
      <c r="H44" s="31">
        <f t="shared" si="5"/>
        <v>334763</v>
      </c>
      <c r="I44" s="31">
        <f t="shared" si="5"/>
        <v>320954</v>
      </c>
      <c r="J44" s="31">
        <f t="shared" si="5"/>
        <v>25626386</v>
      </c>
      <c r="K44" s="31">
        <f t="shared" si="5"/>
        <v>370052</v>
      </c>
      <c r="L44" s="31">
        <f t="shared" si="5"/>
        <v>366587</v>
      </c>
      <c r="M44" s="31">
        <f t="shared" si="5"/>
        <v>440424</v>
      </c>
      <c r="N44" s="31">
        <f t="shared" si="5"/>
        <v>1177063</v>
      </c>
      <c r="O44" s="31">
        <f t="shared" si="5"/>
        <v>349369</v>
      </c>
      <c r="P44" s="31">
        <f t="shared" si="5"/>
        <v>375846</v>
      </c>
      <c r="Q44" s="31">
        <f t="shared" si="5"/>
        <v>2361589</v>
      </c>
      <c r="R44" s="31">
        <f t="shared" si="5"/>
        <v>3086804</v>
      </c>
      <c r="S44" s="31">
        <f t="shared" si="5"/>
        <v>356044</v>
      </c>
      <c r="T44" s="31">
        <f t="shared" si="5"/>
        <v>384992</v>
      </c>
      <c r="U44" s="31">
        <f t="shared" si="5"/>
        <v>1027840</v>
      </c>
      <c r="V44" s="31">
        <f t="shared" si="5"/>
        <v>1768876</v>
      </c>
      <c r="W44" s="31">
        <f t="shared" si="5"/>
        <v>31659129</v>
      </c>
      <c r="X44" s="31">
        <f t="shared" si="5"/>
        <v>32547734</v>
      </c>
      <c r="Y44" s="31">
        <f t="shared" si="5"/>
        <v>-888605</v>
      </c>
      <c r="Z44" s="32">
        <f>+IF(X44&lt;&gt;0,+(Y44/X44)*100,0)</f>
        <v>-2.7301593407393585</v>
      </c>
      <c r="AA44" s="33">
        <f>+AA37+AA43</f>
        <v>32547734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205911320</v>
      </c>
      <c r="D45" s="42">
        <f t="shared" si="6"/>
        <v>0</v>
      </c>
      <c r="E45" s="43">
        <f t="shared" si="6"/>
        <v>106226587</v>
      </c>
      <c r="F45" s="44">
        <f t="shared" si="6"/>
        <v>207606247</v>
      </c>
      <c r="G45" s="44">
        <f t="shared" si="6"/>
        <v>210314632</v>
      </c>
      <c r="H45" s="44">
        <f t="shared" si="6"/>
        <v>-1347589</v>
      </c>
      <c r="I45" s="44">
        <f t="shared" si="6"/>
        <v>683997</v>
      </c>
      <c r="J45" s="44">
        <f t="shared" si="6"/>
        <v>209651040</v>
      </c>
      <c r="K45" s="44">
        <f t="shared" si="6"/>
        <v>1102562</v>
      </c>
      <c r="L45" s="44">
        <f t="shared" si="6"/>
        <v>-1422696</v>
      </c>
      <c r="M45" s="44">
        <f t="shared" si="6"/>
        <v>1307792</v>
      </c>
      <c r="N45" s="44">
        <f t="shared" si="6"/>
        <v>987658</v>
      </c>
      <c r="O45" s="44">
        <f t="shared" si="6"/>
        <v>568713</v>
      </c>
      <c r="P45" s="44">
        <f t="shared" si="6"/>
        <v>1153475</v>
      </c>
      <c r="Q45" s="44">
        <f t="shared" si="6"/>
        <v>172703</v>
      </c>
      <c r="R45" s="44">
        <f t="shared" si="6"/>
        <v>1894891</v>
      </c>
      <c r="S45" s="44">
        <f t="shared" si="6"/>
        <v>923055</v>
      </c>
      <c r="T45" s="44">
        <f t="shared" si="6"/>
        <v>1850679</v>
      </c>
      <c r="U45" s="44">
        <f t="shared" si="6"/>
        <v>327512</v>
      </c>
      <c r="V45" s="44">
        <f t="shared" si="6"/>
        <v>3101246</v>
      </c>
      <c r="W45" s="44">
        <f t="shared" si="6"/>
        <v>215634835</v>
      </c>
      <c r="X45" s="44">
        <f t="shared" si="6"/>
        <v>207606247</v>
      </c>
      <c r="Y45" s="44">
        <f t="shared" si="6"/>
        <v>8028588</v>
      </c>
      <c r="Z45" s="45">
        <f>+IF(X45&lt;&gt;0,+(Y45/X45)*100,0)</f>
        <v>3.8672188896127002</v>
      </c>
      <c r="AA45" s="46">
        <f>+AA26-AA44</f>
        <v>207606247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-9308703</v>
      </c>
      <c r="D47" s="18"/>
      <c r="E47" s="19">
        <v>-13119026</v>
      </c>
      <c r="F47" s="20">
        <v>-7613783</v>
      </c>
      <c r="G47" s="20">
        <v>-11956436</v>
      </c>
      <c r="H47" s="20">
        <v>-192028</v>
      </c>
      <c r="I47" s="20">
        <v>-690303</v>
      </c>
      <c r="J47" s="20">
        <v>-12838767</v>
      </c>
      <c r="K47" s="20">
        <v>-487629</v>
      </c>
      <c r="L47" s="20">
        <v>-471551</v>
      </c>
      <c r="M47" s="20">
        <v>-1207481</v>
      </c>
      <c r="N47" s="20">
        <v>-2166661</v>
      </c>
      <c r="O47" s="20">
        <v>-1182603</v>
      </c>
      <c r="P47" s="20">
        <v>-436456</v>
      </c>
      <c r="Q47" s="20">
        <v>-1376492</v>
      </c>
      <c r="R47" s="20">
        <v>-2995551</v>
      </c>
      <c r="S47" s="20">
        <v>-703384</v>
      </c>
      <c r="T47" s="20">
        <v>-748730</v>
      </c>
      <c r="U47" s="20">
        <v>-1937381</v>
      </c>
      <c r="V47" s="20">
        <v>-3389495</v>
      </c>
      <c r="W47" s="20">
        <v>-21390474</v>
      </c>
      <c r="X47" s="20">
        <v>-7613783</v>
      </c>
      <c r="Y47" s="20">
        <v>-13776691</v>
      </c>
      <c r="Z47" s="47">
        <v>180.94409835426094</v>
      </c>
      <c r="AA47" s="22">
        <v>-7613783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-9308703</v>
      </c>
      <c r="D50" s="50">
        <f t="shared" ref="D50:Y50" si="7">SUM(D47:D49)</f>
        <v>0</v>
      </c>
      <c r="E50" s="51">
        <f t="shared" si="7"/>
        <v>-13119026</v>
      </c>
      <c r="F50" s="52">
        <f t="shared" si="7"/>
        <v>-7613783</v>
      </c>
      <c r="G50" s="52">
        <f t="shared" si="7"/>
        <v>-11956436</v>
      </c>
      <c r="H50" s="52">
        <f t="shared" si="7"/>
        <v>-192028</v>
      </c>
      <c r="I50" s="52">
        <f t="shared" si="7"/>
        <v>-690303</v>
      </c>
      <c r="J50" s="52">
        <f t="shared" si="7"/>
        <v>-12838767</v>
      </c>
      <c r="K50" s="52">
        <f t="shared" si="7"/>
        <v>-487629</v>
      </c>
      <c r="L50" s="52">
        <f t="shared" si="7"/>
        <v>-471551</v>
      </c>
      <c r="M50" s="52">
        <f t="shared" si="7"/>
        <v>-1207481</v>
      </c>
      <c r="N50" s="52">
        <f t="shared" si="7"/>
        <v>-2166661</v>
      </c>
      <c r="O50" s="52">
        <f t="shared" si="7"/>
        <v>-1182603</v>
      </c>
      <c r="P50" s="52">
        <f t="shared" si="7"/>
        <v>-436456</v>
      </c>
      <c r="Q50" s="52">
        <f t="shared" si="7"/>
        <v>-1376492</v>
      </c>
      <c r="R50" s="52">
        <f t="shared" si="7"/>
        <v>-2995551</v>
      </c>
      <c r="S50" s="52">
        <f t="shared" si="7"/>
        <v>-703384</v>
      </c>
      <c r="T50" s="52">
        <f t="shared" si="7"/>
        <v>-748730</v>
      </c>
      <c r="U50" s="52">
        <f t="shared" si="7"/>
        <v>-1937381</v>
      </c>
      <c r="V50" s="52">
        <f t="shared" si="7"/>
        <v>-3389495</v>
      </c>
      <c r="W50" s="52">
        <f t="shared" si="7"/>
        <v>-21390474</v>
      </c>
      <c r="X50" s="52">
        <f t="shared" si="7"/>
        <v>-7613783</v>
      </c>
      <c r="Y50" s="52">
        <f t="shared" si="7"/>
        <v>-13776691</v>
      </c>
      <c r="Z50" s="53">
        <f>+IF(X50&lt;&gt;0,+(Y50/X50)*100,0)</f>
        <v>180.94409835426094</v>
      </c>
      <c r="AA50" s="54">
        <f>SUM(AA47:AA49)</f>
        <v>-7613783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22948032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22948032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22948032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22948032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3171704</v>
      </c>
      <c r="D17" s="18"/>
      <c r="E17" s="19"/>
      <c r="F17" s="20"/>
      <c r="G17" s="24">
        <v>-92261</v>
      </c>
      <c r="H17" s="24">
        <v>-92260</v>
      </c>
      <c r="I17" s="24"/>
      <c r="J17" s="20">
        <v>-184521</v>
      </c>
      <c r="K17" s="24">
        <v>-92260</v>
      </c>
      <c r="L17" s="24">
        <v>-89284</v>
      </c>
      <c r="M17" s="20"/>
      <c r="N17" s="24">
        <v>-181544</v>
      </c>
      <c r="O17" s="24">
        <v>-184521</v>
      </c>
      <c r="P17" s="24"/>
      <c r="Q17" s="20"/>
      <c r="R17" s="24">
        <v>-184521</v>
      </c>
      <c r="S17" s="24"/>
      <c r="T17" s="20"/>
      <c r="U17" s="24"/>
      <c r="V17" s="24"/>
      <c r="W17" s="24">
        <v>-550586</v>
      </c>
      <c r="X17" s="20"/>
      <c r="Y17" s="24">
        <v>-550586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3171704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-92261</v>
      </c>
      <c r="H25" s="36">
        <f t="shared" si="1"/>
        <v>-92260</v>
      </c>
      <c r="I25" s="36">
        <f t="shared" si="1"/>
        <v>0</v>
      </c>
      <c r="J25" s="36">
        <f t="shared" si="1"/>
        <v>-184521</v>
      </c>
      <c r="K25" s="36">
        <f t="shared" si="1"/>
        <v>-92260</v>
      </c>
      <c r="L25" s="36">
        <f t="shared" si="1"/>
        <v>-89284</v>
      </c>
      <c r="M25" s="36">
        <f t="shared" si="1"/>
        <v>0</v>
      </c>
      <c r="N25" s="36">
        <f t="shared" si="1"/>
        <v>-181544</v>
      </c>
      <c r="O25" s="36">
        <f t="shared" si="1"/>
        <v>-184521</v>
      </c>
      <c r="P25" s="36">
        <f t="shared" si="1"/>
        <v>0</v>
      </c>
      <c r="Q25" s="36">
        <f t="shared" si="1"/>
        <v>0</v>
      </c>
      <c r="R25" s="36">
        <f t="shared" si="1"/>
        <v>-184521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-550586</v>
      </c>
      <c r="X25" s="36">
        <f t="shared" si="1"/>
        <v>0</v>
      </c>
      <c r="Y25" s="36">
        <f t="shared" si="1"/>
        <v>-550586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3171704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-92261</v>
      </c>
      <c r="H26" s="31">
        <f t="shared" si="2"/>
        <v>-92260</v>
      </c>
      <c r="I26" s="31">
        <f t="shared" si="2"/>
        <v>0</v>
      </c>
      <c r="J26" s="31">
        <f t="shared" si="2"/>
        <v>-184521</v>
      </c>
      <c r="K26" s="31">
        <f t="shared" si="2"/>
        <v>-92260</v>
      </c>
      <c r="L26" s="31">
        <f t="shared" si="2"/>
        <v>-89284</v>
      </c>
      <c r="M26" s="31">
        <f t="shared" si="2"/>
        <v>0</v>
      </c>
      <c r="N26" s="31">
        <f t="shared" si="2"/>
        <v>-181544</v>
      </c>
      <c r="O26" s="31">
        <f t="shared" si="2"/>
        <v>-184521</v>
      </c>
      <c r="P26" s="31">
        <f t="shared" si="2"/>
        <v>0</v>
      </c>
      <c r="Q26" s="31">
        <f t="shared" si="2"/>
        <v>0</v>
      </c>
      <c r="R26" s="31">
        <f t="shared" si="2"/>
        <v>-184521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-550586</v>
      </c>
      <c r="X26" s="31">
        <f t="shared" si="2"/>
        <v>0</v>
      </c>
      <c r="Y26" s="31">
        <f t="shared" si="2"/>
        <v>-550586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3171704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-92261</v>
      </c>
      <c r="H45" s="44">
        <f t="shared" si="6"/>
        <v>-92260</v>
      </c>
      <c r="I45" s="44">
        <f t="shared" si="6"/>
        <v>0</v>
      </c>
      <c r="J45" s="44">
        <f t="shared" si="6"/>
        <v>-184521</v>
      </c>
      <c r="K45" s="44">
        <f t="shared" si="6"/>
        <v>-92260</v>
      </c>
      <c r="L45" s="44">
        <f t="shared" si="6"/>
        <v>-89284</v>
      </c>
      <c r="M45" s="44">
        <f t="shared" si="6"/>
        <v>0</v>
      </c>
      <c r="N45" s="44">
        <f t="shared" si="6"/>
        <v>-181544</v>
      </c>
      <c r="O45" s="44">
        <f t="shared" si="6"/>
        <v>-184521</v>
      </c>
      <c r="P45" s="44">
        <f t="shared" si="6"/>
        <v>0</v>
      </c>
      <c r="Q45" s="44">
        <f t="shared" si="6"/>
        <v>0</v>
      </c>
      <c r="R45" s="44">
        <f t="shared" si="6"/>
        <v>-184521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-550586</v>
      </c>
      <c r="X45" s="44">
        <f t="shared" si="6"/>
        <v>0</v>
      </c>
      <c r="Y45" s="44">
        <f t="shared" si="6"/>
        <v>-550586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1278953</v>
      </c>
      <c r="D7" s="18"/>
      <c r="E7" s="19">
        <v>26087914</v>
      </c>
      <c r="F7" s="20">
        <v>7732166</v>
      </c>
      <c r="G7" s="20">
        <v>6210736</v>
      </c>
      <c r="H7" s="20">
        <v>-3607403</v>
      </c>
      <c r="I7" s="20">
        <v>940199</v>
      </c>
      <c r="J7" s="20">
        <v>3543532</v>
      </c>
      <c r="K7" s="20">
        <v>476275</v>
      </c>
      <c r="L7" s="20">
        <v>1103439</v>
      </c>
      <c r="M7" s="20">
        <v>1012824</v>
      </c>
      <c r="N7" s="20">
        <v>2592538</v>
      </c>
      <c r="O7" s="20">
        <v>878784</v>
      </c>
      <c r="P7" s="20">
        <v>1069113</v>
      </c>
      <c r="Q7" s="20">
        <v>449027</v>
      </c>
      <c r="R7" s="20">
        <v>2396924</v>
      </c>
      <c r="S7" s="20">
        <v>270497</v>
      </c>
      <c r="T7" s="20">
        <v>-176574</v>
      </c>
      <c r="U7" s="20">
        <v>-719357</v>
      </c>
      <c r="V7" s="20">
        <v>-625434</v>
      </c>
      <c r="W7" s="20">
        <v>7907560</v>
      </c>
      <c r="X7" s="20">
        <v>7732166</v>
      </c>
      <c r="Y7" s="20">
        <v>175394</v>
      </c>
      <c r="Z7" s="21">
        <v>2.2683682683480928</v>
      </c>
      <c r="AA7" s="22">
        <v>7732166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1278953</v>
      </c>
      <c r="D13" s="29">
        <f>SUM(D6:D12)</f>
        <v>0</v>
      </c>
      <c r="E13" s="30">
        <f t="shared" si="0"/>
        <v>26087914</v>
      </c>
      <c r="F13" s="31">
        <f t="shared" si="0"/>
        <v>7732166</v>
      </c>
      <c r="G13" s="31">
        <f t="shared" si="0"/>
        <v>6210736</v>
      </c>
      <c r="H13" s="31">
        <f t="shared" si="0"/>
        <v>-3607403</v>
      </c>
      <c r="I13" s="31">
        <f t="shared" si="0"/>
        <v>940199</v>
      </c>
      <c r="J13" s="31">
        <f t="shared" si="0"/>
        <v>3543532</v>
      </c>
      <c r="K13" s="31">
        <f t="shared" si="0"/>
        <v>476275</v>
      </c>
      <c r="L13" s="31">
        <f t="shared" si="0"/>
        <v>1103439</v>
      </c>
      <c r="M13" s="31">
        <f t="shared" si="0"/>
        <v>1012824</v>
      </c>
      <c r="N13" s="31">
        <f t="shared" si="0"/>
        <v>2592538</v>
      </c>
      <c r="O13" s="31">
        <f t="shared" si="0"/>
        <v>878784</v>
      </c>
      <c r="P13" s="31">
        <f t="shared" si="0"/>
        <v>1069113</v>
      </c>
      <c r="Q13" s="31">
        <f t="shared" si="0"/>
        <v>449027</v>
      </c>
      <c r="R13" s="31">
        <f t="shared" si="0"/>
        <v>2396924</v>
      </c>
      <c r="S13" s="31">
        <f t="shared" si="0"/>
        <v>270497</v>
      </c>
      <c r="T13" s="31">
        <f t="shared" si="0"/>
        <v>-176574</v>
      </c>
      <c r="U13" s="31">
        <f t="shared" si="0"/>
        <v>-719357</v>
      </c>
      <c r="V13" s="31">
        <f t="shared" si="0"/>
        <v>-625434</v>
      </c>
      <c r="W13" s="31">
        <f t="shared" si="0"/>
        <v>7907560</v>
      </c>
      <c r="X13" s="31">
        <f t="shared" si="0"/>
        <v>7732166</v>
      </c>
      <c r="Y13" s="31">
        <f t="shared" si="0"/>
        <v>175394</v>
      </c>
      <c r="Z13" s="32">
        <f>+IF(X13&lt;&gt;0,+(Y13/X13)*100,0)</f>
        <v>2.2683682683480928</v>
      </c>
      <c r="AA13" s="33">
        <f>SUM(AA6:AA12)</f>
        <v>7732166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1278953</v>
      </c>
      <c r="D26" s="29">
        <f>+D13+D25</f>
        <v>0</v>
      </c>
      <c r="E26" s="30">
        <f t="shared" si="2"/>
        <v>26087914</v>
      </c>
      <c r="F26" s="31">
        <f t="shared" si="2"/>
        <v>7732166</v>
      </c>
      <c r="G26" s="31">
        <f t="shared" si="2"/>
        <v>6210736</v>
      </c>
      <c r="H26" s="31">
        <f t="shared" si="2"/>
        <v>-3607403</v>
      </c>
      <c r="I26" s="31">
        <f t="shared" si="2"/>
        <v>940199</v>
      </c>
      <c r="J26" s="31">
        <f t="shared" si="2"/>
        <v>3543532</v>
      </c>
      <c r="K26" s="31">
        <f t="shared" si="2"/>
        <v>476275</v>
      </c>
      <c r="L26" s="31">
        <f t="shared" si="2"/>
        <v>1103439</v>
      </c>
      <c r="M26" s="31">
        <f t="shared" si="2"/>
        <v>1012824</v>
      </c>
      <c r="N26" s="31">
        <f t="shared" si="2"/>
        <v>2592538</v>
      </c>
      <c r="O26" s="31">
        <f t="shared" si="2"/>
        <v>878784</v>
      </c>
      <c r="P26" s="31">
        <f t="shared" si="2"/>
        <v>1069113</v>
      </c>
      <c r="Q26" s="31">
        <f t="shared" si="2"/>
        <v>449027</v>
      </c>
      <c r="R26" s="31">
        <f t="shared" si="2"/>
        <v>2396924</v>
      </c>
      <c r="S26" s="31">
        <f t="shared" si="2"/>
        <v>270497</v>
      </c>
      <c r="T26" s="31">
        <f t="shared" si="2"/>
        <v>-176574</v>
      </c>
      <c r="U26" s="31">
        <f t="shared" si="2"/>
        <v>-719357</v>
      </c>
      <c r="V26" s="31">
        <f t="shared" si="2"/>
        <v>-625434</v>
      </c>
      <c r="W26" s="31">
        <f t="shared" si="2"/>
        <v>7907560</v>
      </c>
      <c r="X26" s="31">
        <f t="shared" si="2"/>
        <v>7732166</v>
      </c>
      <c r="Y26" s="31">
        <f t="shared" si="2"/>
        <v>175394</v>
      </c>
      <c r="Z26" s="32">
        <f>+IF(X26&lt;&gt;0,+(Y26/X26)*100,0)</f>
        <v>2.2683682683480928</v>
      </c>
      <c r="AA26" s="33">
        <f>+AA13+AA25</f>
        <v>7732166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166412</v>
      </c>
      <c r="D35" s="18"/>
      <c r="E35" s="19">
        <v>3337820</v>
      </c>
      <c r="F35" s="20">
        <v>1005333</v>
      </c>
      <c r="G35" s="20">
        <v>810415</v>
      </c>
      <c r="H35" s="20">
        <v>-378464</v>
      </c>
      <c r="I35" s="20">
        <v>188756</v>
      </c>
      <c r="J35" s="20">
        <v>620707</v>
      </c>
      <c r="K35" s="20">
        <v>151834</v>
      </c>
      <c r="L35" s="20">
        <v>-106874</v>
      </c>
      <c r="M35" s="20">
        <v>130900</v>
      </c>
      <c r="N35" s="20">
        <v>175860</v>
      </c>
      <c r="O35" s="20">
        <v>113935</v>
      </c>
      <c r="P35" s="20">
        <v>138620</v>
      </c>
      <c r="Q35" s="20">
        <v>56438</v>
      </c>
      <c r="R35" s="20">
        <v>308993</v>
      </c>
      <c r="S35" s="20">
        <v>35091</v>
      </c>
      <c r="T35" s="20">
        <v>-23785</v>
      </c>
      <c r="U35" s="20">
        <v>-87650</v>
      </c>
      <c r="V35" s="20">
        <v>-76344</v>
      </c>
      <c r="W35" s="20">
        <v>1029216</v>
      </c>
      <c r="X35" s="20">
        <v>1005333</v>
      </c>
      <c r="Y35" s="20">
        <v>23883</v>
      </c>
      <c r="Z35" s="21">
        <v>2.375630761150783</v>
      </c>
      <c r="AA35" s="22">
        <v>1005333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166412</v>
      </c>
      <c r="D37" s="29">
        <f t="shared" ref="D37:Y37" si="3">SUM(D29:D36)</f>
        <v>0</v>
      </c>
      <c r="E37" s="30">
        <f t="shared" si="3"/>
        <v>3337820</v>
      </c>
      <c r="F37" s="31">
        <f t="shared" si="3"/>
        <v>1005333</v>
      </c>
      <c r="G37" s="31">
        <f t="shared" si="3"/>
        <v>810415</v>
      </c>
      <c r="H37" s="31">
        <f t="shared" si="3"/>
        <v>-378464</v>
      </c>
      <c r="I37" s="31">
        <f t="shared" si="3"/>
        <v>188756</v>
      </c>
      <c r="J37" s="31">
        <f t="shared" si="3"/>
        <v>620707</v>
      </c>
      <c r="K37" s="31">
        <f t="shared" si="3"/>
        <v>151834</v>
      </c>
      <c r="L37" s="31">
        <f t="shared" si="3"/>
        <v>-106874</v>
      </c>
      <c r="M37" s="31">
        <f t="shared" si="3"/>
        <v>130900</v>
      </c>
      <c r="N37" s="31">
        <f t="shared" si="3"/>
        <v>175860</v>
      </c>
      <c r="O37" s="31">
        <f t="shared" si="3"/>
        <v>113935</v>
      </c>
      <c r="P37" s="31">
        <f t="shared" si="3"/>
        <v>138620</v>
      </c>
      <c r="Q37" s="31">
        <f t="shared" si="3"/>
        <v>56438</v>
      </c>
      <c r="R37" s="31">
        <f t="shared" si="3"/>
        <v>308993</v>
      </c>
      <c r="S37" s="31">
        <f t="shared" si="3"/>
        <v>35091</v>
      </c>
      <c r="T37" s="31">
        <f t="shared" si="3"/>
        <v>-23785</v>
      </c>
      <c r="U37" s="31">
        <f t="shared" si="3"/>
        <v>-87650</v>
      </c>
      <c r="V37" s="31">
        <f t="shared" si="3"/>
        <v>-76344</v>
      </c>
      <c r="W37" s="31">
        <f t="shared" si="3"/>
        <v>1029216</v>
      </c>
      <c r="X37" s="31">
        <f t="shared" si="3"/>
        <v>1005333</v>
      </c>
      <c r="Y37" s="31">
        <f t="shared" si="3"/>
        <v>23883</v>
      </c>
      <c r="Z37" s="32">
        <f>+IF(X37&lt;&gt;0,+(Y37/X37)*100,0)</f>
        <v>2.375630761150783</v>
      </c>
      <c r="AA37" s="33">
        <f>SUM(AA29:AA36)</f>
        <v>1005333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166412</v>
      </c>
      <c r="D44" s="29">
        <f>+D37+D43</f>
        <v>0</v>
      </c>
      <c r="E44" s="30">
        <f t="shared" si="5"/>
        <v>3337820</v>
      </c>
      <c r="F44" s="31">
        <f t="shared" si="5"/>
        <v>1005333</v>
      </c>
      <c r="G44" s="31">
        <f t="shared" si="5"/>
        <v>810415</v>
      </c>
      <c r="H44" s="31">
        <f t="shared" si="5"/>
        <v>-378464</v>
      </c>
      <c r="I44" s="31">
        <f t="shared" si="5"/>
        <v>188756</v>
      </c>
      <c r="J44" s="31">
        <f t="shared" si="5"/>
        <v>620707</v>
      </c>
      <c r="K44" s="31">
        <f t="shared" si="5"/>
        <v>151834</v>
      </c>
      <c r="L44" s="31">
        <f t="shared" si="5"/>
        <v>-106874</v>
      </c>
      <c r="M44" s="31">
        <f t="shared" si="5"/>
        <v>130900</v>
      </c>
      <c r="N44" s="31">
        <f t="shared" si="5"/>
        <v>175860</v>
      </c>
      <c r="O44" s="31">
        <f t="shared" si="5"/>
        <v>113935</v>
      </c>
      <c r="P44" s="31">
        <f t="shared" si="5"/>
        <v>138620</v>
      </c>
      <c r="Q44" s="31">
        <f t="shared" si="5"/>
        <v>56438</v>
      </c>
      <c r="R44" s="31">
        <f t="shared" si="5"/>
        <v>308993</v>
      </c>
      <c r="S44" s="31">
        <f t="shared" si="5"/>
        <v>35091</v>
      </c>
      <c r="T44" s="31">
        <f t="shared" si="5"/>
        <v>-23785</v>
      </c>
      <c r="U44" s="31">
        <f t="shared" si="5"/>
        <v>-87650</v>
      </c>
      <c r="V44" s="31">
        <f t="shared" si="5"/>
        <v>-76344</v>
      </c>
      <c r="W44" s="31">
        <f t="shared" si="5"/>
        <v>1029216</v>
      </c>
      <c r="X44" s="31">
        <f t="shared" si="5"/>
        <v>1005333</v>
      </c>
      <c r="Y44" s="31">
        <f t="shared" si="5"/>
        <v>23883</v>
      </c>
      <c r="Z44" s="32">
        <f>+IF(X44&lt;&gt;0,+(Y44/X44)*100,0)</f>
        <v>2.375630761150783</v>
      </c>
      <c r="AA44" s="33">
        <f>+AA37+AA43</f>
        <v>1005333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1112541</v>
      </c>
      <c r="D45" s="42">
        <f t="shared" si="6"/>
        <v>0</v>
      </c>
      <c r="E45" s="43">
        <f t="shared" si="6"/>
        <v>22750094</v>
      </c>
      <c r="F45" s="44">
        <f t="shared" si="6"/>
        <v>6726833</v>
      </c>
      <c r="G45" s="44">
        <f t="shared" si="6"/>
        <v>5400321</v>
      </c>
      <c r="H45" s="44">
        <f t="shared" si="6"/>
        <v>-3228939</v>
      </c>
      <c r="I45" s="44">
        <f t="shared" si="6"/>
        <v>751443</v>
      </c>
      <c r="J45" s="44">
        <f t="shared" si="6"/>
        <v>2922825</v>
      </c>
      <c r="K45" s="44">
        <f t="shared" si="6"/>
        <v>324441</v>
      </c>
      <c r="L45" s="44">
        <f t="shared" si="6"/>
        <v>1210313</v>
      </c>
      <c r="M45" s="44">
        <f t="shared" si="6"/>
        <v>881924</v>
      </c>
      <c r="N45" s="44">
        <f t="shared" si="6"/>
        <v>2416678</v>
      </c>
      <c r="O45" s="44">
        <f t="shared" si="6"/>
        <v>764849</v>
      </c>
      <c r="P45" s="44">
        <f t="shared" si="6"/>
        <v>930493</v>
      </c>
      <c r="Q45" s="44">
        <f t="shared" si="6"/>
        <v>392589</v>
      </c>
      <c r="R45" s="44">
        <f t="shared" si="6"/>
        <v>2087931</v>
      </c>
      <c r="S45" s="44">
        <f t="shared" si="6"/>
        <v>235406</v>
      </c>
      <c r="T45" s="44">
        <f t="shared" si="6"/>
        <v>-152789</v>
      </c>
      <c r="U45" s="44">
        <f t="shared" si="6"/>
        <v>-631707</v>
      </c>
      <c r="V45" s="44">
        <f t="shared" si="6"/>
        <v>-549090</v>
      </c>
      <c r="W45" s="44">
        <f t="shared" si="6"/>
        <v>6878344</v>
      </c>
      <c r="X45" s="44">
        <f t="shared" si="6"/>
        <v>6726833</v>
      </c>
      <c r="Y45" s="44">
        <f t="shared" si="6"/>
        <v>151511</v>
      </c>
      <c r="Z45" s="45">
        <f>+IF(X45&lt;&gt;0,+(Y45/X45)*100,0)</f>
        <v>2.2523377642941336</v>
      </c>
      <c r="AA45" s="46">
        <f>+AA26-AA44</f>
        <v>6726833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32257564</v>
      </c>
      <c r="D47" s="18"/>
      <c r="E47" s="19"/>
      <c r="F47" s="20">
        <v>32257564</v>
      </c>
      <c r="G47" s="20">
        <v>36990577</v>
      </c>
      <c r="H47" s="20">
        <v>-3176844</v>
      </c>
      <c r="I47" s="20">
        <v>688586</v>
      </c>
      <c r="J47" s="20">
        <v>34502319</v>
      </c>
      <c r="K47" s="20">
        <v>604914</v>
      </c>
      <c r="L47" s="20">
        <v>800135</v>
      </c>
      <c r="M47" s="20">
        <v>681947</v>
      </c>
      <c r="N47" s="20">
        <v>2086996</v>
      </c>
      <c r="O47" s="20">
        <v>722289</v>
      </c>
      <c r="P47" s="20">
        <v>1234165</v>
      </c>
      <c r="Q47" s="20">
        <v>569854</v>
      </c>
      <c r="R47" s="20">
        <v>2526308</v>
      </c>
      <c r="S47" s="20">
        <v>534329</v>
      </c>
      <c r="T47" s="20">
        <v>447314</v>
      </c>
      <c r="U47" s="20">
        <v>154611</v>
      </c>
      <c r="V47" s="20">
        <v>1136254</v>
      </c>
      <c r="W47" s="20">
        <v>40251877</v>
      </c>
      <c r="X47" s="20">
        <v>32257564</v>
      </c>
      <c r="Y47" s="20">
        <v>7994313</v>
      </c>
      <c r="Z47" s="47">
        <v>24.782754829223929</v>
      </c>
      <c r="AA47" s="22">
        <v>32257564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32257564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32257564</v>
      </c>
      <c r="G50" s="52">
        <f t="shared" si="7"/>
        <v>36990577</v>
      </c>
      <c r="H50" s="52">
        <f t="shared" si="7"/>
        <v>-3176844</v>
      </c>
      <c r="I50" s="52">
        <f t="shared" si="7"/>
        <v>688586</v>
      </c>
      <c r="J50" s="52">
        <f t="shared" si="7"/>
        <v>34502319</v>
      </c>
      <c r="K50" s="52">
        <f t="shared" si="7"/>
        <v>604914</v>
      </c>
      <c r="L50" s="52">
        <f t="shared" si="7"/>
        <v>800135</v>
      </c>
      <c r="M50" s="52">
        <f t="shared" si="7"/>
        <v>681947</v>
      </c>
      <c r="N50" s="52">
        <f t="shared" si="7"/>
        <v>2086996</v>
      </c>
      <c r="O50" s="52">
        <f t="shared" si="7"/>
        <v>722289</v>
      </c>
      <c r="P50" s="52">
        <f t="shared" si="7"/>
        <v>1234165</v>
      </c>
      <c r="Q50" s="52">
        <f t="shared" si="7"/>
        <v>569854</v>
      </c>
      <c r="R50" s="52">
        <f t="shared" si="7"/>
        <v>2526308</v>
      </c>
      <c r="S50" s="52">
        <f t="shared" si="7"/>
        <v>534329</v>
      </c>
      <c r="T50" s="52">
        <f t="shared" si="7"/>
        <v>447314</v>
      </c>
      <c r="U50" s="52">
        <f t="shared" si="7"/>
        <v>154611</v>
      </c>
      <c r="V50" s="52">
        <f t="shared" si="7"/>
        <v>1136254</v>
      </c>
      <c r="W50" s="52">
        <f t="shared" si="7"/>
        <v>40251877</v>
      </c>
      <c r="X50" s="52">
        <f t="shared" si="7"/>
        <v>32257564</v>
      </c>
      <c r="Y50" s="52">
        <f t="shared" si="7"/>
        <v>7994313</v>
      </c>
      <c r="Z50" s="53">
        <f>+IF(X50&lt;&gt;0,+(Y50/X50)*100,0)</f>
        <v>24.782754829223929</v>
      </c>
      <c r="AA50" s="54">
        <f>SUM(AA47:AA49)</f>
        <v>32257564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-5868896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-5868896</v>
      </c>
      <c r="Y6" s="20">
        <v>5868896</v>
      </c>
      <c r="Z6" s="21">
        <v>-100</v>
      </c>
      <c r="AA6" s="22">
        <v>-5868896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765508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765508</v>
      </c>
      <c r="Y11" s="24">
        <v>-765508</v>
      </c>
      <c r="Z11" s="25">
        <v>-100</v>
      </c>
      <c r="AA11" s="26">
        <v>765508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-5103388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-5103388</v>
      </c>
      <c r="Y13" s="31">
        <f t="shared" si="0"/>
        <v>5103388</v>
      </c>
      <c r="Z13" s="32">
        <f>+IF(X13&lt;&gt;0,+(Y13/X13)*100,0)</f>
        <v>-100</v>
      </c>
      <c r="AA13" s="33">
        <f>SUM(AA6:AA12)</f>
        <v>-5103388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5103388</v>
      </c>
      <c r="G17" s="24"/>
      <c r="H17" s="24"/>
      <c r="I17" s="24"/>
      <c r="J17" s="20"/>
      <c r="K17" s="24"/>
      <c r="L17" s="24"/>
      <c r="M17" s="20"/>
      <c r="N17" s="24"/>
      <c r="O17" s="24"/>
      <c r="P17" s="24">
        <v>564998</v>
      </c>
      <c r="Q17" s="20">
        <v>62778</v>
      </c>
      <c r="R17" s="24">
        <v>627776</v>
      </c>
      <c r="S17" s="24">
        <v>186921</v>
      </c>
      <c r="T17" s="20">
        <v>202967</v>
      </c>
      <c r="U17" s="24">
        <v>1777799</v>
      </c>
      <c r="V17" s="24">
        <v>2167687</v>
      </c>
      <c r="W17" s="24">
        <v>2795463</v>
      </c>
      <c r="X17" s="20">
        <v>5103388</v>
      </c>
      <c r="Y17" s="24">
        <v>-2307925</v>
      </c>
      <c r="Z17" s="25">
        <v>-45.223388854619714</v>
      </c>
      <c r="AA17" s="26">
        <v>5103388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5103388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564998</v>
      </c>
      <c r="Q25" s="36">
        <f t="shared" si="1"/>
        <v>62778</v>
      </c>
      <c r="R25" s="36">
        <f t="shared" si="1"/>
        <v>627776</v>
      </c>
      <c r="S25" s="36">
        <f t="shared" si="1"/>
        <v>186921</v>
      </c>
      <c r="T25" s="36">
        <f t="shared" si="1"/>
        <v>202967</v>
      </c>
      <c r="U25" s="36">
        <f t="shared" si="1"/>
        <v>1777799</v>
      </c>
      <c r="V25" s="36">
        <f t="shared" si="1"/>
        <v>2167687</v>
      </c>
      <c r="W25" s="36">
        <f t="shared" si="1"/>
        <v>2795463</v>
      </c>
      <c r="X25" s="36">
        <f t="shared" si="1"/>
        <v>5103388</v>
      </c>
      <c r="Y25" s="36">
        <f t="shared" si="1"/>
        <v>-2307925</v>
      </c>
      <c r="Z25" s="37">
        <f>+IF(X25&lt;&gt;0,+(Y25/X25)*100,0)</f>
        <v>-45.223388854619714</v>
      </c>
      <c r="AA25" s="38">
        <f>SUM(AA15:AA24)</f>
        <v>5103388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564998</v>
      </c>
      <c r="Q26" s="31">
        <f t="shared" si="2"/>
        <v>62778</v>
      </c>
      <c r="R26" s="31">
        <f t="shared" si="2"/>
        <v>627776</v>
      </c>
      <c r="S26" s="31">
        <f t="shared" si="2"/>
        <v>186921</v>
      </c>
      <c r="T26" s="31">
        <f t="shared" si="2"/>
        <v>202967</v>
      </c>
      <c r="U26" s="31">
        <f t="shared" si="2"/>
        <v>1777799</v>
      </c>
      <c r="V26" s="31">
        <f t="shared" si="2"/>
        <v>2167687</v>
      </c>
      <c r="W26" s="31">
        <f t="shared" si="2"/>
        <v>2795463</v>
      </c>
      <c r="X26" s="31">
        <f t="shared" si="2"/>
        <v>0</v>
      </c>
      <c r="Y26" s="31">
        <f t="shared" si="2"/>
        <v>2795463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564998</v>
      </c>
      <c r="Q45" s="44">
        <f t="shared" si="6"/>
        <v>62778</v>
      </c>
      <c r="R45" s="44">
        <f t="shared" si="6"/>
        <v>627776</v>
      </c>
      <c r="S45" s="44">
        <f t="shared" si="6"/>
        <v>186921</v>
      </c>
      <c r="T45" s="44">
        <f t="shared" si="6"/>
        <v>202967</v>
      </c>
      <c r="U45" s="44">
        <f t="shared" si="6"/>
        <v>1777799</v>
      </c>
      <c r="V45" s="44">
        <f t="shared" si="6"/>
        <v>2167687</v>
      </c>
      <c r="W45" s="44">
        <f t="shared" si="6"/>
        <v>2795463</v>
      </c>
      <c r="X45" s="44">
        <f t="shared" si="6"/>
        <v>0</v>
      </c>
      <c r="Y45" s="44">
        <f t="shared" si="6"/>
        <v>2795463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14397427</v>
      </c>
      <c r="D17" s="18"/>
      <c r="E17" s="19"/>
      <c r="F17" s="20"/>
      <c r="G17" s="24"/>
      <c r="H17" s="24"/>
      <c r="I17" s="24">
        <v>70000</v>
      </c>
      <c r="J17" s="20">
        <v>70000</v>
      </c>
      <c r="K17" s="24">
        <v>14397427</v>
      </c>
      <c r="L17" s="24"/>
      <c r="M17" s="20"/>
      <c r="N17" s="24">
        <v>14397427</v>
      </c>
      <c r="O17" s="24">
        <v>-2273001</v>
      </c>
      <c r="P17" s="24">
        <v>-550153</v>
      </c>
      <c r="Q17" s="20">
        <v>-70186</v>
      </c>
      <c r="R17" s="24">
        <v>-2893340</v>
      </c>
      <c r="S17" s="24">
        <v>-67922</v>
      </c>
      <c r="T17" s="20">
        <v>-70186</v>
      </c>
      <c r="U17" s="24">
        <v>-67922</v>
      </c>
      <c r="V17" s="24">
        <v>-206030</v>
      </c>
      <c r="W17" s="24">
        <v>11368057</v>
      </c>
      <c r="X17" s="20"/>
      <c r="Y17" s="24">
        <v>11368057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14397427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70000</v>
      </c>
      <c r="J25" s="36">
        <f t="shared" si="1"/>
        <v>70000</v>
      </c>
      <c r="K25" s="36">
        <f t="shared" si="1"/>
        <v>14397427</v>
      </c>
      <c r="L25" s="36">
        <f t="shared" si="1"/>
        <v>0</v>
      </c>
      <c r="M25" s="36">
        <f t="shared" si="1"/>
        <v>0</v>
      </c>
      <c r="N25" s="36">
        <f t="shared" si="1"/>
        <v>14397427</v>
      </c>
      <c r="O25" s="36">
        <f t="shared" si="1"/>
        <v>-2273001</v>
      </c>
      <c r="P25" s="36">
        <f t="shared" si="1"/>
        <v>-550153</v>
      </c>
      <c r="Q25" s="36">
        <f t="shared" si="1"/>
        <v>-70186</v>
      </c>
      <c r="R25" s="36">
        <f t="shared" si="1"/>
        <v>-2893340</v>
      </c>
      <c r="S25" s="36">
        <f t="shared" si="1"/>
        <v>-67922</v>
      </c>
      <c r="T25" s="36">
        <f t="shared" si="1"/>
        <v>-70186</v>
      </c>
      <c r="U25" s="36">
        <f t="shared" si="1"/>
        <v>-67922</v>
      </c>
      <c r="V25" s="36">
        <f t="shared" si="1"/>
        <v>-206030</v>
      </c>
      <c r="W25" s="36">
        <f t="shared" si="1"/>
        <v>11368057</v>
      </c>
      <c r="X25" s="36">
        <f t="shared" si="1"/>
        <v>0</v>
      </c>
      <c r="Y25" s="36">
        <f t="shared" si="1"/>
        <v>11368057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14397427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70000</v>
      </c>
      <c r="J26" s="31">
        <f t="shared" si="2"/>
        <v>70000</v>
      </c>
      <c r="K26" s="31">
        <f t="shared" si="2"/>
        <v>14397427</v>
      </c>
      <c r="L26" s="31">
        <f t="shared" si="2"/>
        <v>0</v>
      </c>
      <c r="M26" s="31">
        <f t="shared" si="2"/>
        <v>0</v>
      </c>
      <c r="N26" s="31">
        <f t="shared" si="2"/>
        <v>14397427</v>
      </c>
      <c r="O26" s="31">
        <f t="shared" si="2"/>
        <v>-2273001</v>
      </c>
      <c r="P26" s="31">
        <f t="shared" si="2"/>
        <v>-550153</v>
      </c>
      <c r="Q26" s="31">
        <f t="shared" si="2"/>
        <v>-70186</v>
      </c>
      <c r="R26" s="31">
        <f t="shared" si="2"/>
        <v>-2893340</v>
      </c>
      <c r="S26" s="31">
        <f t="shared" si="2"/>
        <v>-67922</v>
      </c>
      <c r="T26" s="31">
        <f t="shared" si="2"/>
        <v>-70186</v>
      </c>
      <c r="U26" s="31">
        <f t="shared" si="2"/>
        <v>-67922</v>
      </c>
      <c r="V26" s="31">
        <f t="shared" si="2"/>
        <v>-206030</v>
      </c>
      <c r="W26" s="31">
        <f t="shared" si="2"/>
        <v>11368057</v>
      </c>
      <c r="X26" s="31">
        <f t="shared" si="2"/>
        <v>0</v>
      </c>
      <c r="Y26" s="31">
        <f t="shared" si="2"/>
        <v>11368057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14397427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70000</v>
      </c>
      <c r="J45" s="44">
        <f t="shared" si="6"/>
        <v>70000</v>
      </c>
      <c r="K45" s="44">
        <f t="shared" si="6"/>
        <v>14397427</v>
      </c>
      <c r="L45" s="44">
        <f t="shared" si="6"/>
        <v>0</v>
      </c>
      <c r="M45" s="44">
        <f t="shared" si="6"/>
        <v>0</v>
      </c>
      <c r="N45" s="44">
        <f t="shared" si="6"/>
        <v>14397427</v>
      </c>
      <c r="O45" s="44">
        <f t="shared" si="6"/>
        <v>-2273001</v>
      </c>
      <c r="P45" s="44">
        <f t="shared" si="6"/>
        <v>-550153</v>
      </c>
      <c r="Q45" s="44">
        <f t="shared" si="6"/>
        <v>-70186</v>
      </c>
      <c r="R45" s="44">
        <f t="shared" si="6"/>
        <v>-2893340</v>
      </c>
      <c r="S45" s="44">
        <f t="shared" si="6"/>
        <v>-67922</v>
      </c>
      <c r="T45" s="44">
        <f t="shared" si="6"/>
        <v>-70186</v>
      </c>
      <c r="U45" s="44">
        <f t="shared" si="6"/>
        <v>-67922</v>
      </c>
      <c r="V45" s="44">
        <f t="shared" si="6"/>
        <v>-206030</v>
      </c>
      <c r="W45" s="44">
        <f t="shared" si="6"/>
        <v>11368057</v>
      </c>
      <c r="X45" s="44">
        <f t="shared" si="6"/>
        <v>0</v>
      </c>
      <c r="Y45" s="44">
        <f t="shared" si="6"/>
        <v>11368057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-805000</v>
      </c>
      <c r="F6" s="20">
        <v>-700000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-699996</v>
      </c>
      <c r="Y6" s="20">
        <v>699996</v>
      </c>
      <c r="Z6" s="21">
        <v>-100</v>
      </c>
      <c r="AA6" s="22">
        <v>-700000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105000</v>
      </c>
      <c r="F11" s="20">
        <v>91304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91308</v>
      </c>
      <c r="Y11" s="24">
        <v>-91308</v>
      </c>
      <c r="Z11" s="25">
        <v>-100</v>
      </c>
      <c r="AA11" s="26">
        <v>91304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-700000</v>
      </c>
      <c r="F13" s="31">
        <f t="shared" si="0"/>
        <v>-608696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-608688</v>
      </c>
      <c r="Y13" s="31">
        <f t="shared" si="0"/>
        <v>608688</v>
      </c>
      <c r="Z13" s="32">
        <f>+IF(X13&lt;&gt;0,+(Y13/X13)*100,0)</f>
        <v>-100</v>
      </c>
      <c r="AA13" s="33">
        <f>SUM(AA6:AA12)</f>
        <v>-608696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51000476</v>
      </c>
      <c r="D17" s="18"/>
      <c r="E17" s="19"/>
      <c r="F17" s="20">
        <v>-6565508</v>
      </c>
      <c r="G17" s="24">
        <v>-603754</v>
      </c>
      <c r="H17" s="24">
        <v>-603787</v>
      </c>
      <c r="I17" s="24">
        <v>-603787</v>
      </c>
      <c r="J17" s="20">
        <v>-1811328</v>
      </c>
      <c r="K17" s="24">
        <v>-603787</v>
      </c>
      <c r="L17" s="24">
        <v>-603787</v>
      </c>
      <c r="M17" s="20">
        <v>-603787</v>
      </c>
      <c r="N17" s="24">
        <v>-1811361</v>
      </c>
      <c r="O17" s="24">
        <v>-499256</v>
      </c>
      <c r="P17" s="24">
        <v>-499256</v>
      </c>
      <c r="Q17" s="20">
        <v>-499256</v>
      </c>
      <c r="R17" s="24">
        <v>-1497768</v>
      </c>
      <c r="S17" s="24">
        <v>-499256</v>
      </c>
      <c r="T17" s="20">
        <v>-499256</v>
      </c>
      <c r="U17" s="24">
        <v>-499256</v>
      </c>
      <c r="V17" s="24">
        <v>-1497768</v>
      </c>
      <c r="W17" s="24">
        <v>-6618225</v>
      </c>
      <c r="X17" s="20">
        <v>-6565512</v>
      </c>
      <c r="Y17" s="24">
        <v>-52713</v>
      </c>
      <c r="Z17" s="25">
        <v>0.80287721658265188</v>
      </c>
      <c r="AA17" s="26">
        <v>-6565508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51000476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-6565508</v>
      </c>
      <c r="G25" s="36">
        <f t="shared" si="1"/>
        <v>-603754</v>
      </c>
      <c r="H25" s="36">
        <f t="shared" si="1"/>
        <v>-603787</v>
      </c>
      <c r="I25" s="36">
        <f t="shared" si="1"/>
        <v>-603787</v>
      </c>
      <c r="J25" s="36">
        <f t="shared" si="1"/>
        <v>-1811328</v>
      </c>
      <c r="K25" s="36">
        <f t="shared" si="1"/>
        <v>-603787</v>
      </c>
      <c r="L25" s="36">
        <f t="shared" si="1"/>
        <v>-603787</v>
      </c>
      <c r="M25" s="36">
        <f t="shared" si="1"/>
        <v>-603787</v>
      </c>
      <c r="N25" s="36">
        <f t="shared" si="1"/>
        <v>-1811361</v>
      </c>
      <c r="O25" s="36">
        <f t="shared" si="1"/>
        <v>-499256</v>
      </c>
      <c r="P25" s="36">
        <f t="shared" si="1"/>
        <v>-499256</v>
      </c>
      <c r="Q25" s="36">
        <f t="shared" si="1"/>
        <v>-499256</v>
      </c>
      <c r="R25" s="36">
        <f t="shared" si="1"/>
        <v>-1497768</v>
      </c>
      <c r="S25" s="36">
        <f t="shared" si="1"/>
        <v>-499256</v>
      </c>
      <c r="T25" s="36">
        <f t="shared" si="1"/>
        <v>-499256</v>
      </c>
      <c r="U25" s="36">
        <f t="shared" si="1"/>
        <v>-499256</v>
      </c>
      <c r="V25" s="36">
        <f t="shared" si="1"/>
        <v>-1497768</v>
      </c>
      <c r="W25" s="36">
        <f t="shared" si="1"/>
        <v>-6618225</v>
      </c>
      <c r="X25" s="36">
        <f t="shared" si="1"/>
        <v>-6565512</v>
      </c>
      <c r="Y25" s="36">
        <f t="shared" si="1"/>
        <v>-52713</v>
      </c>
      <c r="Z25" s="37">
        <f>+IF(X25&lt;&gt;0,+(Y25/X25)*100,0)</f>
        <v>0.80287721658265188</v>
      </c>
      <c r="AA25" s="38">
        <f>SUM(AA15:AA24)</f>
        <v>-6565508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51000476</v>
      </c>
      <c r="D26" s="29">
        <f>+D13+D25</f>
        <v>0</v>
      </c>
      <c r="E26" s="30">
        <f t="shared" si="2"/>
        <v>-700000</v>
      </c>
      <c r="F26" s="31">
        <f t="shared" si="2"/>
        <v>-7174204</v>
      </c>
      <c r="G26" s="31">
        <f t="shared" si="2"/>
        <v>-603754</v>
      </c>
      <c r="H26" s="31">
        <f t="shared" si="2"/>
        <v>-603787</v>
      </c>
      <c r="I26" s="31">
        <f t="shared" si="2"/>
        <v>-603787</v>
      </c>
      <c r="J26" s="31">
        <f t="shared" si="2"/>
        <v>-1811328</v>
      </c>
      <c r="K26" s="31">
        <f t="shared" si="2"/>
        <v>-603787</v>
      </c>
      <c r="L26" s="31">
        <f t="shared" si="2"/>
        <v>-603787</v>
      </c>
      <c r="M26" s="31">
        <f t="shared" si="2"/>
        <v>-603787</v>
      </c>
      <c r="N26" s="31">
        <f t="shared" si="2"/>
        <v>-1811361</v>
      </c>
      <c r="O26" s="31">
        <f t="shared" si="2"/>
        <v>-499256</v>
      </c>
      <c r="P26" s="31">
        <f t="shared" si="2"/>
        <v>-499256</v>
      </c>
      <c r="Q26" s="31">
        <f t="shared" si="2"/>
        <v>-499256</v>
      </c>
      <c r="R26" s="31">
        <f t="shared" si="2"/>
        <v>-1497768</v>
      </c>
      <c r="S26" s="31">
        <f t="shared" si="2"/>
        <v>-499256</v>
      </c>
      <c r="T26" s="31">
        <f t="shared" si="2"/>
        <v>-499256</v>
      </c>
      <c r="U26" s="31">
        <f t="shared" si="2"/>
        <v>-499256</v>
      </c>
      <c r="V26" s="31">
        <f t="shared" si="2"/>
        <v>-1497768</v>
      </c>
      <c r="W26" s="31">
        <f t="shared" si="2"/>
        <v>-6618225</v>
      </c>
      <c r="X26" s="31">
        <f t="shared" si="2"/>
        <v>-7174200</v>
      </c>
      <c r="Y26" s="31">
        <f t="shared" si="2"/>
        <v>555975</v>
      </c>
      <c r="Z26" s="32">
        <f>+IF(X26&lt;&gt;0,+(Y26/X26)*100,0)</f>
        <v>-7.7496445596721584</v>
      </c>
      <c r="AA26" s="33">
        <f>+AA13+AA25</f>
        <v>-7174204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51000476</v>
      </c>
      <c r="D45" s="42">
        <f t="shared" si="6"/>
        <v>0</v>
      </c>
      <c r="E45" s="43">
        <f t="shared" si="6"/>
        <v>-700000</v>
      </c>
      <c r="F45" s="44">
        <f t="shared" si="6"/>
        <v>-7174204</v>
      </c>
      <c r="G45" s="44">
        <f t="shared" si="6"/>
        <v>-603754</v>
      </c>
      <c r="H45" s="44">
        <f t="shared" si="6"/>
        <v>-603787</v>
      </c>
      <c r="I45" s="44">
        <f t="shared" si="6"/>
        <v>-603787</v>
      </c>
      <c r="J45" s="44">
        <f t="shared" si="6"/>
        <v>-1811328</v>
      </c>
      <c r="K45" s="44">
        <f t="shared" si="6"/>
        <v>-603787</v>
      </c>
      <c r="L45" s="44">
        <f t="shared" si="6"/>
        <v>-603787</v>
      </c>
      <c r="M45" s="44">
        <f t="shared" si="6"/>
        <v>-603787</v>
      </c>
      <c r="N45" s="44">
        <f t="shared" si="6"/>
        <v>-1811361</v>
      </c>
      <c r="O45" s="44">
        <f t="shared" si="6"/>
        <v>-499256</v>
      </c>
      <c r="P45" s="44">
        <f t="shared" si="6"/>
        <v>-499256</v>
      </c>
      <c r="Q45" s="44">
        <f t="shared" si="6"/>
        <v>-499256</v>
      </c>
      <c r="R45" s="44">
        <f t="shared" si="6"/>
        <v>-1497768</v>
      </c>
      <c r="S45" s="44">
        <f t="shared" si="6"/>
        <v>-499256</v>
      </c>
      <c r="T45" s="44">
        <f t="shared" si="6"/>
        <v>-499256</v>
      </c>
      <c r="U45" s="44">
        <f t="shared" si="6"/>
        <v>-499256</v>
      </c>
      <c r="V45" s="44">
        <f t="shared" si="6"/>
        <v>-1497768</v>
      </c>
      <c r="W45" s="44">
        <f t="shared" si="6"/>
        <v>-6618225</v>
      </c>
      <c r="X45" s="44">
        <f t="shared" si="6"/>
        <v>-7174200</v>
      </c>
      <c r="Y45" s="44">
        <f t="shared" si="6"/>
        <v>555975</v>
      </c>
      <c r="Z45" s="45">
        <f>+IF(X45&lt;&gt;0,+(Y45/X45)*100,0)</f>
        <v>-7.7496445596721584</v>
      </c>
      <c r="AA45" s="46">
        <f>+AA26-AA44</f>
        <v>-7174204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742292</v>
      </c>
      <c r="D6" s="18"/>
      <c r="E6" s="19">
        <v>-141943166</v>
      </c>
      <c r="F6" s="20">
        <v>-96387114</v>
      </c>
      <c r="G6" s="20">
        <v>35158</v>
      </c>
      <c r="H6" s="20">
        <v>85180</v>
      </c>
      <c r="I6" s="20">
        <v>-49413</v>
      </c>
      <c r="J6" s="20">
        <v>70925</v>
      </c>
      <c r="K6" s="20">
        <v>84412</v>
      </c>
      <c r="L6" s="20">
        <v>63503</v>
      </c>
      <c r="M6" s="20">
        <v>54805</v>
      </c>
      <c r="N6" s="20">
        <v>202720</v>
      </c>
      <c r="O6" s="20">
        <v>28396</v>
      </c>
      <c r="P6" s="20"/>
      <c r="Q6" s="20"/>
      <c r="R6" s="20">
        <v>28396</v>
      </c>
      <c r="S6" s="20"/>
      <c r="T6" s="20"/>
      <c r="U6" s="20"/>
      <c r="V6" s="20"/>
      <c r="W6" s="20">
        <v>302041</v>
      </c>
      <c r="X6" s="20">
        <v>-96387114</v>
      </c>
      <c r="Y6" s="20">
        <v>96689155</v>
      </c>
      <c r="Z6" s="21">
        <v>-100.31336242726387</v>
      </c>
      <c r="AA6" s="22">
        <v>-96387114</v>
      </c>
    </row>
    <row r="7" spans="1:27" x14ac:dyDescent="0.25">
      <c r="A7" s="23" t="s">
        <v>35</v>
      </c>
      <c r="B7" s="17" t="s">
        <v>32</v>
      </c>
      <c r="C7" s="18">
        <v>-18915698</v>
      </c>
      <c r="D7" s="18"/>
      <c r="E7" s="19">
        <v>1939758</v>
      </c>
      <c r="F7" s="20">
        <v>1911195</v>
      </c>
      <c r="G7" s="20">
        <v>-40887</v>
      </c>
      <c r="H7" s="20">
        <v>-47175</v>
      </c>
      <c r="I7" s="20">
        <v>-65564</v>
      </c>
      <c r="J7" s="20">
        <v>-153626</v>
      </c>
      <c r="K7" s="20">
        <v>-63110</v>
      </c>
      <c r="L7" s="20">
        <v>-74576</v>
      </c>
      <c r="M7" s="20">
        <v>-67239</v>
      </c>
      <c r="N7" s="20">
        <v>-204925</v>
      </c>
      <c r="O7" s="20">
        <v>-12870</v>
      </c>
      <c r="P7" s="20">
        <v>-67103</v>
      </c>
      <c r="Q7" s="20">
        <v>-90363</v>
      </c>
      <c r="R7" s="20">
        <v>-170336</v>
      </c>
      <c r="S7" s="20">
        <v>-34603</v>
      </c>
      <c r="T7" s="20">
        <v>-28195</v>
      </c>
      <c r="U7" s="20"/>
      <c r="V7" s="20">
        <v>-62798</v>
      </c>
      <c r="W7" s="20">
        <v>-591685</v>
      </c>
      <c r="X7" s="20">
        <v>1911195</v>
      </c>
      <c r="Y7" s="20">
        <v>-2502880</v>
      </c>
      <c r="Z7" s="21">
        <v>-130.95890267607439</v>
      </c>
      <c r="AA7" s="22">
        <v>1911195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-84744634</v>
      </c>
      <c r="F11" s="20">
        <v>12600524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12600524</v>
      </c>
      <c r="Y11" s="24">
        <v>-12600524</v>
      </c>
      <c r="Z11" s="25">
        <v>-100</v>
      </c>
      <c r="AA11" s="26">
        <v>12600524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-18173406</v>
      </c>
      <c r="D13" s="29">
        <f>SUM(D6:D12)</f>
        <v>0</v>
      </c>
      <c r="E13" s="30">
        <f t="shared" si="0"/>
        <v>-224748042</v>
      </c>
      <c r="F13" s="31">
        <f t="shared" si="0"/>
        <v>-81875395</v>
      </c>
      <c r="G13" s="31">
        <f t="shared" si="0"/>
        <v>-5729</v>
      </c>
      <c r="H13" s="31">
        <f t="shared" si="0"/>
        <v>38005</v>
      </c>
      <c r="I13" s="31">
        <f t="shared" si="0"/>
        <v>-114977</v>
      </c>
      <c r="J13" s="31">
        <f t="shared" si="0"/>
        <v>-82701</v>
      </c>
      <c r="K13" s="31">
        <f t="shared" si="0"/>
        <v>21302</v>
      </c>
      <c r="L13" s="31">
        <f t="shared" si="0"/>
        <v>-11073</v>
      </c>
      <c r="M13" s="31">
        <f t="shared" si="0"/>
        <v>-12434</v>
      </c>
      <c r="N13" s="31">
        <f t="shared" si="0"/>
        <v>-2205</v>
      </c>
      <c r="O13" s="31">
        <f t="shared" si="0"/>
        <v>15526</v>
      </c>
      <c r="P13" s="31">
        <f t="shared" si="0"/>
        <v>-67103</v>
      </c>
      <c r="Q13" s="31">
        <f t="shared" si="0"/>
        <v>-90363</v>
      </c>
      <c r="R13" s="31">
        <f t="shared" si="0"/>
        <v>-141940</v>
      </c>
      <c r="S13" s="31">
        <f t="shared" si="0"/>
        <v>-34603</v>
      </c>
      <c r="T13" s="31">
        <f t="shared" si="0"/>
        <v>-28195</v>
      </c>
      <c r="U13" s="31">
        <f t="shared" si="0"/>
        <v>0</v>
      </c>
      <c r="V13" s="31">
        <f t="shared" si="0"/>
        <v>-62798</v>
      </c>
      <c r="W13" s="31">
        <f t="shared" si="0"/>
        <v>-289644</v>
      </c>
      <c r="X13" s="31">
        <f t="shared" si="0"/>
        <v>-81875395</v>
      </c>
      <c r="Y13" s="31">
        <f t="shared" si="0"/>
        <v>81585751</v>
      </c>
      <c r="Z13" s="32">
        <f>+IF(X13&lt;&gt;0,+(Y13/X13)*100,0)</f>
        <v>-99.646238042576769</v>
      </c>
      <c r="AA13" s="33">
        <f>SUM(AA6:AA12)</f>
        <v>-81875395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-409364174</v>
      </c>
      <c r="D17" s="18"/>
      <c r="E17" s="19">
        <v>154882642</v>
      </c>
      <c r="F17" s="20">
        <v>74619795</v>
      </c>
      <c r="G17" s="24">
        <v>163267</v>
      </c>
      <c r="H17" s="24">
        <v>8401218</v>
      </c>
      <c r="I17" s="24">
        <v>-29908220</v>
      </c>
      <c r="J17" s="20">
        <v>-21343735</v>
      </c>
      <c r="K17" s="24">
        <v>-10195447</v>
      </c>
      <c r="L17" s="24">
        <v>-3963263</v>
      </c>
      <c r="M17" s="20">
        <v>-4267179</v>
      </c>
      <c r="N17" s="24">
        <v>-18425889</v>
      </c>
      <c r="O17" s="24">
        <v>-9807890</v>
      </c>
      <c r="P17" s="24">
        <v>-9208755</v>
      </c>
      <c r="Q17" s="20">
        <v>10027849</v>
      </c>
      <c r="R17" s="24">
        <v>-8988796</v>
      </c>
      <c r="S17" s="24">
        <v>-11594544</v>
      </c>
      <c r="T17" s="20">
        <v>3593782</v>
      </c>
      <c r="U17" s="24"/>
      <c r="V17" s="24">
        <v>-8000762</v>
      </c>
      <c r="W17" s="24">
        <v>-56759182</v>
      </c>
      <c r="X17" s="20">
        <v>74619795</v>
      </c>
      <c r="Y17" s="24">
        <v>-131378977</v>
      </c>
      <c r="Z17" s="25">
        <v>-176.06451076420137</v>
      </c>
      <c r="AA17" s="26">
        <v>74619795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-409364174</v>
      </c>
      <c r="D25" s="29">
        <f t="shared" ref="D25:Y25" si="1">SUM(D15:D24)</f>
        <v>0</v>
      </c>
      <c r="E25" s="35">
        <f t="shared" si="1"/>
        <v>154882642</v>
      </c>
      <c r="F25" s="36">
        <f t="shared" si="1"/>
        <v>74619795</v>
      </c>
      <c r="G25" s="36">
        <f t="shared" si="1"/>
        <v>163267</v>
      </c>
      <c r="H25" s="36">
        <f t="shared" si="1"/>
        <v>8401218</v>
      </c>
      <c r="I25" s="36">
        <f t="shared" si="1"/>
        <v>-29908220</v>
      </c>
      <c r="J25" s="36">
        <f t="shared" si="1"/>
        <v>-21343735</v>
      </c>
      <c r="K25" s="36">
        <f t="shared" si="1"/>
        <v>-10195447</v>
      </c>
      <c r="L25" s="36">
        <f t="shared" si="1"/>
        <v>-3963263</v>
      </c>
      <c r="M25" s="36">
        <f t="shared" si="1"/>
        <v>-4267179</v>
      </c>
      <c r="N25" s="36">
        <f t="shared" si="1"/>
        <v>-18425889</v>
      </c>
      <c r="O25" s="36">
        <f t="shared" si="1"/>
        <v>-9807890</v>
      </c>
      <c r="P25" s="36">
        <f t="shared" si="1"/>
        <v>-9208755</v>
      </c>
      <c r="Q25" s="36">
        <f t="shared" si="1"/>
        <v>10027849</v>
      </c>
      <c r="R25" s="36">
        <f t="shared" si="1"/>
        <v>-8988796</v>
      </c>
      <c r="S25" s="36">
        <f t="shared" si="1"/>
        <v>-11594544</v>
      </c>
      <c r="T25" s="36">
        <f t="shared" si="1"/>
        <v>3593782</v>
      </c>
      <c r="U25" s="36">
        <f t="shared" si="1"/>
        <v>0</v>
      </c>
      <c r="V25" s="36">
        <f t="shared" si="1"/>
        <v>-8000762</v>
      </c>
      <c r="W25" s="36">
        <f t="shared" si="1"/>
        <v>-56759182</v>
      </c>
      <c r="X25" s="36">
        <f t="shared" si="1"/>
        <v>74619795</v>
      </c>
      <c r="Y25" s="36">
        <f t="shared" si="1"/>
        <v>-131378977</v>
      </c>
      <c r="Z25" s="37">
        <f>+IF(X25&lt;&gt;0,+(Y25/X25)*100,0)</f>
        <v>-176.06451076420137</v>
      </c>
      <c r="AA25" s="38">
        <f>SUM(AA15:AA24)</f>
        <v>74619795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-427537580</v>
      </c>
      <c r="D26" s="29">
        <f>+D13+D25</f>
        <v>0</v>
      </c>
      <c r="E26" s="30">
        <f t="shared" si="2"/>
        <v>-69865400</v>
      </c>
      <c r="F26" s="31">
        <f t="shared" si="2"/>
        <v>-7255600</v>
      </c>
      <c r="G26" s="31">
        <f t="shared" si="2"/>
        <v>157538</v>
      </c>
      <c r="H26" s="31">
        <f t="shared" si="2"/>
        <v>8439223</v>
      </c>
      <c r="I26" s="31">
        <f t="shared" si="2"/>
        <v>-30023197</v>
      </c>
      <c r="J26" s="31">
        <f t="shared" si="2"/>
        <v>-21426436</v>
      </c>
      <c r="K26" s="31">
        <f t="shared" si="2"/>
        <v>-10174145</v>
      </c>
      <c r="L26" s="31">
        <f t="shared" si="2"/>
        <v>-3974336</v>
      </c>
      <c r="M26" s="31">
        <f t="shared" si="2"/>
        <v>-4279613</v>
      </c>
      <c r="N26" s="31">
        <f t="shared" si="2"/>
        <v>-18428094</v>
      </c>
      <c r="O26" s="31">
        <f t="shared" si="2"/>
        <v>-9792364</v>
      </c>
      <c r="P26" s="31">
        <f t="shared" si="2"/>
        <v>-9275858</v>
      </c>
      <c r="Q26" s="31">
        <f t="shared" si="2"/>
        <v>9937486</v>
      </c>
      <c r="R26" s="31">
        <f t="shared" si="2"/>
        <v>-9130736</v>
      </c>
      <c r="S26" s="31">
        <f t="shared" si="2"/>
        <v>-11629147</v>
      </c>
      <c r="T26" s="31">
        <f t="shared" si="2"/>
        <v>3565587</v>
      </c>
      <c r="U26" s="31">
        <f t="shared" si="2"/>
        <v>0</v>
      </c>
      <c r="V26" s="31">
        <f t="shared" si="2"/>
        <v>-8063560</v>
      </c>
      <c r="W26" s="31">
        <f t="shared" si="2"/>
        <v>-57048826</v>
      </c>
      <c r="X26" s="31">
        <f t="shared" si="2"/>
        <v>-7255600</v>
      </c>
      <c r="Y26" s="31">
        <f t="shared" si="2"/>
        <v>-49793226</v>
      </c>
      <c r="Z26" s="32">
        <f>+IF(X26&lt;&gt;0,+(Y26/X26)*100,0)</f>
        <v>686.27303048679642</v>
      </c>
      <c r="AA26" s="33">
        <f>+AA13+AA25</f>
        <v>-7255600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72252</v>
      </c>
      <c r="F35" s="20">
        <v>72252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72252</v>
      </c>
      <c r="Y35" s="20">
        <v>-72252</v>
      </c>
      <c r="Z35" s="21">
        <v>-100</v>
      </c>
      <c r="AA35" s="22">
        <v>72252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72252</v>
      </c>
      <c r="F37" s="31">
        <f t="shared" si="3"/>
        <v>72252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72252</v>
      </c>
      <c r="Y37" s="31">
        <f t="shared" si="3"/>
        <v>-72252</v>
      </c>
      <c r="Z37" s="32">
        <f>+IF(X37&lt;&gt;0,+(Y37/X37)*100,0)</f>
        <v>-100</v>
      </c>
      <c r="AA37" s="33">
        <f>SUM(AA29:AA36)</f>
        <v>72252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72252</v>
      </c>
      <c r="F44" s="31">
        <f t="shared" si="5"/>
        <v>72252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72252</v>
      </c>
      <c r="Y44" s="31">
        <f t="shared" si="5"/>
        <v>-72252</v>
      </c>
      <c r="Z44" s="32">
        <f>+IF(X44&lt;&gt;0,+(Y44/X44)*100,0)</f>
        <v>-100</v>
      </c>
      <c r="AA44" s="33">
        <f>+AA37+AA43</f>
        <v>72252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-427537580</v>
      </c>
      <c r="D45" s="42">
        <f t="shared" si="6"/>
        <v>0</v>
      </c>
      <c r="E45" s="43">
        <f t="shared" si="6"/>
        <v>-69937652</v>
      </c>
      <c r="F45" s="44">
        <f t="shared" si="6"/>
        <v>-7327852</v>
      </c>
      <c r="G45" s="44">
        <f t="shared" si="6"/>
        <v>157538</v>
      </c>
      <c r="H45" s="44">
        <f t="shared" si="6"/>
        <v>8439223</v>
      </c>
      <c r="I45" s="44">
        <f t="shared" si="6"/>
        <v>-30023197</v>
      </c>
      <c r="J45" s="44">
        <f t="shared" si="6"/>
        <v>-21426436</v>
      </c>
      <c r="K45" s="44">
        <f t="shared" si="6"/>
        <v>-10174145</v>
      </c>
      <c r="L45" s="44">
        <f t="shared" si="6"/>
        <v>-3974336</v>
      </c>
      <c r="M45" s="44">
        <f t="shared" si="6"/>
        <v>-4279613</v>
      </c>
      <c r="N45" s="44">
        <f t="shared" si="6"/>
        <v>-18428094</v>
      </c>
      <c r="O45" s="44">
        <f t="shared" si="6"/>
        <v>-9792364</v>
      </c>
      <c r="P45" s="44">
        <f t="shared" si="6"/>
        <v>-9275858</v>
      </c>
      <c r="Q45" s="44">
        <f t="shared" si="6"/>
        <v>9937486</v>
      </c>
      <c r="R45" s="44">
        <f t="shared" si="6"/>
        <v>-9130736</v>
      </c>
      <c r="S45" s="44">
        <f t="shared" si="6"/>
        <v>-11629147</v>
      </c>
      <c r="T45" s="44">
        <f t="shared" si="6"/>
        <v>3565587</v>
      </c>
      <c r="U45" s="44">
        <f t="shared" si="6"/>
        <v>0</v>
      </c>
      <c r="V45" s="44">
        <f t="shared" si="6"/>
        <v>-8063560</v>
      </c>
      <c r="W45" s="44">
        <f t="shared" si="6"/>
        <v>-57048826</v>
      </c>
      <c r="X45" s="44">
        <f t="shared" si="6"/>
        <v>-7327852</v>
      </c>
      <c r="Y45" s="44">
        <f t="shared" si="6"/>
        <v>-49720974</v>
      </c>
      <c r="Z45" s="45">
        <f>+IF(X45&lt;&gt;0,+(Y45/X45)*100,0)</f>
        <v>678.52044500898762</v>
      </c>
      <c r="AA45" s="46">
        <f>+AA26-AA44</f>
        <v>-7327852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1574166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1574166</v>
      </c>
      <c r="Y47" s="20">
        <v>-1574166</v>
      </c>
      <c r="Z47" s="47">
        <v>-100</v>
      </c>
      <c r="AA47" s="22">
        <v>1574166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1574166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1574166</v>
      </c>
      <c r="Y50" s="52">
        <f t="shared" si="7"/>
        <v>-1574166</v>
      </c>
      <c r="Z50" s="53">
        <f>+IF(X50&lt;&gt;0,+(Y50/X50)*100,0)</f>
        <v>-100</v>
      </c>
      <c r="AA50" s="54">
        <f>SUM(AA47:AA49)</f>
        <v>1574166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-3795000</v>
      </c>
      <c r="F6" s="20">
        <v>-3795000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-3795000</v>
      </c>
      <c r="Y6" s="20">
        <v>3795000</v>
      </c>
      <c r="Z6" s="21">
        <v>-100</v>
      </c>
      <c r="AA6" s="22">
        <v>-3795000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495000</v>
      </c>
      <c r="F11" s="20">
        <v>495000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495000</v>
      </c>
      <c r="Y11" s="24">
        <v>-495000</v>
      </c>
      <c r="Z11" s="25">
        <v>-100</v>
      </c>
      <c r="AA11" s="26">
        <v>495000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-3300000</v>
      </c>
      <c r="F13" s="31">
        <f t="shared" si="0"/>
        <v>-3300000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-3300000</v>
      </c>
      <c r="Y13" s="31">
        <f t="shared" si="0"/>
        <v>3300000</v>
      </c>
      <c r="Z13" s="32">
        <f>+IF(X13&lt;&gt;0,+(Y13/X13)*100,0)</f>
        <v>-100</v>
      </c>
      <c r="AA13" s="33">
        <f>SUM(AA6:AA12)</f>
        <v>-3300000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-3300000</v>
      </c>
      <c r="F26" s="31">
        <f t="shared" si="2"/>
        <v>-3300000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-3300000</v>
      </c>
      <c r="Y26" s="31">
        <f t="shared" si="2"/>
        <v>3300000</v>
      </c>
      <c r="Z26" s="32">
        <f>+IF(X26&lt;&gt;0,+(Y26/X26)*100,0)</f>
        <v>-100</v>
      </c>
      <c r="AA26" s="33">
        <f>+AA13+AA25</f>
        <v>-3300000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-3300000</v>
      </c>
      <c r="F45" s="44">
        <f t="shared" si="6"/>
        <v>-3300000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-3300000</v>
      </c>
      <c r="Y45" s="44">
        <f t="shared" si="6"/>
        <v>3300000</v>
      </c>
      <c r="Z45" s="45">
        <f>+IF(X45&lt;&gt;0,+(Y45/X45)*100,0)</f>
        <v>-100</v>
      </c>
      <c r="AA45" s="46">
        <f>+AA26-AA44</f>
        <v>-3300000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647960315</v>
      </c>
      <c r="D6" s="18"/>
      <c r="E6" s="19">
        <v>552513614</v>
      </c>
      <c r="F6" s="20">
        <v>676758518</v>
      </c>
      <c r="G6" s="20">
        <v>693804461</v>
      </c>
      <c r="H6" s="20">
        <v>-1556714</v>
      </c>
      <c r="I6" s="20">
        <v>2791505</v>
      </c>
      <c r="J6" s="20">
        <v>695039252</v>
      </c>
      <c r="K6" s="20">
        <v>11778590</v>
      </c>
      <c r="L6" s="20">
        <v>5458871</v>
      </c>
      <c r="M6" s="20">
        <v>22048156</v>
      </c>
      <c r="N6" s="20">
        <v>39285617</v>
      </c>
      <c r="O6" s="20">
        <v>7449960</v>
      </c>
      <c r="P6" s="20">
        <v>8692796</v>
      </c>
      <c r="Q6" s="20">
        <v>36122931</v>
      </c>
      <c r="R6" s="20">
        <v>52265687</v>
      </c>
      <c r="S6" s="20">
        <v>9880115</v>
      </c>
      <c r="T6" s="20">
        <v>8637947</v>
      </c>
      <c r="U6" s="20">
        <v>20130939</v>
      </c>
      <c r="V6" s="20">
        <v>38649001</v>
      </c>
      <c r="W6" s="20">
        <v>825239557</v>
      </c>
      <c r="X6" s="20">
        <v>676758518</v>
      </c>
      <c r="Y6" s="20">
        <v>148481039</v>
      </c>
      <c r="Z6" s="21">
        <v>21.940032530185309</v>
      </c>
      <c r="AA6" s="22">
        <v>676758518</v>
      </c>
    </row>
    <row r="7" spans="1:27" x14ac:dyDescent="0.25">
      <c r="A7" s="23" t="s">
        <v>35</v>
      </c>
      <c r="B7" s="17" t="s">
        <v>32</v>
      </c>
      <c r="C7" s="18">
        <v>10239295</v>
      </c>
      <c r="D7" s="18"/>
      <c r="E7" s="19">
        <v>-4504845</v>
      </c>
      <c r="F7" s="20">
        <v>-5627098</v>
      </c>
      <c r="G7" s="20">
        <v>4235768</v>
      </c>
      <c r="H7" s="20">
        <v>-419761</v>
      </c>
      <c r="I7" s="20">
        <v>7856356</v>
      </c>
      <c r="J7" s="20">
        <v>11672363</v>
      </c>
      <c r="K7" s="20">
        <v>-1520332</v>
      </c>
      <c r="L7" s="20">
        <v>-129264</v>
      </c>
      <c r="M7" s="20">
        <v>76472</v>
      </c>
      <c r="N7" s="20">
        <v>-1573124</v>
      </c>
      <c r="O7" s="20">
        <v>1332837</v>
      </c>
      <c r="P7" s="20">
        <v>563671</v>
      </c>
      <c r="Q7" s="20">
        <v>203214</v>
      </c>
      <c r="R7" s="20">
        <v>2099722</v>
      </c>
      <c r="S7" s="20">
        <v>1914568</v>
      </c>
      <c r="T7" s="20">
        <v>-451211</v>
      </c>
      <c r="U7" s="20">
        <v>821346</v>
      </c>
      <c r="V7" s="20">
        <v>2284703</v>
      </c>
      <c r="W7" s="20">
        <v>14483664</v>
      </c>
      <c r="X7" s="20">
        <v>-5627098</v>
      </c>
      <c r="Y7" s="20">
        <v>20110762</v>
      </c>
      <c r="Z7" s="21">
        <v>-357.39135874299683</v>
      </c>
      <c r="AA7" s="22">
        <v>-5627098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46974938</v>
      </c>
      <c r="D11" s="18"/>
      <c r="E11" s="19">
        <v>48538859</v>
      </c>
      <c r="F11" s="20">
        <v>46974940</v>
      </c>
      <c r="G11" s="24">
        <v>50627961</v>
      </c>
      <c r="H11" s="24">
        <v>2067826</v>
      </c>
      <c r="I11" s="24">
        <v>764400</v>
      </c>
      <c r="J11" s="20">
        <v>53460187</v>
      </c>
      <c r="K11" s="24">
        <v>1195157</v>
      </c>
      <c r="L11" s="24">
        <v>3648341</v>
      </c>
      <c r="M11" s="20">
        <v>2934711</v>
      </c>
      <c r="N11" s="24">
        <v>7778209</v>
      </c>
      <c r="O11" s="24">
        <v>985255</v>
      </c>
      <c r="P11" s="24">
        <v>332012</v>
      </c>
      <c r="Q11" s="20">
        <v>805232</v>
      </c>
      <c r="R11" s="24">
        <v>2122499</v>
      </c>
      <c r="S11" s="24">
        <v>565842</v>
      </c>
      <c r="T11" s="20">
        <v>758910</v>
      </c>
      <c r="U11" s="24">
        <v>1227023</v>
      </c>
      <c r="V11" s="24">
        <v>2551775</v>
      </c>
      <c r="W11" s="24">
        <v>65912670</v>
      </c>
      <c r="X11" s="20">
        <v>46974940</v>
      </c>
      <c r="Y11" s="24">
        <v>18937730</v>
      </c>
      <c r="Z11" s="25">
        <v>40.31453792170889</v>
      </c>
      <c r="AA11" s="26">
        <v>46974940</v>
      </c>
    </row>
    <row r="12" spans="1:27" x14ac:dyDescent="0.25">
      <c r="A12" s="23" t="s">
        <v>40</v>
      </c>
      <c r="B12" s="17" t="s">
        <v>32</v>
      </c>
      <c r="C12" s="18">
        <v>12588</v>
      </c>
      <c r="D12" s="18"/>
      <c r="E12" s="19">
        <v>12588</v>
      </c>
      <c r="F12" s="20">
        <v>12588</v>
      </c>
      <c r="G12" s="20">
        <v>12588</v>
      </c>
      <c r="H12" s="20"/>
      <c r="I12" s="20"/>
      <c r="J12" s="20">
        <v>12588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12588</v>
      </c>
      <c r="X12" s="20">
        <v>12588</v>
      </c>
      <c r="Y12" s="20"/>
      <c r="Z12" s="21"/>
      <c r="AA12" s="22">
        <v>12588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705187136</v>
      </c>
      <c r="D13" s="29">
        <f>SUM(D6:D12)</f>
        <v>0</v>
      </c>
      <c r="E13" s="30">
        <f t="shared" si="0"/>
        <v>596560216</v>
      </c>
      <c r="F13" s="31">
        <f t="shared" si="0"/>
        <v>718118948</v>
      </c>
      <c r="G13" s="31">
        <f t="shared" si="0"/>
        <v>748680778</v>
      </c>
      <c r="H13" s="31">
        <f t="shared" si="0"/>
        <v>91351</v>
      </c>
      <c r="I13" s="31">
        <f t="shared" si="0"/>
        <v>11412261</v>
      </c>
      <c r="J13" s="31">
        <f t="shared" si="0"/>
        <v>760184390</v>
      </c>
      <c r="K13" s="31">
        <f t="shared" si="0"/>
        <v>11453415</v>
      </c>
      <c r="L13" s="31">
        <f t="shared" si="0"/>
        <v>8977948</v>
      </c>
      <c r="M13" s="31">
        <f t="shared" si="0"/>
        <v>25059339</v>
      </c>
      <c r="N13" s="31">
        <f t="shared" si="0"/>
        <v>45490702</v>
      </c>
      <c r="O13" s="31">
        <f t="shared" si="0"/>
        <v>9768052</v>
      </c>
      <c r="P13" s="31">
        <f t="shared" si="0"/>
        <v>9588479</v>
      </c>
      <c r="Q13" s="31">
        <f t="shared" si="0"/>
        <v>37131377</v>
      </c>
      <c r="R13" s="31">
        <f t="shared" si="0"/>
        <v>56487908</v>
      </c>
      <c r="S13" s="31">
        <f t="shared" si="0"/>
        <v>12360525</v>
      </c>
      <c r="T13" s="31">
        <f t="shared" si="0"/>
        <v>8945646</v>
      </c>
      <c r="U13" s="31">
        <f t="shared" si="0"/>
        <v>22179308</v>
      </c>
      <c r="V13" s="31">
        <f t="shared" si="0"/>
        <v>43485479</v>
      </c>
      <c r="W13" s="31">
        <f t="shared" si="0"/>
        <v>905648479</v>
      </c>
      <c r="X13" s="31">
        <f t="shared" si="0"/>
        <v>718118948</v>
      </c>
      <c r="Y13" s="31">
        <f t="shared" si="0"/>
        <v>187529531</v>
      </c>
      <c r="Z13" s="32">
        <f>+IF(X13&lt;&gt;0,+(Y13/X13)*100,0)</f>
        <v>26.113992886871994</v>
      </c>
      <c r="AA13" s="33">
        <f>SUM(AA6:AA12)</f>
        <v>718118948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-2217962</v>
      </c>
      <c r="D16" s="18"/>
      <c r="E16" s="19"/>
      <c r="F16" s="20">
        <v>167268</v>
      </c>
      <c r="G16" s="20">
        <v>167268</v>
      </c>
      <c r="H16" s="20"/>
      <c r="I16" s="20"/>
      <c r="J16" s="20">
        <v>167268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167268</v>
      </c>
      <c r="X16" s="20">
        <v>167268</v>
      </c>
      <c r="Y16" s="20"/>
      <c r="Z16" s="21"/>
      <c r="AA16" s="22">
        <v>167268</v>
      </c>
    </row>
    <row r="17" spans="1:27" x14ac:dyDescent="0.25">
      <c r="A17" s="23" t="s">
        <v>45</v>
      </c>
      <c r="B17" s="17" t="s">
        <v>32</v>
      </c>
      <c r="C17" s="18">
        <v>1101817859</v>
      </c>
      <c r="D17" s="18"/>
      <c r="E17" s="19">
        <v>1059296208</v>
      </c>
      <c r="F17" s="20">
        <v>1101285307</v>
      </c>
      <c r="G17" s="24">
        <v>1073578169</v>
      </c>
      <c r="H17" s="24">
        <v>7093362</v>
      </c>
      <c r="I17" s="24">
        <v>15473881</v>
      </c>
      <c r="J17" s="20">
        <v>1096145412</v>
      </c>
      <c r="K17" s="24">
        <v>-5433683</v>
      </c>
      <c r="L17" s="24">
        <v>17624050</v>
      </c>
      <c r="M17" s="20">
        <v>-5345807</v>
      </c>
      <c r="N17" s="24">
        <v>6844560</v>
      </c>
      <c r="O17" s="24">
        <v>-2578791</v>
      </c>
      <c r="P17" s="24">
        <v>-3429281</v>
      </c>
      <c r="Q17" s="20">
        <v>-948526</v>
      </c>
      <c r="R17" s="24">
        <v>-6956598</v>
      </c>
      <c r="S17" s="24">
        <v>-4454020</v>
      </c>
      <c r="T17" s="20">
        <v>-1346407</v>
      </c>
      <c r="U17" s="24">
        <v>1116911</v>
      </c>
      <c r="V17" s="24">
        <v>-4683516</v>
      </c>
      <c r="W17" s="24">
        <v>1091349858</v>
      </c>
      <c r="X17" s="20">
        <v>1101285307</v>
      </c>
      <c r="Y17" s="24">
        <v>-9935449</v>
      </c>
      <c r="Z17" s="25">
        <v>-0.90216848775228409</v>
      </c>
      <c r="AA17" s="26">
        <v>1101285307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9006271</v>
      </c>
      <c r="D21" s="18"/>
      <c r="E21" s="19">
        <v>8766795</v>
      </c>
      <c r="F21" s="20">
        <v>8766845</v>
      </c>
      <c r="G21" s="20">
        <v>8986322</v>
      </c>
      <c r="H21" s="20">
        <v>-19950</v>
      </c>
      <c r="I21" s="20">
        <v>-20448</v>
      </c>
      <c r="J21" s="20">
        <v>8945924</v>
      </c>
      <c r="K21" s="20">
        <v>-20335</v>
      </c>
      <c r="L21" s="20">
        <v>-19679</v>
      </c>
      <c r="M21" s="20">
        <v>-20335</v>
      </c>
      <c r="N21" s="20">
        <v>-60349</v>
      </c>
      <c r="O21" s="20">
        <v>-20335</v>
      </c>
      <c r="P21" s="20">
        <v>-18367</v>
      </c>
      <c r="Q21" s="20">
        <v>-20335</v>
      </c>
      <c r="R21" s="20">
        <v>-59037</v>
      </c>
      <c r="S21" s="20">
        <v>-19679</v>
      </c>
      <c r="T21" s="20">
        <v>-20335</v>
      </c>
      <c r="U21" s="20">
        <v>-19679</v>
      </c>
      <c r="V21" s="20">
        <v>-59693</v>
      </c>
      <c r="W21" s="20">
        <v>8766845</v>
      </c>
      <c r="X21" s="20">
        <v>8766845</v>
      </c>
      <c r="Y21" s="20"/>
      <c r="Z21" s="21"/>
      <c r="AA21" s="22">
        <v>8766845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1108606168</v>
      </c>
      <c r="D25" s="29">
        <f t="shared" ref="D25:Y25" si="1">SUM(D15:D24)</f>
        <v>0</v>
      </c>
      <c r="E25" s="35">
        <f t="shared" si="1"/>
        <v>1068063003</v>
      </c>
      <c r="F25" s="36">
        <f t="shared" si="1"/>
        <v>1110219420</v>
      </c>
      <c r="G25" s="36">
        <f t="shared" si="1"/>
        <v>1082731759</v>
      </c>
      <c r="H25" s="36">
        <f t="shared" si="1"/>
        <v>7073412</v>
      </c>
      <c r="I25" s="36">
        <f t="shared" si="1"/>
        <v>15453433</v>
      </c>
      <c r="J25" s="36">
        <f t="shared" si="1"/>
        <v>1105258604</v>
      </c>
      <c r="K25" s="36">
        <f t="shared" si="1"/>
        <v>-5454018</v>
      </c>
      <c r="L25" s="36">
        <f t="shared" si="1"/>
        <v>17604371</v>
      </c>
      <c r="M25" s="36">
        <f t="shared" si="1"/>
        <v>-5366142</v>
      </c>
      <c r="N25" s="36">
        <f t="shared" si="1"/>
        <v>6784211</v>
      </c>
      <c r="O25" s="36">
        <f t="shared" si="1"/>
        <v>-2599126</v>
      </c>
      <c r="P25" s="36">
        <f t="shared" si="1"/>
        <v>-3447648</v>
      </c>
      <c r="Q25" s="36">
        <f t="shared" si="1"/>
        <v>-968861</v>
      </c>
      <c r="R25" s="36">
        <f t="shared" si="1"/>
        <v>-7015635</v>
      </c>
      <c r="S25" s="36">
        <f t="shared" si="1"/>
        <v>-4473699</v>
      </c>
      <c r="T25" s="36">
        <f t="shared" si="1"/>
        <v>-1366742</v>
      </c>
      <c r="U25" s="36">
        <f t="shared" si="1"/>
        <v>1097232</v>
      </c>
      <c r="V25" s="36">
        <f t="shared" si="1"/>
        <v>-4743209</v>
      </c>
      <c r="W25" s="36">
        <f t="shared" si="1"/>
        <v>1100283971</v>
      </c>
      <c r="X25" s="36">
        <f t="shared" si="1"/>
        <v>1110219420</v>
      </c>
      <c r="Y25" s="36">
        <f t="shared" si="1"/>
        <v>-9935449</v>
      </c>
      <c r="Z25" s="37">
        <f>+IF(X25&lt;&gt;0,+(Y25/X25)*100,0)</f>
        <v>-0.89490859383454124</v>
      </c>
      <c r="AA25" s="38">
        <f>SUM(AA15:AA24)</f>
        <v>1110219420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1813793304</v>
      </c>
      <c r="D26" s="29">
        <f>+D13+D25</f>
        <v>0</v>
      </c>
      <c r="E26" s="30">
        <f t="shared" si="2"/>
        <v>1664623219</v>
      </c>
      <c r="F26" s="31">
        <f t="shared" si="2"/>
        <v>1828338368</v>
      </c>
      <c r="G26" s="31">
        <f t="shared" si="2"/>
        <v>1831412537</v>
      </c>
      <c r="H26" s="31">
        <f t="shared" si="2"/>
        <v>7164763</v>
      </c>
      <c r="I26" s="31">
        <f t="shared" si="2"/>
        <v>26865694</v>
      </c>
      <c r="J26" s="31">
        <f t="shared" si="2"/>
        <v>1865442994</v>
      </c>
      <c r="K26" s="31">
        <f t="shared" si="2"/>
        <v>5999397</v>
      </c>
      <c r="L26" s="31">
        <f t="shared" si="2"/>
        <v>26582319</v>
      </c>
      <c r="M26" s="31">
        <f t="shared" si="2"/>
        <v>19693197</v>
      </c>
      <c r="N26" s="31">
        <f t="shared" si="2"/>
        <v>52274913</v>
      </c>
      <c r="O26" s="31">
        <f t="shared" si="2"/>
        <v>7168926</v>
      </c>
      <c r="P26" s="31">
        <f t="shared" si="2"/>
        <v>6140831</v>
      </c>
      <c r="Q26" s="31">
        <f t="shared" si="2"/>
        <v>36162516</v>
      </c>
      <c r="R26" s="31">
        <f t="shared" si="2"/>
        <v>49472273</v>
      </c>
      <c r="S26" s="31">
        <f t="shared" si="2"/>
        <v>7886826</v>
      </c>
      <c r="T26" s="31">
        <f t="shared" si="2"/>
        <v>7578904</v>
      </c>
      <c r="U26" s="31">
        <f t="shared" si="2"/>
        <v>23276540</v>
      </c>
      <c r="V26" s="31">
        <f t="shared" si="2"/>
        <v>38742270</v>
      </c>
      <c r="W26" s="31">
        <f t="shared" si="2"/>
        <v>2005932450</v>
      </c>
      <c r="X26" s="31">
        <f t="shared" si="2"/>
        <v>1828338368</v>
      </c>
      <c r="Y26" s="31">
        <f t="shared" si="2"/>
        <v>177594082</v>
      </c>
      <c r="Z26" s="32">
        <f>+IF(X26&lt;&gt;0,+(Y26/X26)*100,0)</f>
        <v>9.7134143826051336</v>
      </c>
      <c r="AA26" s="33">
        <f>+AA13+AA25</f>
        <v>1828338368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220944129</v>
      </c>
      <c r="D32" s="18"/>
      <c r="E32" s="19">
        <v>158857237</v>
      </c>
      <c r="F32" s="20">
        <v>223115431</v>
      </c>
      <c r="G32" s="20">
        <v>251688015</v>
      </c>
      <c r="H32" s="20">
        <v>18547841</v>
      </c>
      <c r="I32" s="20">
        <v>6147531</v>
      </c>
      <c r="J32" s="20">
        <v>276383387</v>
      </c>
      <c r="K32" s="20">
        <v>9026387</v>
      </c>
      <c r="L32" s="20">
        <v>33282222</v>
      </c>
      <c r="M32" s="20">
        <v>-22930740</v>
      </c>
      <c r="N32" s="20">
        <v>19377869</v>
      </c>
      <c r="O32" s="20">
        <v>6897437</v>
      </c>
      <c r="P32" s="20">
        <v>2765263</v>
      </c>
      <c r="Q32" s="20">
        <v>3210380</v>
      </c>
      <c r="R32" s="20">
        <v>12873080</v>
      </c>
      <c r="S32" s="20">
        <v>3599494</v>
      </c>
      <c r="T32" s="20">
        <v>5632895</v>
      </c>
      <c r="U32" s="20">
        <v>12530478</v>
      </c>
      <c r="V32" s="20">
        <v>21762867</v>
      </c>
      <c r="W32" s="20">
        <v>330397203</v>
      </c>
      <c r="X32" s="20">
        <v>223115431</v>
      </c>
      <c r="Y32" s="20">
        <v>107281772</v>
      </c>
      <c r="Z32" s="21">
        <v>48.083528565982512</v>
      </c>
      <c r="AA32" s="22">
        <v>223115431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5000</v>
      </c>
      <c r="F33" s="20"/>
      <c r="G33" s="20">
        <v>5000</v>
      </c>
      <c r="H33" s="20"/>
      <c r="I33" s="20">
        <v>-5000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-294000</v>
      </c>
      <c r="F34" s="20">
        <v>-293988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-293988</v>
      </c>
      <c r="Y34" s="20">
        <v>293988</v>
      </c>
      <c r="Z34" s="21">
        <v>-100</v>
      </c>
      <c r="AA34" s="22">
        <v>-293988</v>
      </c>
    </row>
    <row r="35" spans="1:27" x14ac:dyDescent="0.25">
      <c r="A35" s="23" t="s">
        <v>39</v>
      </c>
      <c r="B35" s="17" t="s">
        <v>32</v>
      </c>
      <c r="C35" s="18">
        <v>41395086</v>
      </c>
      <c r="D35" s="18"/>
      <c r="E35" s="19">
        <v>43018627</v>
      </c>
      <c r="F35" s="20">
        <v>41424915</v>
      </c>
      <c r="G35" s="20">
        <v>43629299</v>
      </c>
      <c r="H35" s="20">
        <v>1406112</v>
      </c>
      <c r="I35" s="20">
        <v>960264</v>
      </c>
      <c r="J35" s="20">
        <v>45995675</v>
      </c>
      <c r="K35" s="20">
        <v>1598284</v>
      </c>
      <c r="L35" s="20">
        <v>1520193</v>
      </c>
      <c r="M35" s="20">
        <v>1440652</v>
      </c>
      <c r="N35" s="20">
        <v>4559129</v>
      </c>
      <c r="O35" s="20">
        <v>1672630</v>
      </c>
      <c r="P35" s="20">
        <v>1548842</v>
      </c>
      <c r="Q35" s="20">
        <v>1658933</v>
      </c>
      <c r="R35" s="20">
        <v>4880405</v>
      </c>
      <c r="S35" s="20">
        <v>1703479</v>
      </c>
      <c r="T35" s="20">
        <v>1605179</v>
      </c>
      <c r="U35" s="20">
        <v>1590859</v>
      </c>
      <c r="V35" s="20">
        <v>4899517</v>
      </c>
      <c r="W35" s="20">
        <v>60334726</v>
      </c>
      <c r="X35" s="20">
        <v>41424915</v>
      </c>
      <c r="Y35" s="20">
        <v>18909811</v>
      </c>
      <c r="Z35" s="21">
        <v>45.648400244152583</v>
      </c>
      <c r="AA35" s="22">
        <v>41424915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262339215</v>
      </c>
      <c r="D37" s="29">
        <f t="shared" ref="D37:Y37" si="3">SUM(D29:D36)</f>
        <v>0</v>
      </c>
      <c r="E37" s="30">
        <f t="shared" si="3"/>
        <v>201586864</v>
      </c>
      <c r="F37" s="31">
        <f t="shared" si="3"/>
        <v>264246358</v>
      </c>
      <c r="G37" s="31">
        <f t="shared" si="3"/>
        <v>295322314</v>
      </c>
      <c r="H37" s="31">
        <f t="shared" si="3"/>
        <v>19953953</v>
      </c>
      <c r="I37" s="31">
        <f t="shared" si="3"/>
        <v>7102795</v>
      </c>
      <c r="J37" s="31">
        <f t="shared" si="3"/>
        <v>322379062</v>
      </c>
      <c r="K37" s="31">
        <f t="shared" si="3"/>
        <v>10624671</v>
      </c>
      <c r="L37" s="31">
        <f t="shared" si="3"/>
        <v>34802415</v>
      </c>
      <c r="M37" s="31">
        <f t="shared" si="3"/>
        <v>-21490088</v>
      </c>
      <c r="N37" s="31">
        <f t="shared" si="3"/>
        <v>23936998</v>
      </c>
      <c r="O37" s="31">
        <f t="shared" si="3"/>
        <v>8570067</v>
      </c>
      <c r="P37" s="31">
        <f t="shared" si="3"/>
        <v>4314105</v>
      </c>
      <c r="Q37" s="31">
        <f t="shared" si="3"/>
        <v>4869313</v>
      </c>
      <c r="R37" s="31">
        <f t="shared" si="3"/>
        <v>17753485</v>
      </c>
      <c r="S37" s="31">
        <f t="shared" si="3"/>
        <v>5302973</v>
      </c>
      <c r="T37" s="31">
        <f t="shared" si="3"/>
        <v>7238074</v>
      </c>
      <c r="U37" s="31">
        <f t="shared" si="3"/>
        <v>14121337</v>
      </c>
      <c r="V37" s="31">
        <f t="shared" si="3"/>
        <v>26662384</v>
      </c>
      <c r="W37" s="31">
        <f t="shared" si="3"/>
        <v>390731929</v>
      </c>
      <c r="X37" s="31">
        <f t="shared" si="3"/>
        <v>264246358</v>
      </c>
      <c r="Y37" s="31">
        <f t="shared" si="3"/>
        <v>126485571</v>
      </c>
      <c r="Z37" s="32">
        <f>+IF(X37&lt;&gt;0,+(Y37/X37)*100,0)</f>
        <v>47.8665333203949</v>
      </c>
      <c r="AA37" s="33">
        <f>SUM(AA29:AA36)</f>
        <v>264246358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1364600</v>
      </c>
      <c r="F42" s="20">
        <v>1364296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1364296</v>
      </c>
      <c r="Y42" s="20">
        <v>-1364296</v>
      </c>
      <c r="Z42" s="21">
        <v>-100</v>
      </c>
      <c r="AA42" s="22">
        <v>1364296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1364600</v>
      </c>
      <c r="F43" s="36">
        <f t="shared" si="4"/>
        <v>1364296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1364296</v>
      </c>
      <c r="Y43" s="36">
        <f t="shared" si="4"/>
        <v>-1364296</v>
      </c>
      <c r="Z43" s="37">
        <f>+IF(X43&lt;&gt;0,+(Y43/X43)*100,0)</f>
        <v>-100</v>
      </c>
      <c r="AA43" s="38">
        <f>SUM(AA39:AA42)</f>
        <v>1364296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262339215</v>
      </c>
      <c r="D44" s="29">
        <f>+D37+D43</f>
        <v>0</v>
      </c>
      <c r="E44" s="30">
        <f t="shared" si="5"/>
        <v>202951464</v>
      </c>
      <c r="F44" s="31">
        <f t="shared" si="5"/>
        <v>265610654</v>
      </c>
      <c r="G44" s="31">
        <f t="shared" si="5"/>
        <v>295322314</v>
      </c>
      <c r="H44" s="31">
        <f t="shared" si="5"/>
        <v>19953953</v>
      </c>
      <c r="I44" s="31">
        <f t="shared" si="5"/>
        <v>7102795</v>
      </c>
      <c r="J44" s="31">
        <f t="shared" si="5"/>
        <v>322379062</v>
      </c>
      <c r="K44" s="31">
        <f t="shared" si="5"/>
        <v>10624671</v>
      </c>
      <c r="L44" s="31">
        <f t="shared" si="5"/>
        <v>34802415</v>
      </c>
      <c r="M44" s="31">
        <f t="shared" si="5"/>
        <v>-21490088</v>
      </c>
      <c r="N44" s="31">
        <f t="shared" si="5"/>
        <v>23936998</v>
      </c>
      <c r="O44" s="31">
        <f t="shared" si="5"/>
        <v>8570067</v>
      </c>
      <c r="P44" s="31">
        <f t="shared" si="5"/>
        <v>4314105</v>
      </c>
      <c r="Q44" s="31">
        <f t="shared" si="5"/>
        <v>4869313</v>
      </c>
      <c r="R44" s="31">
        <f t="shared" si="5"/>
        <v>17753485</v>
      </c>
      <c r="S44" s="31">
        <f t="shared" si="5"/>
        <v>5302973</v>
      </c>
      <c r="T44" s="31">
        <f t="shared" si="5"/>
        <v>7238074</v>
      </c>
      <c r="U44" s="31">
        <f t="shared" si="5"/>
        <v>14121337</v>
      </c>
      <c r="V44" s="31">
        <f t="shared" si="5"/>
        <v>26662384</v>
      </c>
      <c r="W44" s="31">
        <f t="shared" si="5"/>
        <v>390731929</v>
      </c>
      <c r="X44" s="31">
        <f t="shared" si="5"/>
        <v>265610654</v>
      </c>
      <c r="Y44" s="31">
        <f t="shared" si="5"/>
        <v>125121275</v>
      </c>
      <c r="Z44" s="32">
        <f>+IF(X44&lt;&gt;0,+(Y44/X44)*100,0)</f>
        <v>47.107024178329837</v>
      </c>
      <c r="AA44" s="33">
        <f>+AA37+AA43</f>
        <v>265610654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1551454089</v>
      </c>
      <c r="D45" s="42">
        <f t="shared" si="6"/>
        <v>0</v>
      </c>
      <c r="E45" s="43">
        <f t="shared" si="6"/>
        <v>1461671755</v>
      </c>
      <c r="F45" s="44">
        <f t="shared" si="6"/>
        <v>1562727714</v>
      </c>
      <c r="G45" s="44">
        <f t="shared" si="6"/>
        <v>1536090223</v>
      </c>
      <c r="H45" s="44">
        <f t="shared" si="6"/>
        <v>-12789190</v>
      </c>
      <c r="I45" s="44">
        <f t="shared" si="6"/>
        <v>19762899</v>
      </c>
      <c r="J45" s="44">
        <f t="shared" si="6"/>
        <v>1543063932</v>
      </c>
      <c r="K45" s="44">
        <f t="shared" si="6"/>
        <v>-4625274</v>
      </c>
      <c r="L45" s="44">
        <f t="shared" si="6"/>
        <v>-8220096</v>
      </c>
      <c r="M45" s="44">
        <f t="shared" si="6"/>
        <v>41183285</v>
      </c>
      <c r="N45" s="44">
        <f t="shared" si="6"/>
        <v>28337915</v>
      </c>
      <c r="O45" s="44">
        <f t="shared" si="6"/>
        <v>-1401141</v>
      </c>
      <c r="P45" s="44">
        <f t="shared" si="6"/>
        <v>1826726</v>
      </c>
      <c r="Q45" s="44">
        <f t="shared" si="6"/>
        <v>31293203</v>
      </c>
      <c r="R45" s="44">
        <f t="shared" si="6"/>
        <v>31718788</v>
      </c>
      <c r="S45" s="44">
        <f t="shared" si="6"/>
        <v>2583853</v>
      </c>
      <c r="T45" s="44">
        <f t="shared" si="6"/>
        <v>340830</v>
      </c>
      <c r="U45" s="44">
        <f t="shared" si="6"/>
        <v>9155203</v>
      </c>
      <c r="V45" s="44">
        <f t="shared" si="6"/>
        <v>12079886</v>
      </c>
      <c r="W45" s="44">
        <f t="shared" si="6"/>
        <v>1615200521</v>
      </c>
      <c r="X45" s="44">
        <f t="shared" si="6"/>
        <v>1562727714</v>
      </c>
      <c r="Y45" s="44">
        <f t="shared" si="6"/>
        <v>52472807</v>
      </c>
      <c r="Z45" s="45">
        <f>+IF(X45&lt;&gt;0,+(Y45/X45)*100,0)</f>
        <v>3.3577702967645715</v>
      </c>
      <c r="AA45" s="46">
        <f>+AA26-AA44</f>
        <v>1562727714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65933466</v>
      </c>
      <c r="D47" s="18"/>
      <c r="E47" s="19">
        <v>96039541</v>
      </c>
      <c r="F47" s="20">
        <v>65933466</v>
      </c>
      <c r="G47" s="20">
        <v>46649496</v>
      </c>
      <c r="H47" s="20">
        <v>44708</v>
      </c>
      <c r="I47" s="20">
        <v>27064837</v>
      </c>
      <c r="J47" s="20">
        <v>73759041</v>
      </c>
      <c r="K47" s="20">
        <v>-19159195</v>
      </c>
      <c r="L47" s="20">
        <v>-20833927</v>
      </c>
      <c r="M47" s="20">
        <v>22749689</v>
      </c>
      <c r="N47" s="20">
        <v>-17243433</v>
      </c>
      <c r="O47" s="20">
        <v>-13612785</v>
      </c>
      <c r="P47" s="20">
        <v>-12429154</v>
      </c>
      <c r="Q47" s="20">
        <v>-18918009</v>
      </c>
      <c r="R47" s="20">
        <v>-44959948</v>
      </c>
      <c r="S47" s="20">
        <v>58123359</v>
      </c>
      <c r="T47" s="20">
        <v>-11847628</v>
      </c>
      <c r="U47" s="20">
        <v>-13839582</v>
      </c>
      <c r="V47" s="20">
        <v>32436149</v>
      </c>
      <c r="W47" s="20">
        <v>43991809</v>
      </c>
      <c r="X47" s="20">
        <v>65933466</v>
      </c>
      <c r="Y47" s="20">
        <v>-21941657</v>
      </c>
      <c r="Z47" s="47">
        <v>-33.278482584246369</v>
      </c>
      <c r="AA47" s="22">
        <v>65933466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65933466</v>
      </c>
      <c r="D50" s="50">
        <f t="shared" ref="D50:Y50" si="7">SUM(D47:D49)</f>
        <v>0</v>
      </c>
      <c r="E50" s="51">
        <f t="shared" si="7"/>
        <v>96039541</v>
      </c>
      <c r="F50" s="52">
        <f t="shared" si="7"/>
        <v>65933466</v>
      </c>
      <c r="G50" s="52">
        <f t="shared" si="7"/>
        <v>46649496</v>
      </c>
      <c r="H50" s="52">
        <f t="shared" si="7"/>
        <v>44708</v>
      </c>
      <c r="I50" s="52">
        <f t="shared" si="7"/>
        <v>27064837</v>
      </c>
      <c r="J50" s="52">
        <f t="shared" si="7"/>
        <v>73759041</v>
      </c>
      <c r="K50" s="52">
        <f t="shared" si="7"/>
        <v>-19159195</v>
      </c>
      <c r="L50" s="52">
        <f t="shared" si="7"/>
        <v>-20833927</v>
      </c>
      <c r="M50" s="52">
        <f t="shared" si="7"/>
        <v>22749689</v>
      </c>
      <c r="N50" s="52">
        <f t="shared" si="7"/>
        <v>-17243433</v>
      </c>
      <c r="O50" s="52">
        <f t="shared" si="7"/>
        <v>-13612785</v>
      </c>
      <c r="P50" s="52">
        <f t="shared" si="7"/>
        <v>-12429154</v>
      </c>
      <c r="Q50" s="52">
        <f t="shared" si="7"/>
        <v>-18918009</v>
      </c>
      <c r="R50" s="52">
        <f t="shared" si="7"/>
        <v>-44959948</v>
      </c>
      <c r="S50" s="52">
        <f t="shared" si="7"/>
        <v>58123359</v>
      </c>
      <c r="T50" s="52">
        <f t="shared" si="7"/>
        <v>-11847628</v>
      </c>
      <c r="U50" s="52">
        <f t="shared" si="7"/>
        <v>-13839582</v>
      </c>
      <c r="V50" s="52">
        <f t="shared" si="7"/>
        <v>32436149</v>
      </c>
      <c r="W50" s="52">
        <f t="shared" si="7"/>
        <v>43991809</v>
      </c>
      <c r="X50" s="52">
        <f t="shared" si="7"/>
        <v>65933466</v>
      </c>
      <c r="Y50" s="52">
        <f t="shared" si="7"/>
        <v>-21941657</v>
      </c>
      <c r="Z50" s="53">
        <f>+IF(X50&lt;&gt;0,+(Y50/X50)*100,0)</f>
        <v>-33.278482584246369</v>
      </c>
      <c r="AA50" s="54">
        <f>SUM(AA47:AA49)</f>
        <v>65933466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-917657</v>
      </c>
      <c r="D6" s="18"/>
      <c r="E6" s="19">
        <v>-686660</v>
      </c>
      <c r="F6" s="20">
        <v>-394840</v>
      </c>
      <c r="G6" s="20"/>
      <c r="H6" s="20">
        <v>-8241</v>
      </c>
      <c r="I6" s="20">
        <v>-12798</v>
      </c>
      <c r="J6" s="20">
        <v>-21039</v>
      </c>
      <c r="K6" s="20">
        <v>-18082</v>
      </c>
      <c r="L6" s="20">
        <v>-11102</v>
      </c>
      <c r="M6" s="20">
        <v>-19333</v>
      </c>
      <c r="N6" s="20">
        <v>-48517</v>
      </c>
      <c r="O6" s="20">
        <v>-10326</v>
      </c>
      <c r="P6" s="20">
        <v>-21021</v>
      </c>
      <c r="Q6" s="20">
        <v>-7014</v>
      </c>
      <c r="R6" s="20">
        <v>-38361</v>
      </c>
      <c r="S6" s="20">
        <v>-1121</v>
      </c>
      <c r="T6" s="20">
        <v>-3597</v>
      </c>
      <c r="U6" s="20"/>
      <c r="V6" s="20">
        <v>-4718</v>
      </c>
      <c r="W6" s="20">
        <v>-112635</v>
      </c>
      <c r="X6" s="20">
        <v>-394840</v>
      </c>
      <c r="Y6" s="20">
        <v>282205</v>
      </c>
      <c r="Z6" s="21">
        <v>-71.473254989362772</v>
      </c>
      <c r="AA6" s="22">
        <v>-394840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-917657</v>
      </c>
      <c r="D13" s="29">
        <f>SUM(D6:D12)</f>
        <v>0</v>
      </c>
      <c r="E13" s="30">
        <f t="shared" si="0"/>
        <v>-686660</v>
      </c>
      <c r="F13" s="31">
        <f t="shared" si="0"/>
        <v>-394840</v>
      </c>
      <c r="G13" s="31">
        <f t="shared" si="0"/>
        <v>0</v>
      </c>
      <c r="H13" s="31">
        <f t="shared" si="0"/>
        <v>-8241</v>
      </c>
      <c r="I13" s="31">
        <f t="shared" si="0"/>
        <v>-12798</v>
      </c>
      <c r="J13" s="31">
        <f t="shared" si="0"/>
        <v>-21039</v>
      </c>
      <c r="K13" s="31">
        <f t="shared" si="0"/>
        <v>-18082</v>
      </c>
      <c r="L13" s="31">
        <f t="shared" si="0"/>
        <v>-11102</v>
      </c>
      <c r="M13" s="31">
        <f t="shared" si="0"/>
        <v>-19333</v>
      </c>
      <c r="N13" s="31">
        <f t="shared" si="0"/>
        <v>-48517</v>
      </c>
      <c r="O13" s="31">
        <f t="shared" si="0"/>
        <v>-10326</v>
      </c>
      <c r="P13" s="31">
        <f t="shared" si="0"/>
        <v>-21021</v>
      </c>
      <c r="Q13" s="31">
        <f t="shared" si="0"/>
        <v>-7014</v>
      </c>
      <c r="R13" s="31">
        <f t="shared" si="0"/>
        <v>-38361</v>
      </c>
      <c r="S13" s="31">
        <f t="shared" si="0"/>
        <v>-1121</v>
      </c>
      <c r="T13" s="31">
        <f t="shared" si="0"/>
        <v>-3597</v>
      </c>
      <c r="U13" s="31">
        <f t="shared" si="0"/>
        <v>0</v>
      </c>
      <c r="V13" s="31">
        <f t="shared" si="0"/>
        <v>-4718</v>
      </c>
      <c r="W13" s="31">
        <f t="shared" si="0"/>
        <v>-112635</v>
      </c>
      <c r="X13" s="31">
        <f t="shared" si="0"/>
        <v>-394840</v>
      </c>
      <c r="Y13" s="31">
        <f t="shared" si="0"/>
        <v>282205</v>
      </c>
      <c r="Z13" s="32">
        <f>+IF(X13&lt;&gt;0,+(Y13/X13)*100,0)</f>
        <v>-71.473254989362772</v>
      </c>
      <c r="AA13" s="33">
        <f>SUM(AA6:AA12)</f>
        <v>-394840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68252383</v>
      </c>
      <c r="D17" s="18"/>
      <c r="E17" s="19"/>
      <c r="F17" s="20">
        <v>68252383</v>
      </c>
      <c r="G17" s="24">
        <v>70293721</v>
      </c>
      <c r="H17" s="24">
        <v>-485989</v>
      </c>
      <c r="I17" s="24"/>
      <c r="J17" s="20">
        <v>69807732</v>
      </c>
      <c r="K17" s="24"/>
      <c r="L17" s="24"/>
      <c r="M17" s="20">
        <v>-1238825</v>
      </c>
      <c r="N17" s="24">
        <v>-1238825</v>
      </c>
      <c r="O17" s="24">
        <v>-250756</v>
      </c>
      <c r="P17" s="24">
        <v>-226489</v>
      </c>
      <c r="Q17" s="20">
        <v>-226489</v>
      </c>
      <c r="R17" s="24">
        <v>-703734</v>
      </c>
      <c r="S17" s="24">
        <v>479597</v>
      </c>
      <c r="T17" s="20">
        <v>-250756</v>
      </c>
      <c r="U17" s="24">
        <v>-242667</v>
      </c>
      <c r="V17" s="24">
        <v>-13826</v>
      </c>
      <c r="W17" s="24">
        <v>67851347</v>
      </c>
      <c r="X17" s="20">
        <v>68252383</v>
      </c>
      <c r="Y17" s="24">
        <v>-401036</v>
      </c>
      <c r="Z17" s="25">
        <v>-0.58757801907077745</v>
      </c>
      <c r="AA17" s="26">
        <v>68252383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68252383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68252383</v>
      </c>
      <c r="G25" s="36">
        <f t="shared" si="1"/>
        <v>70293721</v>
      </c>
      <c r="H25" s="36">
        <f t="shared" si="1"/>
        <v>-485989</v>
      </c>
      <c r="I25" s="36">
        <f t="shared" si="1"/>
        <v>0</v>
      </c>
      <c r="J25" s="36">
        <f t="shared" si="1"/>
        <v>69807732</v>
      </c>
      <c r="K25" s="36">
        <f t="shared" si="1"/>
        <v>0</v>
      </c>
      <c r="L25" s="36">
        <f t="shared" si="1"/>
        <v>0</v>
      </c>
      <c r="M25" s="36">
        <f t="shared" si="1"/>
        <v>-1238825</v>
      </c>
      <c r="N25" s="36">
        <f t="shared" si="1"/>
        <v>-1238825</v>
      </c>
      <c r="O25" s="36">
        <f t="shared" si="1"/>
        <v>-250756</v>
      </c>
      <c r="P25" s="36">
        <f t="shared" si="1"/>
        <v>-226489</v>
      </c>
      <c r="Q25" s="36">
        <f t="shared" si="1"/>
        <v>-226489</v>
      </c>
      <c r="R25" s="36">
        <f t="shared" si="1"/>
        <v>-703734</v>
      </c>
      <c r="S25" s="36">
        <f t="shared" si="1"/>
        <v>479597</v>
      </c>
      <c r="T25" s="36">
        <f t="shared" si="1"/>
        <v>-250756</v>
      </c>
      <c r="U25" s="36">
        <f t="shared" si="1"/>
        <v>-242667</v>
      </c>
      <c r="V25" s="36">
        <f t="shared" si="1"/>
        <v>-13826</v>
      </c>
      <c r="W25" s="36">
        <f t="shared" si="1"/>
        <v>67851347</v>
      </c>
      <c r="X25" s="36">
        <f t="shared" si="1"/>
        <v>68252383</v>
      </c>
      <c r="Y25" s="36">
        <f t="shared" si="1"/>
        <v>-401036</v>
      </c>
      <c r="Z25" s="37">
        <f>+IF(X25&lt;&gt;0,+(Y25/X25)*100,0)</f>
        <v>-0.58757801907077745</v>
      </c>
      <c r="AA25" s="38">
        <f>SUM(AA15:AA24)</f>
        <v>68252383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67334726</v>
      </c>
      <c r="D26" s="29">
        <f>+D13+D25</f>
        <v>0</v>
      </c>
      <c r="E26" s="30">
        <f t="shared" si="2"/>
        <v>-686660</v>
      </c>
      <c r="F26" s="31">
        <f t="shared" si="2"/>
        <v>67857543</v>
      </c>
      <c r="G26" s="31">
        <f t="shared" si="2"/>
        <v>70293721</v>
      </c>
      <c r="H26" s="31">
        <f t="shared" si="2"/>
        <v>-494230</v>
      </c>
      <c r="I26" s="31">
        <f t="shared" si="2"/>
        <v>-12798</v>
      </c>
      <c r="J26" s="31">
        <f t="shared" si="2"/>
        <v>69786693</v>
      </c>
      <c r="K26" s="31">
        <f t="shared" si="2"/>
        <v>-18082</v>
      </c>
      <c r="L26" s="31">
        <f t="shared" si="2"/>
        <v>-11102</v>
      </c>
      <c r="M26" s="31">
        <f t="shared" si="2"/>
        <v>-1258158</v>
      </c>
      <c r="N26" s="31">
        <f t="shared" si="2"/>
        <v>-1287342</v>
      </c>
      <c r="O26" s="31">
        <f t="shared" si="2"/>
        <v>-261082</v>
      </c>
      <c r="P26" s="31">
        <f t="shared" si="2"/>
        <v>-247510</v>
      </c>
      <c r="Q26" s="31">
        <f t="shared" si="2"/>
        <v>-233503</v>
      </c>
      <c r="R26" s="31">
        <f t="shared" si="2"/>
        <v>-742095</v>
      </c>
      <c r="S26" s="31">
        <f t="shared" si="2"/>
        <v>478476</v>
      </c>
      <c r="T26" s="31">
        <f t="shared" si="2"/>
        <v>-254353</v>
      </c>
      <c r="U26" s="31">
        <f t="shared" si="2"/>
        <v>-242667</v>
      </c>
      <c r="V26" s="31">
        <f t="shared" si="2"/>
        <v>-18544</v>
      </c>
      <c r="W26" s="31">
        <f t="shared" si="2"/>
        <v>67738712</v>
      </c>
      <c r="X26" s="31">
        <f t="shared" si="2"/>
        <v>67857543</v>
      </c>
      <c r="Y26" s="31">
        <f t="shared" si="2"/>
        <v>-118831</v>
      </c>
      <c r="Z26" s="32">
        <f>+IF(X26&lt;&gt;0,+(Y26/X26)*100,0)</f>
        <v>-0.17511833577587682</v>
      </c>
      <c r="AA26" s="33">
        <f>+AA13+AA25</f>
        <v>67857543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67334726</v>
      </c>
      <c r="D45" s="42">
        <f t="shared" si="6"/>
        <v>0</v>
      </c>
      <c r="E45" s="43">
        <f t="shared" si="6"/>
        <v>-686660</v>
      </c>
      <c r="F45" s="44">
        <f t="shared" si="6"/>
        <v>67857543</v>
      </c>
      <c r="G45" s="44">
        <f t="shared" si="6"/>
        <v>70293721</v>
      </c>
      <c r="H45" s="44">
        <f t="shared" si="6"/>
        <v>-494230</v>
      </c>
      <c r="I45" s="44">
        <f t="shared" si="6"/>
        <v>-12798</v>
      </c>
      <c r="J45" s="44">
        <f t="shared" si="6"/>
        <v>69786693</v>
      </c>
      <c r="K45" s="44">
        <f t="shared" si="6"/>
        <v>-18082</v>
      </c>
      <c r="L45" s="44">
        <f t="shared" si="6"/>
        <v>-11102</v>
      </c>
      <c r="M45" s="44">
        <f t="shared" si="6"/>
        <v>-1258158</v>
      </c>
      <c r="N45" s="44">
        <f t="shared" si="6"/>
        <v>-1287342</v>
      </c>
      <c r="O45" s="44">
        <f t="shared" si="6"/>
        <v>-261082</v>
      </c>
      <c r="P45" s="44">
        <f t="shared" si="6"/>
        <v>-247510</v>
      </c>
      <c r="Q45" s="44">
        <f t="shared" si="6"/>
        <v>-233503</v>
      </c>
      <c r="R45" s="44">
        <f t="shared" si="6"/>
        <v>-742095</v>
      </c>
      <c r="S45" s="44">
        <f t="shared" si="6"/>
        <v>478476</v>
      </c>
      <c r="T45" s="44">
        <f t="shared" si="6"/>
        <v>-254353</v>
      </c>
      <c r="U45" s="44">
        <f t="shared" si="6"/>
        <v>-242667</v>
      </c>
      <c r="V45" s="44">
        <f t="shared" si="6"/>
        <v>-18544</v>
      </c>
      <c r="W45" s="44">
        <f t="shared" si="6"/>
        <v>67738712</v>
      </c>
      <c r="X45" s="44">
        <f t="shared" si="6"/>
        <v>67857543</v>
      </c>
      <c r="Y45" s="44">
        <f t="shared" si="6"/>
        <v>-118831</v>
      </c>
      <c r="Z45" s="45">
        <f>+IF(X45&lt;&gt;0,+(Y45/X45)*100,0)</f>
        <v>-0.17511833577587682</v>
      </c>
      <c r="AA45" s="46">
        <f>+AA26-AA44</f>
        <v>67857543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-686660</v>
      </c>
      <c r="F47" s="20">
        <v>-394840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-394840</v>
      </c>
      <c r="Y47" s="20">
        <v>394840</v>
      </c>
      <c r="Z47" s="47">
        <v>-100</v>
      </c>
      <c r="AA47" s="22">
        <v>-394840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-686660</v>
      </c>
      <c r="F50" s="52">
        <f t="shared" si="7"/>
        <v>-394840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-394840</v>
      </c>
      <c r="Y50" s="52">
        <f t="shared" si="7"/>
        <v>394840</v>
      </c>
      <c r="Z50" s="53">
        <f>+IF(X50&lt;&gt;0,+(Y50/X50)*100,0)</f>
        <v>-100</v>
      </c>
      <c r="AA50" s="54">
        <f>SUM(AA47:AA49)</f>
        <v>-394840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10307857</v>
      </c>
      <c r="D17" s="18"/>
      <c r="E17" s="19"/>
      <c r="F17" s="20"/>
      <c r="G17" s="24">
        <v>-47783</v>
      </c>
      <c r="H17" s="24"/>
      <c r="I17" s="24"/>
      <c r="J17" s="20">
        <v>-47783</v>
      </c>
      <c r="K17" s="24"/>
      <c r="L17" s="24">
        <v>-191132</v>
      </c>
      <c r="M17" s="20">
        <v>-47783</v>
      </c>
      <c r="N17" s="24">
        <v>-238915</v>
      </c>
      <c r="O17" s="24">
        <v>-47783</v>
      </c>
      <c r="P17" s="24">
        <v>-273605</v>
      </c>
      <c r="Q17" s="20"/>
      <c r="R17" s="24">
        <v>-321388</v>
      </c>
      <c r="S17" s="24"/>
      <c r="T17" s="20"/>
      <c r="U17" s="24"/>
      <c r="V17" s="24"/>
      <c r="W17" s="24">
        <v>-608086</v>
      </c>
      <c r="X17" s="20"/>
      <c r="Y17" s="24">
        <v>-608086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10307857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-47783</v>
      </c>
      <c r="H25" s="36">
        <f t="shared" si="1"/>
        <v>0</v>
      </c>
      <c r="I25" s="36">
        <f t="shared" si="1"/>
        <v>0</v>
      </c>
      <c r="J25" s="36">
        <f t="shared" si="1"/>
        <v>-47783</v>
      </c>
      <c r="K25" s="36">
        <f t="shared" si="1"/>
        <v>0</v>
      </c>
      <c r="L25" s="36">
        <f t="shared" si="1"/>
        <v>-191132</v>
      </c>
      <c r="M25" s="36">
        <f t="shared" si="1"/>
        <v>-47783</v>
      </c>
      <c r="N25" s="36">
        <f t="shared" si="1"/>
        <v>-238915</v>
      </c>
      <c r="O25" s="36">
        <f t="shared" si="1"/>
        <v>-47783</v>
      </c>
      <c r="P25" s="36">
        <f t="shared" si="1"/>
        <v>-273605</v>
      </c>
      <c r="Q25" s="36">
        <f t="shared" si="1"/>
        <v>0</v>
      </c>
      <c r="R25" s="36">
        <f t="shared" si="1"/>
        <v>-321388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-608086</v>
      </c>
      <c r="X25" s="36">
        <f t="shared" si="1"/>
        <v>0</v>
      </c>
      <c r="Y25" s="36">
        <f t="shared" si="1"/>
        <v>-608086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10307857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-47783</v>
      </c>
      <c r="H26" s="31">
        <f t="shared" si="2"/>
        <v>0</v>
      </c>
      <c r="I26" s="31">
        <f t="shared" si="2"/>
        <v>0</v>
      </c>
      <c r="J26" s="31">
        <f t="shared" si="2"/>
        <v>-47783</v>
      </c>
      <c r="K26" s="31">
        <f t="shared" si="2"/>
        <v>0</v>
      </c>
      <c r="L26" s="31">
        <f t="shared" si="2"/>
        <v>-191132</v>
      </c>
      <c r="M26" s="31">
        <f t="shared" si="2"/>
        <v>-47783</v>
      </c>
      <c r="N26" s="31">
        <f t="shared" si="2"/>
        <v>-238915</v>
      </c>
      <c r="O26" s="31">
        <f t="shared" si="2"/>
        <v>-47783</v>
      </c>
      <c r="P26" s="31">
        <f t="shared" si="2"/>
        <v>-273605</v>
      </c>
      <c r="Q26" s="31">
        <f t="shared" si="2"/>
        <v>0</v>
      </c>
      <c r="R26" s="31">
        <f t="shared" si="2"/>
        <v>-321388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-608086</v>
      </c>
      <c r="X26" s="31">
        <f t="shared" si="2"/>
        <v>0</v>
      </c>
      <c r="Y26" s="31">
        <f t="shared" si="2"/>
        <v>-608086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10307857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-47783</v>
      </c>
      <c r="H45" s="44">
        <f t="shared" si="6"/>
        <v>0</v>
      </c>
      <c r="I45" s="44">
        <f t="shared" si="6"/>
        <v>0</v>
      </c>
      <c r="J45" s="44">
        <f t="shared" si="6"/>
        <v>-47783</v>
      </c>
      <c r="K45" s="44">
        <f t="shared" si="6"/>
        <v>0</v>
      </c>
      <c r="L45" s="44">
        <f t="shared" si="6"/>
        <v>-191132</v>
      </c>
      <c r="M45" s="44">
        <f t="shared" si="6"/>
        <v>-47783</v>
      </c>
      <c r="N45" s="44">
        <f t="shared" si="6"/>
        <v>-238915</v>
      </c>
      <c r="O45" s="44">
        <f t="shared" si="6"/>
        <v>-47783</v>
      </c>
      <c r="P45" s="44">
        <f t="shared" si="6"/>
        <v>-273605</v>
      </c>
      <c r="Q45" s="44">
        <f t="shared" si="6"/>
        <v>0</v>
      </c>
      <c r="R45" s="44">
        <f t="shared" si="6"/>
        <v>-321388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-608086</v>
      </c>
      <c r="X45" s="44">
        <f t="shared" si="6"/>
        <v>0</v>
      </c>
      <c r="Y45" s="44">
        <f t="shared" si="6"/>
        <v>-608086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-9205869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-9205869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-9205869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-9205869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11294111</v>
      </c>
      <c r="D7" s="18"/>
      <c r="E7" s="19">
        <v>14635608</v>
      </c>
      <c r="F7" s="20">
        <v>14635608</v>
      </c>
      <c r="G7" s="20">
        <v>12578096</v>
      </c>
      <c r="H7" s="20">
        <v>-559266</v>
      </c>
      <c r="I7" s="20">
        <v>436489</v>
      </c>
      <c r="J7" s="20">
        <v>12455319</v>
      </c>
      <c r="K7" s="20">
        <v>544401</v>
      </c>
      <c r="L7" s="20">
        <v>485080</v>
      </c>
      <c r="M7" s="20">
        <v>482644</v>
      </c>
      <c r="N7" s="20">
        <v>1512125</v>
      </c>
      <c r="O7" s="20">
        <v>354364</v>
      </c>
      <c r="P7" s="20">
        <v>516671</v>
      </c>
      <c r="Q7" s="20">
        <v>364842</v>
      </c>
      <c r="R7" s="20">
        <v>1235877</v>
      </c>
      <c r="S7" s="20">
        <v>501631</v>
      </c>
      <c r="T7" s="20">
        <v>552623</v>
      </c>
      <c r="U7" s="20">
        <v>-418841</v>
      </c>
      <c r="V7" s="20">
        <v>635413</v>
      </c>
      <c r="W7" s="20">
        <v>15838734</v>
      </c>
      <c r="X7" s="20">
        <v>14635608</v>
      </c>
      <c r="Y7" s="20">
        <v>1203126</v>
      </c>
      <c r="Z7" s="21">
        <v>8.220539932471544</v>
      </c>
      <c r="AA7" s="22">
        <v>14635608</v>
      </c>
    </row>
    <row r="8" spans="1:27" x14ac:dyDescent="0.25">
      <c r="A8" s="23" t="s">
        <v>36</v>
      </c>
      <c r="B8" s="17" t="s">
        <v>32</v>
      </c>
      <c r="C8" s="18">
        <v>630924</v>
      </c>
      <c r="D8" s="18"/>
      <c r="E8" s="19"/>
      <c r="F8" s="20">
        <v>630924</v>
      </c>
      <c r="G8" s="20">
        <v>630924</v>
      </c>
      <c r="H8" s="20"/>
      <c r="I8" s="20"/>
      <c r="J8" s="20">
        <v>630924</v>
      </c>
      <c r="K8" s="20"/>
      <c r="L8" s="20"/>
      <c r="M8" s="20"/>
      <c r="N8" s="20"/>
      <c r="O8" s="20">
        <v>105147</v>
      </c>
      <c r="P8" s="20">
        <v>58617</v>
      </c>
      <c r="Q8" s="20">
        <v>31772</v>
      </c>
      <c r="R8" s="20">
        <v>195536</v>
      </c>
      <c r="S8" s="20">
        <v>55951</v>
      </c>
      <c r="T8" s="20">
        <v>13892</v>
      </c>
      <c r="U8" s="20">
        <v>38904</v>
      </c>
      <c r="V8" s="20">
        <v>108747</v>
      </c>
      <c r="W8" s="20">
        <v>935207</v>
      </c>
      <c r="X8" s="20">
        <v>630924</v>
      </c>
      <c r="Y8" s="20">
        <v>304283</v>
      </c>
      <c r="Z8" s="21">
        <v>48.22815426263702</v>
      </c>
      <c r="AA8" s="22">
        <v>630924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11925035</v>
      </c>
      <c r="D13" s="29">
        <f>SUM(D6:D12)</f>
        <v>0</v>
      </c>
      <c r="E13" s="30">
        <f t="shared" si="0"/>
        <v>14635608</v>
      </c>
      <c r="F13" s="31">
        <f t="shared" si="0"/>
        <v>15266532</v>
      </c>
      <c r="G13" s="31">
        <f t="shared" si="0"/>
        <v>13209020</v>
      </c>
      <c r="H13" s="31">
        <f t="shared" si="0"/>
        <v>-559266</v>
      </c>
      <c r="I13" s="31">
        <f t="shared" si="0"/>
        <v>436489</v>
      </c>
      <c r="J13" s="31">
        <f t="shared" si="0"/>
        <v>13086243</v>
      </c>
      <c r="K13" s="31">
        <f t="shared" si="0"/>
        <v>544401</v>
      </c>
      <c r="L13" s="31">
        <f t="shared" si="0"/>
        <v>485080</v>
      </c>
      <c r="M13" s="31">
        <f t="shared" si="0"/>
        <v>482644</v>
      </c>
      <c r="N13" s="31">
        <f t="shared" si="0"/>
        <v>1512125</v>
      </c>
      <c r="O13" s="31">
        <f t="shared" si="0"/>
        <v>459511</v>
      </c>
      <c r="P13" s="31">
        <f t="shared" si="0"/>
        <v>575288</v>
      </c>
      <c r="Q13" s="31">
        <f t="shared" si="0"/>
        <v>396614</v>
      </c>
      <c r="R13" s="31">
        <f t="shared" si="0"/>
        <v>1431413</v>
      </c>
      <c r="S13" s="31">
        <f t="shared" si="0"/>
        <v>557582</v>
      </c>
      <c r="T13" s="31">
        <f t="shared" si="0"/>
        <v>566515</v>
      </c>
      <c r="U13" s="31">
        <f t="shared" si="0"/>
        <v>-379937</v>
      </c>
      <c r="V13" s="31">
        <f t="shared" si="0"/>
        <v>744160</v>
      </c>
      <c r="W13" s="31">
        <f t="shared" si="0"/>
        <v>16773941</v>
      </c>
      <c r="X13" s="31">
        <f t="shared" si="0"/>
        <v>15266532</v>
      </c>
      <c r="Y13" s="31">
        <f t="shared" si="0"/>
        <v>1507409</v>
      </c>
      <c r="Z13" s="32">
        <f>+IF(X13&lt;&gt;0,+(Y13/X13)*100,0)</f>
        <v>9.8739451762849608</v>
      </c>
      <c r="AA13" s="33">
        <f>SUM(AA6:AA12)</f>
        <v>15266532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190024671</v>
      </c>
      <c r="D17" s="18"/>
      <c r="E17" s="19">
        <v>213419584</v>
      </c>
      <c r="F17" s="20">
        <v>201928464</v>
      </c>
      <c r="G17" s="24">
        <v>192833719</v>
      </c>
      <c r="H17" s="24">
        <v>-2409486</v>
      </c>
      <c r="I17" s="24">
        <v>349534</v>
      </c>
      <c r="J17" s="20">
        <v>190773767</v>
      </c>
      <c r="K17" s="24">
        <v>3495890</v>
      </c>
      <c r="L17" s="24">
        <v>1178604</v>
      </c>
      <c r="M17" s="20">
        <v>-644895</v>
      </c>
      <c r="N17" s="24">
        <v>4029599</v>
      </c>
      <c r="O17" s="24">
        <v>1603951</v>
      </c>
      <c r="P17" s="24">
        <v>-318677</v>
      </c>
      <c r="Q17" s="20">
        <v>-45236</v>
      </c>
      <c r="R17" s="24">
        <v>1240038</v>
      </c>
      <c r="S17" s="24">
        <v>-341440</v>
      </c>
      <c r="T17" s="20">
        <v>-352820</v>
      </c>
      <c r="U17" s="24">
        <v>-341440</v>
      </c>
      <c r="V17" s="24">
        <v>-1035700</v>
      </c>
      <c r="W17" s="24">
        <v>195007704</v>
      </c>
      <c r="X17" s="20">
        <v>201928464</v>
      </c>
      <c r="Y17" s="24">
        <v>-6920760</v>
      </c>
      <c r="Z17" s="25">
        <v>-3.4273325626841795</v>
      </c>
      <c r="AA17" s="26">
        <v>201928464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518312</v>
      </c>
      <c r="D22" s="18"/>
      <c r="E22" s="19"/>
      <c r="F22" s="20">
        <v>634595</v>
      </c>
      <c r="G22" s="20">
        <v>518312</v>
      </c>
      <c r="H22" s="20"/>
      <c r="I22" s="20"/>
      <c r="J22" s="20">
        <v>518312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>
        <v>116283</v>
      </c>
      <c r="V22" s="20">
        <v>116283</v>
      </c>
      <c r="W22" s="20">
        <v>634595</v>
      </c>
      <c r="X22" s="20">
        <v>634595</v>
      </c>
      <c r="Y22" s="20"/>
      <c r="Z22" s="21"/>
      <c r="AA22" s="22">
        <v>634595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190542983</v>
      </c>
      <c r="D25" s="29">
        <f t="shared" ref="D25:Y25" si="1">SUM(D15:D24)</f>
        <v>0</v>
      </c>
      <c r="E25" s="35">
        <f t="shared" si="1"/>
        <v>213419584</v>
      </c>
      <c r="F25" s="36">
        <f t="shared" si="1"/>
        <v>202563059</v>
      </c>
      <c r="G25" s="36">
        <f t="shared" si="1"/>
        <v>193352031</v>
      </c>
      <c r="H25" s="36">
        <f t="shared" si="1"/>
        <v>-2409486</v>
      </c>
      <c r="I25" s="36">
        <f t="shared" si="1"/>
        <v>349534</v>
      </c>
      <c r="J25" s="36">
        <f t="shared" si="1"/>
        <v>191292079</v>
      </c>
      <c r="K25" s="36">
        <f t="shared" si="1"/>
        <v>3495890</v>
      </c>
      <c r="L25" s="36">
        <f t="shared" si="1"/>
        <v>1178604</v>
      </c>
      <c r="M25" s="36">
        <f t="shared" si="1"/>
        <v>-644895</v>
      </c>
      <c r="N25" s="36">
        <f t="shared" si="1"/>
        <v>4029599</v>
      </c>
      <c r="O25" s="36">
        <f t="shared" si="1"/>
        <v>1603951</v>
      </c>
      <c r="P25" s="36">
        <f t="shared" si="1"/>
        <v>-318677</v>
      </c>
      <c r="Q25" s="36">
        <f t="shared" si="1"/>
        <v>-45236</v>
      </c>
      <c r="R25" s="36">
        <f t="shared" si="1"/>
        <v>1240038</v>
      </c>
      <c r="S25" s="36">
        <f t="shared" si="1"/>
        <v>-341440</v>
      </c>
      <c r="T25" s="36">
        <f t="shared" si="1"/>
        <v>-352820</v>
      </c>
      <c r="U25" s="36">
        <f t="shared" si="1"/>
        <v>-225157</v>
      </c>
      <c r="V25" s="36">
        <f t="shared" si="1"/>
        <v>-919417</v>
      </c>
      <c r="W25" s="36">
        <f t="shared" si="1"/>
        <v>195642299</v>
      </c>
      <c r="X25" s="36">
        <f t="shared" si="1"/>
        <v>202563059</v>
      </c>
      <c r="Y25" s="36">
        <f t="shared" si="1"/>
        <v>-6920760</v>
      </c>
      <c r="Z25" s="37">
        <f>+IF(X25&lt;&gt;0,+(Y25/X25)*100,0)</f>
        <v>-3.4165953230396271</v>
      </c>
      <c r="AA25" s="38">
        <f>SUM(AA15:AA24)</f>
        <v>202563059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202468018</v>
      </c>
      <c r="D26" s="29">
        <f>+D13+D25</f>
        <v>0</v>
      </c>
      <c r="E26" s="30">
        <f t="shared" si="2"/>
        <v>228055192</v>
      </c>
      <c r="F26" s="31">
        <f t="shared" si="2"/>
        <v>217829591</v>
      </c>
      <c r="G26" s="31">
        <f t="shared" si="2"/>
        <v>206561051</v>
      </c>
      <c r="H26" s="31">
        <f t="shared" si="2"/>
        <v>-2968752</v>
      </c>
      <c r="I26" s="31">
        <f t="shared" si="2"/>
        <v>786023</v>
      </c>
      <c r="J26" s="31">
        <f t="shared" si="2"/>
        <v>204378322</v>
      </c>
      <c r="K26" s="31">
        <f t="shared" si="2"/>
        <v>4040291</v>
      </c>
      <c r="L26" s="31">
        <f t="shared" si="2"/>
        <v>1663684</v>
      </c>
      <c r="M26" s="31">
        <f t="shared" si="2"/>
        <v>-162251</v>
      </c>
      <c r="N26" s="31">
        <f t="shared" si="2"/>
        <v>5541724</v>
      </c>
      <c r="O26" s="31">
        <f t="shared" si="2"/>
        <v>2063462</v>
      </c>
      <c r="P26" s="31">
        <f t="shared" si="2"/>
        <v>256611</v>
      </c>
      <c r="Q26" s="31">
        <f t="shared" si="2"/>
        <v>351378</v>
      </c>
      <c r="R26" s="31">
        <f t="shared" si="2"/>
        <v>2671451</v>
      </c>
      <c r="S26" s="31">
        <f t="shared" si="2"/>
        <v>216142</v>
      </c>
      <c r="T26" s="31">
        <f t="shared" si="2"/>
        <v>213695</v>
      </c>
      <c r="U26" s="31">
        <f t="shared" si="2"/>
        <v>-605094</v>
      </c>
      <c r="V26" s="31">
        <f t="shared" si="2"/>
        <v>-175257</v>
      </c>
      <c r="W26" s="31">
        <f t="shared" si="2"/>
        <v>212416240</v>
      </c>
      <c r="X26" s="31">
        <f t="shared" si="2"/>
        <v>217829591</v>
      </c>
      <c r="Y26" s="31">
        <f t="shared" si="2"/>
        <v>-5413351</v>
      </c>
      <c r="Z26" s="32">
        <f>+IF(X26&lt;&gt;0,+(Y26/X26)*100,0)</f>
        <v>-2.4851311408834253</v>
      </c>
      <c r="AA26" s="33">
        <f>+AA13+AA25</f>
        <v>217829591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1927478</v>
      </c>
      <c r="D35" s="18"/>
      <c r="E35" s="19"/>
      <c r="F35" s="20"/>
      <c r="G35" s="20">
        <v>1937097</v>
      </c>
      <c r="H35" s="20">
        <v>38859</v>
      </c>
      <c r="I35" s="20">
        <v>38451</v>
      </c>
      <c r="J35" s="20">
        <v>2014407</v>
      </c>
      <c r="K35" s="20">
        <v>38067</v>
      </c>
      <c r="L35" s="20">
        <v>41931</v>
      </c>
      <c r="M35" s="20">
        <v>26675</v>
      </c>
      <c r="N35" s="20">
        <v>106673</v>
      </c>
      <c r="O35" s="20">
        <v>23047</v>
      </c>
      <c r="P35" s="20">
        <v>41352</v>
      </c>
      <c r="Q35" s="20">
        <v>38126</v>
      </c>
      <c r="R35" s="20">
        <v>102525</v>
      </c>
      <c r="S35" s="20">
        <v>44252</v>
      </c>
      <c r="T35" s="20">
        <v>61441</v>
      </c>
      <c r="U35" s="20">
        <v>-30827</v>
      </c>
      <c r="V35" s="20">
        <v>74866</v>
      </c>
      <c r="W35" s="20">
        <v>2298471</v>
      </c>
      <c r="X35" s="20"/>
      <c r="Y35" s="20">
        <v>2298471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1927478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1937097</v>
      </c>
      <c r="H37" s="31">
        <f t="shared" si="3"/>
        <v>38859</v>
      </c>
      <c r="I37" s="31">
        <f t="shared" si="3"/>
        <v>38451</v>
      </c>
      <c r="J37" s="31">
        <f t="shared" si="3"/>
        <v>2014407</v>
      </c>
      <c r="K37" s="31">
        <f t="shared" si="3"/>
        <v>38067</v>
      </c>
      <c r="L37" s="31">
        <f t="shared" si="3"/>
        <v>41931</v>
      </c>
      <c r="M37" s="31">
        <f t="shared" si="3"/>
        <v>26675</v>
      </c>
      <c r="N37" s="31">
        <f t="shared" si="3"/>
        <v>106673</v>
      </c>
      <c r="O37" s="31">
        <f t="shared" si="3"/>
        <v>23047</v>
      </c>
      <c r="P37" s="31">
        <f t="shared" si="3"/>
        <v>41352</v>
      </c>
      <c r="Q37" s="31">
        <f t="shared" si="3"/>
        <v>38126</v>
      </c>
      <c r="R37" s="31">
        <f t="shared" si="3"/>
        <v>102525</v>
      </c>
      <c r="S37" s="31">
        <f t="shared" si="3"/>
        <v>44252</v>
      </c>
      <c r="T37" s="31">
        <f t="shared" si="3"/>
        <v>61441</v>
      </c>
      <c r="U37" s="31">
        <f t="shared" si="3"/>
        <v>-30827</v>
      </c>
      <c r="V37" s="31">
        <f t="shared" si="3"/>
        <v>74866</v>
      </c>
      <c r="W37" s="31">
        <f t="shared" si="3"/>
        <v>2298471</v>
      </c>
      <c r="X37" s="31">
        <f t="shared" si="3"/>
        <v>0</v>
      </c>
      <c r="Y37" s="31">
        <f t="shared" si="3"/>
        <v>2298471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1927478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1937097</v>
      </c>
      <c r="H44" s="31">
        <f t="shared" si="5"/>
        <v>38859</v>
      </c>
      <c r="I44" s="31">
        <f t="shared" si="5"/>
        <v>38451</v>
      </c>
      <c r="J44" s="31">
        <f t="shared" si="5"/>
        <v>2014407</v>
      </c>
      <c r="K44" s="31">
        <f t="shared" si="5"/>
        <v>38067</v>
      </c>
      <c r="L44" s="31">
        <f t="shared" si="5"/>
        <v>41931</v>
      </c>
      <c r="M44" s="31">
        <f t="shared" si="5"/>
        <v>26675</v>
      </c>
      <c r="N44" s="31">
        <f t="shared" si="5"/>
        <v>106673</v>
      </c>
      <c r="O44" s="31">
        <f t="shared" si="5"/>
        <v>23047</v>
      </c>
      <c r="P44" s="31">
        <f t="shared" si="5"/>
        <v>41352</v>
      </c>
      <c r="Q44" s="31">
        <f t="shared" si="5"/>
        <v>38126</v>
      </c>
      <c r="R44" s="31">
        <f t="shared" si="5"/>
        <v>102525</v>
      </c>
      <c r="S44" s="31">
        <f t="shared" si="5"/>
        <v>44252</v>
      </c>
      <c r="T44" s="31">
        <f t="shared" si="5"/>
        <v>61441</v>
      </c>
      <c r="U44" s="31">
        <f t="shared" si="5"/>
        <v>-30827</v>
      </c>
      <c r="V44" s="31">
        <f t="shared" si="5"/>
        <v>74866</v>
      </c>
      <c r="W44" s="31">
        <f t="shared" si="5"/>
        <v>2298471</v>
      </c>
      <c r="X44" s="31">
        <f t="shared" si="5"/>
        <v>0</v>
      </c>
      <c r="Y44" s="31">
        <f t="shared" si="5"/>
        <v>2298471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200540540</v>
      </c>
      <c r="D45" s="42">
        <f t="shared" si="6"/>
        <v>0</v>
      </c>
      <c r="E45" s="43">
        <f t="shared" si="6"/>
        <v>228055192</v>
      </c>
      <c r="F45" s="44">
        <f t="shared" si="6"/>
        <v>217829591</v>
      </c>
      <c r="G45" s="44">
        <f t="shared" si="6"/>
        <v>204623954</v>
      </c>
      <c r="H45" s="44">
        <f t="shared" si="6"/>
        <v>-3007611</v>
      </c>
      <c r="I45" s="44">
        <f t="shared" si="6"/>
        <v>747572</v>
      </c>
      <c r="J45" s="44">
        <f t="shared" si="6"/>
        <v>202363915</v>
      </c>
      <c r="K45" s="44">
        <f t="shared" si="6"/>
        <v>4002224</v>
      </c>
      <c r="L45" s="44">
        <f t="shared" si="6"/>
        <v>1621753</v>
      </c>
      <c r="M45" s="44">
        <f t="shared" si="6"/>
        <v>-188926</v>
      </c>
      <c r="N45" s="44">
        <f t="shared" si="6"/>
        <v>5435051</v>
      </c>
      <c r="O45" s="44">
        <f t="shared" si="6"/>
        <v>2040415</v>
      </c>
      <c r="P45" s="44">
        <f t="shared" si="6"/>
        <v>215259</v>
      </c>
      <c r="Q45" s="44">
        <f t="shared" si="6"/>
        <v>313252</v>
      </c>
      <c r="R45" s="44">
        <f t="shared" si="6"/>
        <v>2568926</v>
      </c>
      <c r="S45" s="44">
        <f t="shared" si="6"/>
        <v>171890</v>
      </c>
      <c r="T45" s="44">
        <f t="shared" si="6"/>
        <v>152254</v>
      </c>
      <c r="U45" s="44">
        <f t="shared" si="6"/>
        <v>-574267</v>
      </c>
      <c r="V45" s="44">
        <f t="shared" si="6"/>
        <v>-250123</v>
      </c>
      <c r="W45" s="44">
        <f t="shared" si="6"/>
        <v>210117769</v>
      </c>
      <c r="X45" s="44">
        <f t="shared" si="6"/>
        <v>217829591</v>
      </c>
      <c r="Y45" s="44">
        <f t="shared" si="6"/>
        <v>-7711822</v>
      </c>
      <c r="Z45" s="45">
        <f>+IF(X45&lt;&gt;0,+(Y45/X45)*100,0)</f>
        <v>-3.5403004544042869</v>
      </c>
      <c r="AA45" s="46">
        <f>+AA26-AA44</f>
        <v>217829591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66132792</v>
      </c>
      <c r="D47" s="18"/>
      <c r="E47" s="19">
        <v>3641059</v>
      </c>
      <c r="F47" s="20">
        <v>3641059</v>
      </c>
      <c r="G47" s="20">
        <v>67631414</v>
      </c>
      <c r="H47" s="20">
        <v>-2753606</v>
      </c>
      <c r="I47" s="20">
        <v>1227018</v>
      </c>
      <c r="J47" s="20">
        <v>66104826</v>
      </c>
      <c r="K47" s="20">
        <v>5145937</v>
      </c>
      <c r="L47" s="20">
        <v>2681586</v>
      </c>
      <c r="M47" s="20">
        <v>570046</v>
      </c>
      <c r="N47" s="20">
        <v>8397569</v>
      </c>
      <c r="O47" s="20">
        <v>2727478</v>
      </c>
      <c r="P47" s="20">
        <v>462712</v>
      </c>
      <c r="Q47" s="20">
        <v>785007</v>
      </c>
      <c r="R47" s="20">
        <v>3975197</v>
      </c>
      <c r="S47" s="20">
        <v>-646705</v>
      </c>
      <c r="T47" s="20">
        <v>346304</v>
      </c>
      <c r="U47" s="20">
        <v>61383</v>
      </c>
      <c r="V47" s="20">
        <v>-239018</v>
      </c>
      <c r="W47" s="20">
        <v>78238574</v>
      </c>
      <c r="X47" s="20">
        <v>3641059</v>
      </c>
      <c r="Y47" s="20">
        <v>74597515</v>
      </c>
      <c r="Z47" s="47">
        <v>2048.7862185149979</v>
      </c>
      <c r="AA47" s="22">
        <v>3641059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66132792</v>
      </c>
      <c r="D50" s="50">
        <f t="shared" ref="D50:Y50" si="7">SUM(D47:D49)</f>
        <v>0</v>
      </c>
      <c r="E50" s="51">
        <f t="shared" si="7"/>
        <v>3641059</v>
      </c>
      <c r="F50" s="52">
        <f t="shared" si="7"/>
        <v>3641059</v>
      </c>
      <c r="G50" s="52">
        <f t="shared" si="7"/>
        <v>67631414</v>
      </c>
      <c r="H50" s="52">
        <f t="shared" si="7"/>
        <v>-2753606</v>
      </c>
      <c r="I50" s="52">
        <f t="shared" si="7"/>
        <v>1227018</v>
      </c>
      <c r="J50" s="52">
        <f t="shared" si="7"/>
        <v>66104826</v>
      </c>
      <c r="K50" s="52">
        <f t="shared" si="7"/>
        <v>5145937</v>
      </c>
      <c r="L50" s="52">
        <f t="shared" si="7"/>
        <v>2681586</v>
      </c>
      <c r="M50" s="52">
        <f t="shared" si="7"/>
        <v>570046</v>
      </c>
      <c r="N50" s="52">
        <f t="shared" si="7"/>
        <v>8397569</v>
      </c>
      <c r="O50" s="52">
        <f t="shared" si="7"/>
        <v>2727478</v>
      </c>
      <c r="P50" s="52">
        <f t="shared" si="7"/>
        <v>462712</v>
      </c>
      <c r="Q50" s="52">
        <f t="shared" si="7"/>
        <v>785007</v>
      </c>
      <c r="R50" s="52">
        <f t="shared" si="7"/>
        <v>3975197</v>
      </c>
      <c r="S50" s="52">
        <f t="shared" si="7"/>
        <v>-646705</v>
      </c>
      <c r="T50" s="52">
        <f t="shared" si="7"/>
        <v>346304</v>
      </c>
      <c r="U50" s="52">
        <f t="shared" si="7"/>
        <v>61383</v>
      </c>
      <c r="V50" s="52">
        <f t="shared" si="7"/>
        <v>-239018</v>
      </c>
      <c r="W50" s="52">
        <f t="shared" si="7"/>
        <v>78238574</v>
      </c>
      <c r="X50" s="52">
        <f t="shared" si="7"/>
        <v>3641059</v>
      </c>
      <c r="Y50" s="52">
        <f t="shared" si="7"/>
        <v>74597515</v>
      </c>
      <c r="Z50" s="53">
        <f>+IF(X50&lt;&gt;0,+(Y50/X50)*100,0)</f>
        <v>2048.7862185149979</v>
      </c>
      <c r="AA50" s="54">
        <f>SUM(AA47:AA49)</f>
        <v>3641059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368120720</v>
      </c>
      <c r="D17" s="18"/>
      <c r="E17" s="19">
        <v>2809060</v>
      </c>
      <c r="F17" s="20">
        <v>43635059</v>
      </c>
      <c r="G17" s="24"/>
      <c r="H17" s="24">
        <v>-490398</v>
      </c>
      <c r="I17" s="24">
        <v>2701607</v>
      </c>
      <c r="J17" s="20">
        <v>2211209</v>
      </c>
      <c r="K17" s="24">
        <v>-245193</v>
      </c>
      <c r="L17" s="24">
        <v>-237283</v>
      </c>
      <c r="M17" s="20">
        <v>-245193</v>
      </c>
      <c r="N17" s="24">
        <v>-727669</v>
      </c>
      <c r="O17" s="24">
        <v>-245193</v>
      </c>
      <c r="P17" s="24">
        <v>-221464</v>
      </c>
      <c r="Q17" s="20">
        <v>-3184082</v>
      </c>
      <c r="R17" s="24">
        <v>-3650739</v>
      </c>
      <c r="S17" s="24">
        <v>-237283</v>
      </c>
      <c r="T17" s="20">
        <v>-245193</v>
      </c>
      <c r="U17" s="24"/>
      <c r="V17" s="24">
        <v>-482476</v>
      </c>
      <c r="W17" s="24">
        <v>-2649675</v>
      </c>
      <c r="X17" s="20">
        <v>43635059</v>
      </c>
      <c r="Y17" s="24">
        <v>-46284734</v>
      </c>
      <c r="Z17" s="25">
        <v>-106.0723534257167</v>
      </c>
      <c r="AA17" s="26">
        <v>43635059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368120720</v>
      </c>
      <c r="D25" s="29">
        <f t="shared" ref="D25:Y25" si="1">SUM(D15:D24)</f>
        <v>0</v>
      </c>
      <c r="E25" s="35">
        <f t="shared" si="1"/>
        <v>2809060</v>
      </c>
      <c r="F25" s="36">
        <f t="shared" si="1"/>
        <v>43635059</v>
      </c>
      <c r="G25" s="36">
        <f t="shared" si="1"/>
        <v>0</v>
      </c>
      <c r="H25" s="36">
        <f t="shared" si="1"/>
        <v>-490398</v>
      </c>
      <c r="I25" s="36">
        <f t="shared" si="1"/>
        <v>2701607</v>
      </c>
      <c r="J25" s="36">
        <f t="shared" si="1"/>
        <v>2211209</v>
      </c>
      <c r="K25" s="36">
        <f t="shared" si="1"/>
        <v>-245193</v>
      </c>
      <c r="L25" s="36">
        <f t="shared" si="1"/>
        <v>-237283</v>
      </c>
      <c r="M25" s="36">
        <f t="shared" si="1"/>
        <v>-245193</v>
      </c>
      <c r="N25" s="36">
        <f t="shared" si="1"/>
        <v>-727669</v>
      </c>
      <c r="O25" s="36">
        <f t="shared" si="1"/>
        <v>-245193</v>
      </c>
      <c r="P25" s="36">
        <f t="shared" si="1"/>
        <v>-221464</v>
      </c>
      <c r="Q25" s="36">
        <f t="shared" si="1"/>
        <v>-3184082</v>
      </c>
      <c r="R25" s="36">
        <f t="shared" si="1"/>
        <v>-3650739</v>
      </c>
      <c r="S25" s="36">
        <f t="shared" si="1"/>
        <v>-237283</v>
      </c>
      <c r="T25" s="36">
        <f t="shared" si="1"/>
        <v>-245193</v>
      </c>
      <c r="U25" s="36">
        <f t="shared" si="1"/>
        <v>0</v>
      </c>
      <c r="V25" s="36">
        <f t="shared" si="1"/>
        <v>-482476</v>
      </c>
      <c r="W25" s="36">
        <f t="shared" si="1"/>
        <v>-2649675</v>
      </c>
      <c r="X25" s="36">
        <f t="shared" si="1"/>
        <v>43635059</v>
      </c>
      <c r="Y25" s="36">
        <f t="shared" si="1"/>
        <v>-46284734</v>
      </c>
      <c r="Z25" s="37">
        <f>+IF(X25&lt;&gt;0,+(Y25/X25)*100,0)</f>
        <v>-106.0723534257167</v>
      </c>
      <c r="AA25" s="38">
        <f>SUM(AA15:AA24)</f>
        <v>43635059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368120720</v>
      </c>
      <c r="D26" s="29">
        <f>+D13+D25</f>
        <v>0</v>
      </c>
      <c r="E26" s="30">
        <f t="shared" si="2"/>
        <v>2809060</v>
      </c>
      <c r="F26" s="31">
        <f t="shared" si="2"/>
        <v>43635059</v>
      </c>
      <c r="G26" s="31">
        <f t="shared" si="2"/>
        <v>0</v>
      </c>
      <c r="H26" s="31">
        <f t="shared" si="2"/>
        <v>-490398</v>
      </c>
      <c r="I26" s="31">
        <f t="shared" si="2"/>
        <v>2701607</v>
      </c>
      <c r="J26" s="31">
        <f t="shared" si="2"/>
        <v>2211209</v>
      </c>
      <c r="K26" s="31">
        <f t="shared" si="2"/>
        <v>-245193</v>
      </c>
      <c r="L26" s="31">
        <f t="shared" si="2"/>
        <v>-237283</v>
      </c>
      <c r="M26" s="31">
        <f t="shared" si="2"/>
        <v>-245193</v>
      </c>
      <c r="N26" s="31">
        <f t="shared" si="2"/>
        <v>-727669</v>
      </c>
      <c r="O26" s="31">
        <f t="shared" si="2"/>
        <v>-245193</v>
      </c>
      <c r="P26" s="31">
        <f t="shared" si="2"/>
        <v>-221464</v>
      </c>
      <c r="Q26" s="31">
        <f t="shared" si="2"/>
        <v>-3184082</v>
      </c>
      <c r="R26" s="31">
        <f t="shared" si="2"/>
        <v>-3650739</v>
      </c>
      <c r="S26" s="31">
        <f t="shared" si="2"/>
        <v>-237283</v>
      </c>
      <c r="T26" s="31">
        <f t="shared" si="2"/>
        <v>-245193</v>
      </c>
      <c r="U26" s="31">
        <f t="shared" si="2"/>
        <v>0</v>
      </c>
      <c r="V26" s="31">
        <f t="shared" si="2"/>
        <v>-482476</v>
      </c>
      <c r="W26" s="31">
        <f t="shared" si="2"/>
        <v>-2649675</v>
      </c>
      <c r="X26" s="31">
        <f t="shared" si="2"/>
        <v>43635059</v>
      </c>
      <c r="Y26" s="31">
        <f t="shared" si="2"/>
        <v>-46284734</v>
      </c>
      <c r="Z26" s="32">
        <f>+IF(X26&lt;&gt;0,+(Y26/X26)*100,0)</f>
        <v>-106.0723534257167</v>
      </c>
      <c r="AA26" s="33">
        <f>+AA13+AA25</f>
        <v>43635059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368120720</v>
      </c>
      <c r="D45" s="42">
        <f t="shared" si="6"/>
        <v>0</v>
      </c>
      <c r="E45" s="43">
        <f t="shared" si="6"/>
        <v>2809060</v>
      </c>
      <c r="F45" s="44">
        <f t="shared" si="6"/>
        <v>43635059</v>
      </c>
      <c r="G45" s="44">
        <f t="shared" si="6"/>
        <v>0</v>
      </c>
      <c r="H45" s="44">
        <f t="shared" si="6"/>
        <v>-490398</v>
      </c>
      <c r="I45" s="44">
        <f t="shared" si="6"/>
        <v>2701607</v>
      </c>
      <c r="J45" s="44">
        <f t="shared" si="6"/>
        <v>2211209</v>
      </c>
      <c r="K45" s="44">
        <f t="shared" si="6"/>
        <v>-245193</v>
      </c>
      <c r="L45" s="44">
        <f t="shared" si="6"/>
        <v>-237283</v>
      </c>
      <c r="M45" s="44">
        <f t="shared" si="6"/>
        <v>-245193</v>
      </c>
      <c r="N45" s="44">
        <f t="shared" si="6"/>
        <v>-727669</v>
      </c>
      <c r="O45" s="44">
        <f t="shared" si="6"/>
        <v>-245193</v>
      </c>
      <c r="P45" s="44">
        <f t="shared" si="6"/>
        <v>-221464</v>
      </c>
      <c r="Q45" s="44">
        <f t="shared" si="6"/>
        <v>-3184082</v>
      </c>
      <c r="R45" s="44">
        <f t="shared" si="6"/>
        <v>-3650739</v>
      </c>
      <c r="S45" s="44">
        <f t="shared" si="6"/>
        <v>-237283</v>
      </c>
      <c r="T45" s="44">
        <f t="shared" si="6"/>
        <v>-245193</v>
      </c>
      <c r="U45" s="44">
        <f t="shared" si="6"/>
        <v>0</v>
      </c>
      <c r="V45" s="44">
        <f t="shared" si="6"/>
        <v>-482476</v>
      </c>
      <c r="W45" s="44">
        <f t="shared" si="6"/>
        <v>-2649675</v>
      </c>
      <c r="X45" s="44">
        <f t="shared" si="6"/>
        <v>43635059</v>
      </c>
      <c r="Y45" s="44">
        <f t="shared" si="6"/>
        <v>-46284734</v>
      </c>
      <c r="Z45" s="45">
        <f>+IF(X45&lt;&gt;0,+(Y45/X45)*100,0)</f>
        <v>-106.0723534257167</v>
      </c>
      <c r="AA45" s="46">
        <f>+AA26-AA44</f>
        <v>43635059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5611490</v>
      </c>
      <c r="F47" s="20">
        <v>46437489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46437489</v>
      </c>
      <c r="Y47" s="20">
        <v>-46437489</v>
      </c>
      <c r="Z47" s="47">
        <v>-100</v>
      </c>
      <c r="AA47" s="22">
        <v>46437489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5611490</v>
      </c>
      <c r="F50" s="52">
        <f t="shared" si="7"/>
        <v>46437489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46437489</v>
      </c>
      <c r="Y50" s="52">
        <f t="shared" si="7"/>
        <v>-46437489</v>
      </c>
      <c r="Z50" s="53">
        <f>+IF(X50&lt;&gt;0,+(Y50/X50)*100,0)</f>
        <v>-100</v>
      </c>
      <c r="AA50" s="54">
        <f>SUM(AA47:AA49)</f>
        <v>46437489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233610607</v>
      </c>
      <c r="D6" s="18"/>
      <c r="E6" s="19"/>
      <c r="F6" s="20">
        <v>233610607</v>
      </c>
      <c r="G6" s="20">
        <v>233610607</v>
      </c>
      <c r="H6" s="20"/>
      <c r="I6" s="20"/>
      <c r="J6" s="20">
        <v>233610607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233610607</v>
      </c>
      <c r="X6" s="20">
        <v>233610607</v>
      </c>
      <c r="Y6" s="20"/>
      <c r="Z6" s="21"/>
      <c r="AA6" s="22">
        <v>233610607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233610607</v>
      </c>
      <c r="D13" s="29">
        <f>SUM(D6:D12)</f>
        <v>0</v>
      </c>
      <c r="E13" s="30">
        <f t="shared" si="0"/>
        <v>0</v>
      </c>
      <c r="F13" s="31">
        <f t="shared" si="0"/>
        <v>233610607</v>
      </c>
      <c r="G13" s="31">
        <f t="shared" si="0"/>
        <v>233610607</v>
      </c>
      <c r="H13" s="31">
        <f t="shared" si="0"/>
        <v>0</v>
      </c>
      <c r="I13" s="31">
        <f t="shared" si="0"/>
        <v>0</v>
      </c>
      <c r="J13" s="31">
        <f t="shared" si="0"/>
        <v>233610607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233610607</v>
      </c>
      <c r="X13" s="31">
        <f t="shared" si="0"/>
        <v>233610607</v>
      </c>
      <c r="Y13" s="31">
        <f t="shared" si="0"/>
        <v>0</v>
      </c>
      <c r="Z13" s="32">
        <f>+IF(X13&lt;&gt;0,+(Y13/X13)*100,0)</f>
        <v>0</v>
      </c>
      <c r="AA13" s="33">
        <f>SUM(AA6:AA12)</f>
        <v>233610607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233610607</v>
      </c>
      <c r="D26" s="29">
        <f>+D13+D25</f>
        <v>0</v>
      </c>
      <c r="E26" s="30">
        <f t="shared" si="2"/>
        <v>0</v>
      </c>
      <c r="F26" s="31">
        <f t="shared" si="2"/>
        <v>233610607</v>
      </c>
      <c r="G26" s="31">
        <f t="shared" si="2"/>
        <v>233610607</v>
      </c>
      <c r="H26" s="31">
        <f t="shared" si="2"/>
        <v>0</v>
      </c>
      <c r="I26" s="31">
        <f t="shared" si="2"/>
        <v>0</v>
      </c>
      <c r="J26" s="31">
        <f t="shared" si="2"/>
        <v>233610607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233610607</v>
      </c>
      <c r="X26" s="31">
        <f t="shared" si="2"/>
        <v>233610607</v>
      </c>
      <c r="Y26" s="31">
        <f t="shared" si="2"/>
        <v>0</v>
      </c>
      <c r="Z26" s="32">
        <f>+IF(X26&lt;&gt;0,+(Y26/X26)*100,0)</f>
        <v>0</v>
      </c>
      <c r="AA26" s="33">
        <f>+AA13+AA25</f>
        <v>233610607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-1985</v>
      </c>
      <c r="D32" s="18"/>
      <c r="E32" s="19"/>
      <c r="F32" s="20">
        <v>-1985</v>
      </c>
      <c r="G32" s="20">
        <v>-1985</v>
      </c>
      <c r="H32" s="20"/>
      <c r="I32" s="20"/>
      <c r="J32" s="20">
        <v>-1985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-1985</v>
      </c>
      <c r="X32" s="20">
        <v>-1985</v>
      </c>
      <c r="Y32" s="20"/>
      <c r="Z32" s="21"/>
      <c r="AA32" s="22">
        <v>-1985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-1985</v>
      </c>
      <c r="G37" s="31">
        <f t="shared" si="3"/>
        <v>-1985</v>
      </c>
      <c r="H37" s="31">
        <f t="shared" si="3"/>
        <v>0</v>
      </c>
      <c r="I37" s="31">
        <f t="shared" si="3"/>
        <v>0</v>
      </c>
      <c r="J37" s="31">
        <f t="shared" si="3"/>
        <v>-1985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-1985</v>
      </c>
      <c r="X37" s="31">
        <f t="shared" si="3"/>
        <v>-1985</v>
      </c>
      <c r="Y37" s="31">
        <f t="shared" si="3"/>
        <v>0</v>
      </c>
      <c r="Z37" s="32">
        <f>+IF(X37&lt;&gt;0,+(Y37/X37)*100,0)</f>
        <v>0</v>
      </c>
      <c r="AA37" s="33">
        <f>SUM(AA29:AA36)</f>
        <v>-1985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-1985</v>
      </c>
      <c r="D44" s="29">
        <f>+D37+D43</f>
        <v>0</v>
      </c>
      <c r="E44" s="30">
        <f t="shared" si="5"/>
        <v>0</v>
      </c>
      <c r="F44" s="31">
        <f t="shared" si="5"/>
        <v>-1985</v>
      </c>
      <c r="G44" s="31">
        <f t="shared" si="5"/>
        <v>-1985</v>
      </c>
      <c r="H44" s="31">
        <f t="shared" si="5"/>
        <v>0</v>
      </c>
      <c r="I44" s="31">
        <f t="shared" si="5"/>
        <v>0</v>
      </c>
      <c r="J44" s="31">
        <f t="shared" si="5"/>
        <v>-1985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-1985</v>
      </c>
      <c r="X44" s="31">
        <f t="shared" si="5"/>
        <v>-1985</v>
      </c>
      <c r="Y44" s="31">
        <f t="shared" si="5"/>
        <v>0</v>
      </c>
      <c r="Z44" s="32">
        <f>+IF(X44&lt;&gt;0,+(Y44/X44)*100,0)</f>
        <v>0</v>
      </c>
      <c r="AA44" s="33">
        <f>+AA37+AA43</f>
        <v>-1985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233612592</v>
      </c>
      <c r="D45" s="42">
        <f t="shared" si="6"/>
        <v>0</v>
      </c>
      <c r="E45" s="43">
        <f t="shared" si="6"/>
        <v>0</v>
      </c>
      <c r="F45" s="44">
        <f t="shared" si="6"/>
        <v>233612592</v>
      </c>
      <c r="G45" s="44">
        <f t="shared" si="6"/>
        <v>233612592</v>
      </c>
      <c r="H45" s="44">
        <f t="shared" si="6"/>
        <v>0</v>
      </c>
      <c r="I45" s="44">
        <f t="shared" si="6"/>
        <v>0</v>
      </c>
      <c r="J45" s="44">
        <f t="shared" si="6"/>
        <v>233612592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233612592</v>
      </c>
      <c r="X45" s="44">
        <f t="shared" si="6"/>
        <v>233612592</v>
      </c>
      <c r="Y45" s="44">
        <f t="shared" si="6"/>
        <v>0</v>
      </c>
      <c r="Z45" s="45">
        <f>+IF(X45&lt;&gt;0,+(Y45/X45)*100,0)</f>
        <v>0</v>
      </c>
      <c r="AA45" s="46">
        <f>+AA26-AA44</f>
        <v>233612592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434929896</v>
      </c>
      <c r="D6" s="18"/>
      <c r="E6" s="19">
        <v>61598795</v>
      </c>
      <c r="F6" s="20">
        <v>51548513</v>
      </c>
      <c r="G6" s="20">
        <v>545951017</v>
      </c>
      <c r="H6" s="20">
        <v>4450805</v>
      </c>
      <c r="I6" s="20">
        <v>-12262799</v>
      </c>
      <c r="J6" s="20">
        <v>538139023</v>
      </c>
      <c r="K6" s="20">
        <v>-4053245</v>
      </c>
      <c r="L6" s="20">
        <v>-14930377</v>
      </c>
      <c r="M6" s="20">
        <v>57804390</v>
      </c>
      <c r="N6" s="20">
        <v>38820768</v>
      </c>
      <c r="O6" s="20">
        <v>2978100</v>
      </c>
      <c r="P6" s="20">
        <v>-7057490</v>
      </c>
      <c r="Q6" s="20">
        <v>40908187</v>
      </c>
      <c r="R6" s="20">
        <v>36828797</v>
      </c>
      <c r="S6" s="20">
        <v>-9625739</v>
      </c>
      <c r="T6" s="20">
        <v>-4283517</v>
      </c>
      <c r="U6" s="20">
        <v>-21552303</v>
      </c>
      <c r="V6" s="20">
        <v>-35461559</v>
      </c>
      <c r="W6" s="20">
        <v>578327029</v>
      </c>
      <c r="X6" s="20">
        <v>51548513</v>
      </c>
      <c r="Y6" s="20">
        <v>526778516</v>
      </c>
      <c r="Z6" s="21">
        <v>1021.9082672666038</v>
      </c>
      <c r="AA6" s="22">
        <v>51548513</v>
      </c>
    </row>
    <row r="7" spans="1:27" x14ac:dyDescent="0.25">
      <c r="A7" s="23" t="s">
        <v>35</v>
      </c>
      <c r="B7" s="17" t="s">
        <v>32</v>
      </c>
      <c r="C7" s="18">
        <v>49181535</v>
      </c>
      <c r="D7" s="18"/>
      <c r="E7" s="19">
        <v>36983932</v>
      </c>
      <c r="F7" s="20">
        <v>45365812</v>
      </c>
      <c r="G7" s="20">
        <v>50775435</v>
      </c>
      <c r="H7" s="20">
        <v>1593309</v>
      </c>
      <c r="I7" s="20">
        <v>6040084</v>
      </c>
      <c r="J7" s="20">
        <v>58408828</v>
      </c>
      <c r="K7" s="20">
        <v>-1211803</v>
      </c>
      <c r="L7" s="20">
        <v>1441174</v>
      </c>
      <c r="M7" s="20">
        <v>2780933</v>
      </c>
      <c r="N7" s="20">
        <v>3010304</v>
      </c>
      <c r="O7" s="20">
        <v>3449235</v>
      </c>
      <c r="P7" s="20">
        <v>-398463</v>
      </c>
      <c r="Q7" s="20">
        <v>3824019</v>
      </c>
      <c r="R7" s="20">
        <v>6874791</v>
      </c>
      <c r="S7" s="20">
        <v>2055117</v>
      </c>
      <c r="T7" s="20">
        <v>144773</v>
      </c>
      <c r="U7" s="20">
        <v>1113673</v>
      </c>
      <c r="V7" s="20">
        <v>3313563</v>
      </c>
      <c r="W7" s="20">
        <v>71607486</v>
      </c>
      <c r="X7" s="20">
        <v>45365812</v>
      </c>
      <c r="Y7" s="20">
        <v>26241674</v>
      </c>
      <c r="Z7" s="21">
        <v>57.844603332571232</v>
      </c>
      <c r="AA7" s="22">
        <v>45365812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-2735896</v>
      </c>
      <c r="D10" s="18"/>
      <c r="E10" s="19">
        <v>-900000</v>
      </c>
      <c r="F10" s="20">
        <v>-1050000</v>
      </c>
      <c r="G10" s="20">
        <v>-2899139</v>
      </c>
      <c r="H10" s="20">
        <v>-78304</v>
      </c>
      <c r="I10" s="20">
        <v>-78745</v>
      </c>
      <c r="J10" s="20">
        <v>-3056188</v>
      </c>
      <c r="K10" s="20">
        <v>-89132</v>
      </c>
      <c r="L10" s="20">
        <v>-81686</v>
      </c>
      <c r="M10" s="20">
        <v>-56271</v>
      </c>
      <c r="N10" s="20">
        <v>-227089</v>
      </c>
      <c r="O10" s="20">
        <v>-29498</v>
      </c>
      <c r="P10" s="20">
        <v>-33080</v>
      </c>
      <c r="Q10" s="20">
        <v>-61313</v>
      </c>
      <c r="R10" s="20">
        <v>-123891</v>
      </c>
      <c r="S10" s="20">
        <v>-30042</v>
      </c>
      <c r="T10" s="20">
        <v>-40671</v>
      </c>
      <c r="U10" s="20">
        <v>-98580</v>
      </c>
      <c r="V10" s="20">
        <v>-169293</v>
      </c>
      <c r="W10" s="20">
        <v>-3576461</v>
      </c>
      <c r="X10" s="20">
        <v>-1050000</v>
      </c>
      <c r="Y10" s="20">
        <v>-2526461</v>
      </c>
      <c r="Z10" s="21">
        <v>240.61533333333333</v>
      </c>
      <c r="AA10" s="22">
        <v>-1050000</v>
      </c>
    </row>
    <row r="11" spans="1:27" x14ac:dyDescent="0.25">
      <c r="A11" s="23" t="s">
        <v>39</v>
      </c>
      <c r="B11" s="17" t="s">
        <v>32</v>
      </c>
      <c r="C11" s="18">
        <v>7186511</v>
      </c>
      <c r="D11" s="18"/>
      <c r="E11" s="19"/>
      <c r="F11" s="20">
        <v>25031109</v>
      </c>
      <c r="G11" s="24">
        <v>13245798</v>
      </c>
      <c r="H11" s="24">
        <v>-5546949</v>
      </c>
      <c r="I11" s="24">
        <v>2326604</v>
      </c>
      <c r="J11" s="20">
        <v>10025453</v>
      </c>
      <c r="K11" s="24">
        <v>2043345</v>
      </c>
      <c r="L11" s="24">
        <v>3080727</v>
      </c>
      <c r="M11" s="20">
        <v>-3500771</v>
      </c>
      <c r="N11" s="24">
        <v>1623301</v>
      </c>
      <c r="O11" s="24">
        <v>531714</v>
      </c>
      <c r="P11" s="24">
        <v>2003578</v>
      </c>
      <c r="Q11" s="20">
        <v>3530765</v>
      </c>
      <c r="R11" s="24">
        <v>6066057</v>
      </c>
      <c r="S11" s="24">
        <v>-8372415</v>
      </c>
      <c r="T11" s="20">
        <v>2499214</v>
      </c>
      <c r="U11" s="24">
        <v>-867596</v>
      </c>
      <c r="V11" s="24">
        <v>-6740797</v>
      </c>
      <c r="W11" s="24">
        <v>10974014</v>
      </c>
      <c r="X11" s="20">
        <v>25031109</v>
      </c>
      <c r="Y11" s="24">
        <v>-14057095</v>
      </c>
      <c r="Z11" s="25">
        <v>-56.158498610668829</v>
      </c>
      <c r="AA11" s="26">
        <v>25031109</v>
      </c>
    </row>
    <row r="12" spans="1:27" x14ac:dyDescent="0.25">
      <c r="A12" s="23" t="s">
        <v>40</v>
      </c>
      <c r="B12" s="17" t="s">
        <v>32</v>
      </c>
      <c r="C12" s="18">
        <v>-2600155</v>
      </c>
      <c r="D12" s="18"/>
      <c r="E12" s="19"/>
      <c r="F12" s="20"/>
      <c r="G12" s="20">
        <v>-2600155</v>
      </c>
      <c r="H12" s="20"/>
      <c r="I12" s="20"/>
      <c r="J12" s="20">
        <v>-2600155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-2600155</v>
      </c>
      <c r="X12" s="20"/>
      <c r="Y12" s="20">
        <v>-2600155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485961891</v>
      </c>
      <c r="D13" s="29">
        <f>SUM(D6:D12)</f>
        <v>0</v>
      </c>
      <c r="E13" s="30">
        <f t="shared" si="0"/>
        <v>97682727</v>
      </c>
      <c r="F13" s="31">
        <f t="shared" si="0"/>
        <v>120895434</v>
      </c>
      <c r="G13" s="31">
        <f t="shared" si="0"/>
        <v>604472956</v>
      </c>
      <c r="H13" s="31">
        <f t="shared" si="0"/>
        <v>418861</v>
      </c>
      <c r="I13" s="31">
        <f t="shared" si="0"/>
        <v>-3974856</v>
      </c>
      <c r="J13" s="31">
        <f t="shared" si="0"/>
        <v>600916961</v>
      </c>
      <c r="K13" s="31">
        <f t="shared" si="0"/>
        <v>-3310835</v>
      </c>
      <c r="L13" s="31">
        <f t="shared" si="0"/>
        <v>-10490162</v>
      </c>
      <c r="M13" s="31">
        <f t="shared" si="0"/>
        <v>57028281</v>
      </c>
      <c r="N13" s="31">
        <f t="shared" si="0"/>
        <v>43227284</v>
      </c>
      <c r="O13" s="31">
        <f t="shared" si="0"/>
        <v>6929551</v>
      </c>
      <c r="P13" s="31">
        <f t="shared" si="0"/>
        <v>-5485455</v>
      </c>
      <c r="Q13" s="31">
        <f t="shared" si="0"/>
        <v>48201658</v>
      </c>
      <c r="R13" s="31">
        <f t="shared" si="0"/>
        <v>49645754</v>
      </c>
      <c r="S13" s="31">
        <f t="shared" si="0"/>
        <v>-15973079</v>
      </c>
      <c r="T13" s="31">
        <f t="shared" si="0"/>
        <v>-1680201</v>
      </c>
      <c r="U13" s="31">
        <f t="shared" si="0"/>
        <v>-21404806</v>
      </c>
      <c r="V13" s="31">
        <f t="shared" si="0"/>
        <v>-39058086</v>
      </c>
      <c r="W13" s="31">
        <f t="shared" si="0"/>
        <v>654731913</v>
      </c>
      <c r="X13" s="31">
        <f t="shared" si="0"/>
        <v>120895434</v>
      </c>
      <c r="Y13" s="31">
        <f t="shared" si="0"/>
        <v>533836479</v>
      </c>
      <c r="Z13" s="32">
        <f>+IF(X13&lt;&gt;0,+(Y13/X13)*100,0)</f>
        <v>441.56876842842553</v>
      </c>
      <c r="AA13" s="33">
        <f>SUM(AA6:AA12)</f>
        <v>120895434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312784772</v>
      </c>
      <c r="D17" s="18"/>
      <c r="E17" s="19">
        <v>495650256</v>
      </c>
      <c r="F17" s="20">
        <v>475415230</v>
      </c>
      <c r="G17" s="24">
        <v>322282581</v>
      </c>
      <c r="H17" s="24">
        <v>-6654859</v>
      </c>
      <c r="I17" s="24">
        <v>6500737</v>
      </c>
      <c r="J17" s="20">
        <v>322128459</v>
      </c>
      <c r="K17" s="24">
        <v>12394072</v>
      </c>
      <c r="L17" s="24">
        <v>8808378</v>
      </c>
      <c r="M17" s="20">
        <v>29333606</v>
      </c>
      <c r="N17" s="24">
        <v>50536056</v>
      </c>
      <c r="O17" s="24">
        <v>868207</v>
      </c>
      <c r="P17" s="24">
        <v>6361849</v>
      </c>
      <c r="Q17" s="20">
        <v>17400894</v>
      </c>
      <c r="R17" s="24">
        <v>24630950</v>
      </c>
      <c r="S17" s="24">
        <v>12964038</v>
      </c>
      <c r="T17" s="20">
        <v>12299381</v>
      </c>
      <c r="U17" s="24">
        <v>19866591</v>
      </c>
      <c r="V17" s="24">
        <v>45130010</v>
      </c>
      <c r="W17" s="24">
        <v>442425475</v>
      </c>
      <c r="X17" s="20">
        <v>475415230</v>
      </c>
      <c r="Y17" s="24">
        <v>-32989755</v>
      </c>
      <c r="Z17" s="25">
        <v>-6.9391455969973865</v>
      </c>
      <c r="AA17" s="26">
        <v>475415230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312784772</v>
      </c>
      <c r="D25" s="29">
        <f t="shared" ref="D25:Y25" si="1">SUM(D15:D24)</f>
        <v>0</v>
      </c>
      <c r="E25" s="35">
        <f t="shared" si="1"/>
        <v>495650256</v>
      </c>
      <c r="F25" s="36">
        <f t="shared" si="1"/>
        <v>475415230</v>
      </c>
      <c r="G25" s="36">
        <f t="shared" si="1"/>
        <v>322282581</v>
      </c>
      <c r="H25" s="36">
        <f t="shared" si="1"/>
        <v>-6654859</v>
      </c>
      <c r="I25" s="36">
        <f t="shared" si="1"/>
        <v>6500737</v>
      </c>
      <c r="J25" s="36">
        <f t="shared" si="1"/>
        <v>322128459</v>
      </c>
      <c r="K25" s="36">
        <f t="shared" si="1"/>
        <v>12394072</v>
      </c>
      <c r="L25" s="36">
        <f t="shared" si="1"/>
        <v>8808378</v>
      </c>
      <c r="M25" s="36">
        <f t="shared" si="1"/>
        <v>29333606</v>
      </c>
      <c r="N25" s="36">
        <f t="shared" si="1"/>
        <v>50536056</v>
      </c>
      <c r="O25" s="36">
        <f t="shared" si="1"/>
        <v>868207</v>
      </c>
      <c r="P25" s="36">
        <f t="shared" si="1"/>
        <v>6361849</v>
      </c>
      <c r="Q25" s="36">
        <f t="shared" si="1"/>
        <v>17400894</v>
      </c>
      <c r="R25" s="36">
        <f t="shared" si="1"/>
        <v>24630950</v>
      </c>
      <c r="S25" s="36">
        <f t="shared" si="1"/>
        <v>12964038</v>
      </c>
      <c r="T25" s="36">
        <f t="shared" si="1"/>
        <v>12299381</v>
      </c>
      <c r="U25" s="36">
        <f t="shared" si="1"/>
        <v>19866591</v>
      </c>
      <c r="V25" s="36">
        <f t="shared" si="1"/>
        <v>45130010</v>
      </c>
      <c r="W25" s="36">
        <f t="shared" si="1"/>
        <v>442425475</v>
      </c>
      <c r="X25" s="36">
        <f t="shared" si="1"/>
        <v>475415230</v>
      </c>
      <c r="Y25" s="36">
        <f t="shared" si="1"/>
        <v>-32989755</v>
      </c>
      <c r="Z25" s="37">
        <f>+IF(X25&lt;&gt;0,+(Y25/X25)*100,0)</f>
        <v>-6.9391455969973865</v>
      </c>
      <c r="AA25" s="38">
        <f>SUM(AA15:AA24)</f>
        <v>475415230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798746663</v>
      </c>
      <c r="D26" s="29">
        <f>+D13+D25</f>
        <v>0</v>
      </c>
      <c r="E26" s="30">
        <f t="shared" si="2"/>
        <v>593332983</v>
      </c>
      <c r="F26" s="31">
        <f t="shared" si="2"/>
        <v>596310664</v>
      </c>
      <c r="G26" s="31">
        <f t="shared" si="2"/>
        <v>926755537</v>
      </c>
      <c r="H26" s="31">
        <f t="shared" si="2"/>
        <v>-6235998</v>
      </c>
      <c r="I26" s="31">
        <f t="shared" si="2"/>
        <v>2525881</v>
      </c>
      <c r="J26" s="31">
        <f t="shared" si="2"/>
        <v>923045420</v>
      </c>
      <c r="K26" s="31">
        <f t="shared" si="2"/>
        <v>9083237</v>
      </c>
      <c r="L26" s="31">
        <f t="shared" si="2"/>
        <v>-1681784</v>
      </c>
      <c r="M26" s="31">
        <f t="shared" si="2"/>
        <v>86361887</v>
      </c>
      <c r="N26" s="31">
        <f t="shared" si="2"/>
        <v>93763340</v>
      </c>
      <c r="O26" s="31">
        <f t="shared" si="2"/>
        <v>7797758</v>
      </c>
      <c r="P26" s="31">
        <f t="shared" si="2"/>
        <v>876394</v>
      </c>
      <c r="Q26" s="31">
        <f t="shared" si="2"/>
        <v>65602552</v>
      </c>
      <c r="R26" s="31">
        <f t="shared" si="2"/>
        <v>74276704</v>
      </c>
      <c r="S26" s="31">
        <f t="shared" si="2"/>
        <v>-3009041</v>
      </c>
      <c r="T26" s="31">
        <f t="shared" si="2"/>
        <v>10619180</v>
      </c>
      <c r="U26" s="31">
        <f t="shared" si="2"/>
        <v>-1538215</v>
      </c>
      <c r="V26" s="31">
        <f t="shared" si="2"/>
        <v>6071924</v>
      </c>
      <c r="W26" s="31">
        <f t="shared" si="2"/>
        <v>1097157388</v>
      </c>
      <c r="X26" s="31">
        <f t="shared" si="2"/>
        <v>596310664</v>
      </c>
      <c r="Y26" s="31">
        <f t="shared" si="2"/>
        <v>500846724</v>
      </c>
      <c r="Z26" s="32">
        <f>+IF(X26&lt;&gt;0,+(Y26/X26)*100,0)</f>
        <v>83.990905116531678</v>
      </c>
      <c r="AA26" s="33">
        <f>+AA13+AA25</f>
        <v>596310664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-59491</v>
      </c>
      <c r="D31" s="18"/>
      <c r="E31" s="19"/>
      <c r="F31" s="20"/>
      <c r="G31" s="20">
        <v>-60279</v>
      </c>
      <c r="H31" s="20">
        <v>-378</v>
      </c>
      <c r="I31" s="20">
        <v>-851</v>
      </c>
      <c r="J31" s="20">
        <v>-61508</v>
      </c>
      <c r="K31" s="20"/>
      <c r="L31" s="20">
        <v>-600</v>
      </c>
      <c r="M31" s="20">
        <v>-713</v>
      </c>
      <c r="N31" s="20">
        <v>-1313</v>
      </c>
      <c r="O31" s="20">
        <v>-200</v>
      </c>
      <c r="P31" s="20">
        <v>-1032</v>
      </c>
      <c r="Q31" s="20">
        <v>-2773</v>
      </c>
      <c r="R31" s="20">
        <v>-4005</v>
      </c>
      <c r="S31" s="20">
        <v>-370</v>
      </c>
      <c r="T31" s="20">
        <v>-180</v>
      </c>
      <c r="U31" s="20">
        <v>-573</v>
      </c>
      <c r="V31" s="20">
        <v>-1123</v>
      </c>
      <c r="W31" s="20">
        <v>-67949</v>
      </c>
      <c r="X31" s="20"/>
      <c r="Y31" s="20">
        <v>-67949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11517859</v>
      </c>
      <c r="D32" s="18"/>
      <c r="E32" s="19">
        <v>-45340438</v>
      </c>
      <c r="F32" s="20">
        <v>-20774035</v>
      </c>
      <c r="G32" s="20">
        <v>8424968</v>
      </c>
      <c r="H32" s="20">
        <v>1458119</v>
      </c>
      <c r="I32" s="20">
        <v>155990</v>
      </c>
      <c r="J32" s="20">
        <v>10039077</v>
      </c>
      <c r="K32" s="20">
        <v>-432322</v>
      </c>
      <c r="L32" s="20">
        <v>1187298</v>
      </c>
      <c r="M32" s="20">
        <v>275595</v>
      </c>
      <c r="N32" s="20">
        <v>1030571</v>
      </c>
      <c r="O32" s="20">
        <v>670910</v>
      </c>
      <c r="P32" s="20">
        <v>-174327</v>
      </c>
      <c r="Q32" s="20">
        <v>611852</v>
      </c>
      <c r="R32" s="20">
        <v>1108435</v>
      </c>
      <c r="S32" s="20">
        <v>849185</v>
      </c>
      <c r="T32" s="20">
        <v>5091814</v>
      </c>
      <c r="U32" s="20">
        <v>-2790354</v>
      </c>
      <c r="V32" s="20">
        <v>3150645</v>
      </c>
      <c r="W32" s="20">
        <v>15328728</v>
      </c>
      <c r="X32" s="20">
        <v>-20774035</v>
      </c>
      <c r="Y32" s="20">
        <v>36102763</v>
      </c>
      <c r="Z32" s="21">
        <v>-173.78791842797995</v>
      </c>
      <c r="AA32" s="22">
        <v>-20774035</v>
      </c>
    </row>
    <row r="33" spans="1:27" x14ac:dyDescent="0.25">
      <c r="A33" s="23" t="s">
        <v>60</v>
      </c>
      <c r="B33" s="17" t="s">
        <v>32</v>
      </c>
      <c r="C33" s="18">
        <v>-246568058</v>
      </c>
      <c r="D33" s="18"/>
      <c r="E33" s="19">
        <v>-154550000</v>
      </c>
      <c r="F33" s="20">
        <v>-190306440</v>
      </c>
      <c r="G33" s="20">
        <v>-281522625</v>
      </c>
      <c r="H33" s="20">
        <v>19411753</v>
      </c>
      <c r="I33" s="20">
        <v>-15527148</v>
      </c>
      <c r="J33" s="20">
        <v>-277638020</v>
      </c>
      <c r="K33" s="20">
        <v>-16414037</v>
      </c>
      <c r="L33" s="20">
        <v>-21781622</v>
      </c>
      <c r="M33" s="20">
        <v>-37422853</v>
      </c>
      <c r="N33" s="20">
        <v>-75618512</v>
      </c>
      <c r="O33" s="20">
        <v>-1916815</v>
      </c>
      <c r="P33" s="20">
        <v>-13668323</v>
      </c>
      <c r="Q33" s="20">
        <v>-25576984</v>
      </c>
      <c r="R33" s="20">
        <v>-41162122</v>
      </c>
      <c r="S33" s="20">
        <v>-17500621</v>
      </c>
      <c r="T33" s="20">
        <v>-19090064</v>
      </c>
      <c r="U33" s="20">
        <v>-22205694</v>
      </c>
      <c r="V33" s="20">
        <v>-58796379</v>
      </c>
      <c r="W33" s="20">
        <v>-453215033</v>
      </c>
      <c r="X33" s="20">
        <v>-190306440</v>
      </c>
      <c r="Y33" s="20">
        <v>-262908593</v>
      </c>
      <c r="Z33" s="21">
        <v>138.1501293387654</v>
      </c>
      <c r="AA33" s="22">
        <v>-190306440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2445260</v>
      </c>
      <c r="F34" s="20">
        <v>1814330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508815</v>
      </c>
      <c r="R34" s="20">
        <v>508815</v>
      </c>
      <c r="S34" s="20"/>
      <c r="T34" s="20"/>
      <c r="U34" s="20"/>
      <c r="V34" s="20"/>
      <c r="W34" s="20">
        <v>508815</v>
      </c>
      <c r="X34" s="20">
        <v>1814330</v>
      </c>
      <c r="Y34" s="20">
        <v>-1305515</v>
      </c>
      <c r="Z34" s="21">
        <v>-71.955763284518241</v>
      </c>
      <c r="AA34" s="22">
        <v>1814330</v>
      </c>
    </row>
    <row r="35" spans="1:27" x14ac:dyDescent="0.25">
      <c r="A35" s="23" t="s">
        <v>39</v>
      </c>
      <c r="B35" s="17" t="s">
        <v>32</v>
      </c>
      <c r="C35" s="18">
        <v>9184902</v>
      </c>
      <c r="D35" s="18"/>
      <c r="E35" s="19">
        <v>6710116</v>
      </c>
      <c r="F35" s="20"/>
      <c r="G35" s="20">
        <v>12823221</v>
      </c>
      <c r="H35" s="20">
        <v>-979706</v>
      </c>
      <c r="I35" s="20">
        <v>1333036</v>
      </c>
      <c r="J35" s="20">
        <v>13176551</v>
      </c>
      <c r="K35" s="20">
        <v>1484131</v>
      </c>
      <c r="L35" s="20">
        <v>1252414</v>
      </c>
      <c r="M35" s="20">
        <v>-3809103</v>
      </c>
      <c r="N35" s="20">
        <v>-1072558</v>
      </c>
      <c r="O35" s="20">
        <v>1395111</v>
      </c>
      <c r="P35" s="20">
        <v>1208599</v>
      </c>
      <c r="Q35" s="20">
        <v>1379746</v>
      </c>
      <c r="R35" s="20">
        <v>3983456</v>
      </c>
      <c r="S35" s="20">
        <v>-2682246</v>
      </c>
      <c r="T35" s="20">
        <v>1377837</v>
      </c>
      <c r="U35" s="20">
        <v>-1162748</v>
      </c>
      <c r="V35" s="20">
        <v>-2467157</v>
      </c>
      <c r="W35" s="20">
        <v>13620292</v>
      </c>
      <c r="X35" s="20"/>
      <c r="Y35" s="20">
        <v>13620292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-225924788</v>
      </c>
      <c r="D37" s="29">
        <f t="shared" ref="D37:Y37" si="3">SUM(D29:D36)</f>
        <v>0</v>
      </c>
      <c r="E37" s="30">
        <f t="shared" si="3"/>
        <v>-190735062</v>
      </c>
      <c r="F37" s="31">
        <f t="shared" si="3"/>
        <v>-209266145</v>
      </c>
      <c r="G37" s="31">
        <f t="shared" si="3"/>
        <v>-260334715</v>
      </c>
      <c r="H37" s="31">
        <f t="shared" si="3"/>
        <v>19889788</v>
      </c>
      <c r="I37" s="31">
        <f t="shared" si="3"/>
        <v>-14038973</v>
      </c>
      <c r="J37" s="31">
        <f t="shared" si="3"/>
        <v>-254483900</v>
      </c>
      <c r="K37" s="31">
        <f t="shared" si="3"/>
        <v>-15362228</v>
      </c>
      <c r="L37" s="31">
        <f t="shared" si="3"/>
        <v>-19342510</v>
      </c>
      <c r="M37" s="31">
        <f t="shared" si="3"/>
        <v>-40957074</v>
      </c>
      <c r="N37" s="31">
        <f t="shared" si="3"/>
        <v>-75661812</v>
      </c>
      <c r="O37" s="31">
        <f t="shared" si="3"/>
        <v>149006</v>
      </c>
      <c r="P37" s="31">
        <f t="shared" si="3"/>
        <v>-12635083</v>
      </c>
      <c r="Q37" s="31">
        <f t="shared" si="3"/>
        <v>-23079344</v>
      </c>
      <c r="R37" s="31">
        <f t="shared" si="3"/>
        <v>-35565421</v>
      </c>
      <c r="S37" s="31">
        <f t="shared" si="3"/>
        <v>-19334052</v>
      </c>
      <c r="T37" s="31">
        <f t="shared" si="3"/>
        <v>-12620593</v>
      </c>
      <c r="U37" s="31">
        <f t="shared" si="3"/>
        <v>-26159369</v>
      </c>
      <c r="V37" s="31">
        <f t="shared" si="3"/>
        <v>-58114014</v>
      </c>
      <c r="W37" s="31">
        <f t="shared" si="3"/>
        <v>-423825147</v>
      </c>
      <c r="X37" s="31">
        <f t="shared" si="3"/>
        <v>-209266145</v>
      </c>
      <c r="Y37" s="31">
        <f t="shared" si="3"/>
        <v>-214559002</v>
      </c>
      <c r="Z37" s="32">
        <f>+IF(X37&lt;&gt;0,+(Y37/X37)*100,0)</f>
        <v>102.5292466681603</v>
      </c>
      <c r="AA37" s="33">
        <f>SUM(AA29:AA36)</f>
        <v>-209266145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44322</v>
      </c>
      <c r="F40" s="20">
        <v>44322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44322</v>
      </c>
      <c r="Y40" s="20">
        <v>-44322</v>
      </c>
      <c r="Z40" s="21">
        <v>-100</v>
      </c>
      <c r="AA40" s="22">
        <v>44322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44322</v>
      </c>
      <c r="F43" s="36">
        <f t="shared" si="4"/>
        <v>44322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44322</v>
      </c>
      <c r="Y43" s="36">
        <f t="shared" si="4"/>
        <v>-44322</v>
      </c>
      <c r="Z43" s="37">
        <f>+IF(X43&lt;&gt;0,+(Y43/X43)*100,0)</f>
        <v>-100</v>
      </c>
      <c r="AA43" s="38">
        <f>SUM(AA39:AA42)</f>
        <v>44322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-225924788</v>
      </c>
      <c r="D44" s="29">
        <f>+D37+D43</f>
        <v>0</v>
      </c>
      <c r="E44" s="30">
        <f t="shared" si="5"/>
        <v>-190690740</v>
      </c>
      <c r="F44" s="31">
        <f t="shared" si="5"/>
        <v>-209221823</v>
      </c>
      <c r="G44" s="31">
        <f t="shared" si="5"/>
        <v>-260334715</v>
      </c>
      <c r="H44" s="31">
        <f t="shared" si="5"/>
        <v>19889788</v>
      </c>
      <c r="I44" s="31">
        <f t="shared" si="5"/>
        <v>-14038973</v>
      </c>
      <c r="J44" s="31">
        <f t="shared" si="5"/>
        <v>-254483900</v>
      </c>
      <c r="K44" s="31">
        <f t="shared" si="5"/>
        <v>-15362228</v>
      </c>
      <c r="L44" s="31">
        <f t="shared" si="5"/>
        <v>-19342510</v>
      </c>
      <c r="M44" s="31">
        <f t="shared" si="5"/>
        <v>-40957074</v>
      </c>
      <c r="N44" s="31">
        <f t="shared" si="5"/>
        <v>-75661812</v>
      </c>
      <c r="O44" s="31">
        <f t="shared" si="5"/>
        <v>149006</v>
      </c>
      <c r="P44" s="31">
        <f t="shared" si="5"/>
        <v>-12635083</v>
      </c>
      <c r="Q44" s="31">
        <f t="shared" si="5"/>
        <v>-23079344</v>
      </c>
      <c r="R44" s="31">
        <f t="shared" si="5"/>
        <v>-35565421</v>
      </c>
      <c r="S44" s="31">
        <f t="shared" si="5"/>
        <v>-19334052</v>
      </c>
      <c r="T44" s="31">
        <f t="shared" si="5"/>
        <v>-12620593</v>
      </c>
      <c r="U44" s="31">
        <f t="shared" si="5"/>
        <v>-26159369</v>
      </c>
      <c r="V44" s="31">
        <f t="shared" si="5"/>
        <v>-58114014</v>
      </c>
      <c r="W44" s="31">
        <f t="shared" si="5"/>
        <v>-423825147</v>
      </c>
      <c r="X44" s="31">
        <f t="shared" si="5"/>
        <v>-209221823</v>
      </c>
      <c r="Y44" s="31">
        <f t="shared" si="5"/>
        <v>-214603324</v>
      </c>
      <c r="Z44" s="32">
        <f>+IF(X44&lt;&gt;0,+(Y44/X44)*100,0)</f>
        <v>102.57215089842708</v>
      </c>
      <c r="AA44" s="33">
        <f>+AA37+AA43</f>
        <v>-209221823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1024671451</v>
      </c>
      <c r="D45" s="42">
        <f t="shared" si="6"/>
        <v>0</v>
      </c>
      <c r="E45" s="43">
        <f t="shared" si="6"/>
        <v>784023723</v>
      </c>
      <c r="F45" s="44">
        <f t="shared" si="6"/>
        <v>805532487</v>
      </c>
      <c r="G45" s="44">
        <f t="shared" si="6"/>
        <v>1187090252</v>
      </c>
      <c r="H45" s="44">
        <f t="shared" si="6"/>
        <v>-26125786</v>
      </c>
      <c r="I45" s="44">
        <f t="shared" si="6"/>
        <v>16564854</v>
      </c>
      <c r="J45" s="44">
        <f t="shared" si="6"/>
        <v>1177529320</v>
      </c>
      <c r="K45" s="44">
        <f t="shared" si="6"/>
        <v>24445465</v>
      </c>
      <c r="L45" s="44">
        <f t="shared" si="6"/>
        <v>17660726</v>
      </c>
      <c r="M45" s="44">
        <f t="shared" si="6"/>
        <v>127318961</v>
      </c>
      <c r="N45" s="44">
        <f t="shared" si="6"/>
        <v>169425152</v>
      </c>
      <c r="O45" s="44">
        <f t="shared" si="6"/>
        <v>7648752</v>
      </c>
      <c r="P45" s="44">
        <f t="shared" si="6"/>
        <v>13511477</v>
      </c>
      <c r="Q45" s="44">
        <f t="shared" si="6"/>
        <v>88681896</v>
      </c>
      <c r="R45" s="44">
        <f t="shared" si="6"/>
        <v>109842125</v>
      </c>
      <c r="S45" s="44">
        <f t="shared" si="6"/>
        <v>16325011</v>
      </c>
      <c r="T45" s="44">
        <f t="shared" si="6"/>
        <v>23239773</v>
      </c>
      <c r="U45" s="44">
        <f t="shared" si="6"/>
        <v>24621154</v>
      </c>
      <c r="V45" s="44">
        <f t="shared" si="6"/>
        <v>64185938</v>
      </c>
      <c r="W45" s="44">
        <f t="shared" si="6"/>
        <v>1520982535</v>
      </c>
      <c r="X45" s="44">
        <f t="shared" si="6"/>
        <v>805532487</v>
      </c>
      <c r="Y45" s="44">
        <f t="shared" si="6"/>
        <v>715450048</v>
      </c>
      <c r="Z45" s="45">
        <f>+IF(X45&lt;&gt;0,+(Y45/X45)*100,0)</f>
        <v>88.817032155277928</v>
      </c>
      <c r="AA45" s="46">
        <f>+AA26-AA44</f>
        <v>805532487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568200840</v>
      </c>
      <c r="D47" s="18"/>
      <c r="E47" s="19">
        <v>418621507</v>
      </c>
      <c r="F47" s="20">
        <v>459992423</v>
      </c>
      <c r="G47" s="20">
        <v>325040191</v>
      </c>
      <c r="H47" s="20">
        <v>-4409109</v>
      </c>
      <c r="I47" s="20">
        <v>12979753</v>
      </c>
      <c r="J47" s="20">
        <v>333610835</v>
      </c>
      <c r="K47" s="20">
        <v>20953091</v>
      </c>
      <c r="L47" s="20">
        <v>15875114</v>
      </c>
      <c r="M47" s="20">
        <v>123304729</v>
      </c>
      <c r="N47" s="20">
        <v>160132934</v>
      </c>
      <c r="O47" s="20">
        <v>5517589</v>
      </c>
      <c r="P47" s="20">
        <v>11293812</v>
      </c>
      <c r="Q47" s="20">
        <v>88947809</v>
      </c>
      <c r="R47" s="20">
        <v>105759210</v>
      </c>
      <c r="S47" s="20">
        <v>20788619</v>
      </c>
      <c r="T47" s="20">
        <v>21448991</v>
      </c>
      <c r="U47" s="20">
        <v>19814186</v>
      </c>
      <c r="V47" s="20">
        <v>62051796</v>
      </c>
      <c r="W47" s="20">
        <v>661554775</v>
      </c>
      <c r="X47" s="20">
        <v>459992423</v>
      </c>
      <c r="Y47" s="20">
        <v>201562352</v>
      </c>
      <c r="Z47" s="47">
        <v>43.818624377645456</v>
      </c>
      <c r="AA47" s="22">
        <v>459992423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568200840</v>
      </c>
      <c r="D50" s="50">
        <f t="shared" ref="D50:Y50" si="7">SUM(D47:D49)</f>
        <v>0</v>
      </c>
      <c r="E50" s="51">
        <f t="shared" si="7"/>
        <v>418621507</v>
      </c>
      <c r="F50" s="52">
        <f t="shared" si="7"/>
        <v>459992423</v>
      </c>
      <c r="G50" s="52">
        <f t="shared" si="7"/>
        <v>325040191</v>
      </c>
      <c r="H50" s="52">
        <f t="shared" si="7"/>
        <v>-4409109</v>
      </c>
      <c r="I50" s="52">
        <f t="shared" si="7"/>
        <v>12979753</v>
      </c>
      <c r="J50" s="52">
        <f t="shared" si="7"/>
        <v>333610835</v>
      </c>
      <c r="K50" s="52">
        <f t="shared" si="7"/>
        <v>20953091</v>
      </c>
      <c r="L50" s="52">
        <f t="shared" si="7"/>
        <v>15875114</v>
      </c>
      <c r="M50" s="52">
        <f t="shared" si="7"/>
        <v>123304729</v>
      </c>
      <c r="N50" s="52">
        <f t="shared" si="7"/>
        <v>160132934</v>
      </c>
      <c r="O50" s="52">
        <f t="shared" si="7"/>
        <v>5517589</v>
      </c>
      <c r="P50" s="52">
        <f t="shared" si="7"/>
        <v>11293812</v>
      </c>
      <c r="Q50" s="52">
        <f t="shared" si="7"/>
        <v>88947809</v>
      </c>
      <c r="R50" s="52">
        <f t="shared" si="7"/>
        <v>105759210</v>
      </c>
      <c r="S50" s="52">
        <f t="shared" si="7"/>
        <v>20788619</v>
      </c>
      <c r="T50" s="52">
        <f t="shared" si="7"/>
        <v>21448991</v>
      </c>
      <c r="U50" s="52">
        <f t="shared" si="7"/>
        <v>19814186</v>
      </c>
      <c r="V50" s="52">
        <f t="shared" si="7"/>
        <v>62051796</v>
      </c>
      <c r="W50" s="52">
        <f t="shared" si="7"/>
        <v>661554775</v>
      </c>
      <c r="X50" s="52">
        <f t="shared" si="7"/>
        <v>459992423</v>
      </c>
      <c r="Y50" s="52">
        <f t="shared" si="7"/>
        <v>201562352</v>
      </c>
      <c r="Z50" s="53">
        <f>+IF(X50&lt;&gt;0,+(Y50/X50)*100,0)</f>
        <v>43.818624377645456</v>
      </c>
      <c r="AA50" s="54">
        <f>SUM(AA47:AA49)</f>
        <v>459992423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-172505</v>
      </c>
      <c r="D6" s="18"/>
      <c r="E6" s="19"/>
      <c r="F6" s="20"/>
      <c r="G6" s="20">
        <v>-172505</v>
      </c>
      <c r="H6" s="20"/>
      <c r="I6" s="20"/>
      <c r="J6" s="20">
        <v>-172505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-172505</v>
      </c>
      <c r="X6" s="20"/>
      <c r="Y6" s="20">
        <v>-172505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-172505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-172505</v>
      </c>
      <c r="H13" s="31">
        <f t="shared" si="0"/>
        <v>0</v>
      </c>
      <c r="I13" s="31">
        <f t="shared" si="0"/>
        <v>0</v>
      </c>
      <c r="J13" s="31">
        <f t="shared" si="0"/>
        <v>-172505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-172505</v>
      </c>
      <c r="X13" s="31">
        <f t="shared" si="0"/>
        <v>0</v>
      </c>
      <c r="Y13" s="31">
        <f t="shared" si="0"/>
        <v>-172505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-172505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-172505</v>
      </c>
      <c r="H26" s="31">
        <f t="shared" si="2"/>
        <v>0</v>
      </c>
      <c r="I26" s="31">
        <f t="shared" si="2"/>
        <v>0</v>
      </c>
      <c r="J26" s="31">
        <f t="shared" si="2"/>
        <v>-172505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-172505</v>
      </c>
      <c r="X26" s="31">
        <f t="shared" si="2"/>
        <v>0</v>
      </c>
      <c r="Y26" s="31">
        <f t="shared" si="2"/>
        <v>-172505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-172505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-172505</v>
      </c>
      <c r="H45" s="44">
        <f t="shared" si="6"/>
        <v>0</v>
      </c>
      <c r="I45" s="44">
        <f t="shared" si="6"/>
        <v>0</v>
      </c>
      <c r="J45" s="44">
        <f t="shared" si="6"/>
        <v>-172505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-172505</v>
      </c>
      <c r="X45" s="44">
        <f t="shared" si="6"/>
        <v>0</v>
      </c>
      <c r="Y45" s="44">
        <f t="shared" si="6"/>
        <v>-172505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-492660</v>
      </c>
      <c r="D6" s="18"/>
      <c r="E6" s="19"/>
      <c r="F6" s="20"/>
      <c r="G6" s="20"/>
      <c r="H6" s="20"/>
      <c r="I6" s="20">
        <v>-985320</v>
      </c>
      <c r="J6" s="20">
        <v>-985320</v>
      </c>
      <c r="K6" s="20"/>
      <c r="L6" s="20"/>
      <c r="M6" s="20"/>
      <c r="N6" s="20"/>
      <c r="O6" s="20"/>
      <c r="P6" s="20">
        <v>-70489</v>
      </c>
      <c r="Q6" s="20">
        <v>-130730</v>
      </c>
      <c r="R6" s="20">
        <v>-201219</v>
      </c>
      <c r="S6" s="20"/>
      <c r="T6" s="20">
        <v>-61330</v>
      </c>
      <c r="U6" s="20"/>
      <c r="V6" s="20">
        <v>-61330</v>
      </c>
      <c r="W6" s="20">
        <v>-1247869</v>
      </c>
      <c r="X6" s="20"/>
      <c r="Y6" s="20">
        <v>-1247869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64260</v>
      </c>
      <c r="D11" s="18"/>
      <c r="E11" s="19"/>
      <c r="F11" s="20"/>
      <c r="G11" s="24"/>
      <c r="H11" s="24"/>
      <c r="I11" s="24">
        <v>128520</v>
      </c>
      <c r="J11" s="20">
        <v>128520</v>
      </c>
      <c r="K11" s="24"/>
      <c r="L11" s="24"/>
      <c r="M11" s="20"/>
      <c r="N11" s="24"/>
      <c r="O11" s="24"/>
      <c r="P11" s="24">
        <v>9194</v>
      </c>
      <c r="Q11" s="20"/>
      <c r="R11" s="24">
        <v>9194</v>
      </c>
      <c r="S11" s="24"/>
      <c r="T11" s="20"/>
      <c r="U11" s="24"/>
      <c r="V11" s="24"/>
      <c r="W11" s="24">
        <v>137714</v>
      </c>
      <c r="X11" s="20"/>
      <c r="Y11" s="24">
        <v>137714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-428400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-856800</v>
      </c>
      <c r="J13" s="31">
        <f t="shared" si="0"/>
        <v>-856800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-61295</v>
      </c>
      <c r="Q13" s="31">
        <f t="shared" si="0"/>
        <v>-130730</v>
      </c>
      <c r="R13" s="31">
        <f t="shared" si="0"/>
        <v>-192025</v>
      </c>
      <c r="S13" s="31">
        <f t="shared" si="0"/>
        <v>0</v>
      </c>
      <c r="T13" s="31">
        <f t="shared" si="0"/>
        <v>-61330</v>
      </c>
      <c r="U13" s="31">
        <f t="shared" si="0"/>
        <v>0</v>
      </c>
      <c r="V13" s="31">
        <f t="shared" si="0"/>
        <v>-61330</v>
      </c>
      <c r="W13" s="31">
        <f t="shared" si="0"/>
        <v>-1110155</v>
      </c>
      <c r="X13" s="31">
        <f t="shared" si="0"/>
        <v>0</v>
      </c>
      <c r="Y13" s="31">
        <f t="shared" si="0"/>
        <v>-1110155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500000</v>
      </c>
      <c r="F17" s="20">
        <v>620460</v>
      </c>
      <c r="G17" s="24"/>
      <c r="H17" s="24"/>
      <c r="I17" s="24">
        <v>428400</v>
      </c>
      <c r="J17" s="20">
        <v>428400</v>
      </c>
      <c r="K17" s="24"/>
      <c r="L17" s="24"/>
      <c r="M17" s="20"/>
      <c r="N17" s="24"/>
      <c r="O17" s="24"/>
      <c r="P17" s="24">
        <v>61295</v>
      </c>
      <c r="Q17" s="20">
        <v>130730</v>
      </c>
      <c r="R17" s="24">
        <v>192025</v>
      </c>
      <c r="S17" s="24"/>
      <c r="T17" s="20">
        <v>61330</v>
      </c>
      <c r="U17" s="24"/>
      <c r="V17" s="24">
        <v>61330</v>
      </c>
      <c r="W17" s="24">
        <v>681755</v>
      </c>
      <c r="X17" s="20">
        <v>620460</v>
      </c>
      <c r="Y17" s="24">
        <v>61295</v>
      </c>
      <c r="Z17" s="25">
        <v>9.8789607710408394</v>
      </c>
      <c r="AA17" s="26">
        <v>620460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620460</v>
      </c>
      <c r="G25" s="36">
        <f t="shared" si="1"/>
        <v>0</v>
      </c>
      <c r="H25" s="36">
        <f t="shared" si="1"/>
        <v>0</v>
      </c>
      <c r="I25" s="36">
        <f t="shared" si="1"/>
        <v>428400</v>
      </c>
      <c r="J25" s="36">
        <f t="shared" si="1"/>
        <v>428400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61295</v>
      </c>
      <c r="Q25" s="36">
        <f t="shared" si="1"/>
        <v>130730</v>
      </c>
      <c r="R25" s="36">
        <f t="shared" si="1"/>
        <v>192025</v>
      </c>
      <c r="S25" s="36">
        <f t="shared" si="1"/>
        <v>0</v>
      </c>
      <c r="T25" s="36">
        <f t="shared" si="1"/>
        <v>61330</v>
      </c>
      <c r="U25" s="36">
        <f t="shared" si="1"/>
        <v>0</v>
      </c>
      <c r="V25" s="36">
        <f t="shared" si="1"/>
        <v>61330</v>
      </c>
      <c r="W25" s="36">
        <f t="shared" si="1"/>
        <v>681755</v>
      </c>
      <c r="X25" s="36">
        <f t="shared" si="1"/>
        <v>620460</v>
      </c>
      <c r="Y25" s="36">
        <f t="shared" si="1"/>
        <v>61295</v>
      </c>
      <c r="Z25" s="37">
        <f>+IF(X25&lt;&gt;0,+(Y25/X25)*100,0)</f>
        <v>9.8789607710408394</v>
      </c>
      <c r="AA25" s="38">
        <f>SUM(AA15:AA24)</f>
        <v>620460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-428400</v>
      </c>
      <c r="D26" s="29">
        <f>+D13+D25</f>
        <v>0</v>
      </c>
      <c r="E26" s="30">
        <f t="shared" si="2"/>
        <v>500000</v>
      </c>
      <c r="F26" s="31">
        <f t="shared" si="2"/>
        <v>620460</v>
      </c>
      <c r="G26" s="31">
        <f t="shared" si="2"/>
        <v>0</v>
      </c>
      <c r="H26" s="31">
        <f t="shared" si="2"/>
        <v>0</v>
      </c>
      <c r="I26" s="31">
        <f t="shared" si="2"/>
        <v>-428400</v>
      </c>
      <c r="J26" s="31">
        <f t="shared" si="2"/>
        <v>-428400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-428400</v>
      </c>
      <c r="X26" s="31">
        <f t="shared" si="2"/>
        <v>620460</v>
      </c>
      <c r="Y26" s="31">
        <f t="shared" si="2"/>
        <v>-1048860</v>
      </c>
      <c r="Z26" s="32">
        <f>+IF(X26&lt;&gt;0,+(Y26/X26)*100,0)</f>
        <v>-169.04554685233538</v>
      </c>
      <c r="AA26" s="33">
        <f>+AA13+AA25</f>
        <v>620460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500000</v>
      </c>
      <c r="F32" s="20">
        <v>620460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620460</v>
      </c>
      <c r="Y32" s="20">
        <v>-620460</v>
      </c>
      <c r="Z32" s="21">
        <v>-100</v>
      </c>
      <c r="AA32" s="22">
        <v>620460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500000</v>
      </c>
      <c r="F37" s="31">
        <f t="shared" si="3"/>
        <v>620460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620460</v>
      </c>
      <c r="Y37" s="31">
        <f t="shared" si="3"/>
        <v>-620460</v>
      </c>
      <c r="Z37" s="32">
        <f>+IF(X37&lt;&gt;0,+(Y37/X37)*100,0)</f>
        <v>-100</v>
      </c>
      <c r="AA37" s="33">
        <f>SUM(AA29:AA36)</f>
        <v>620460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500000</v>
      </c>
      <c r="F44" s="31">
        <f t="shared" si="5"/>
        <v>620460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620460</v>
      </c>
      <c r="Y44" s="31">
        <f t="shared" si="5"/>
        <v>-620460</v>
      </c>
      <c r="Z44" s="32">
        <f>+IF(X44&lt;&gt;0,+(Y44/X44)*100,0)</f>
        <v>-100</v>
      </c>
      <c r="AA44" s="33">
        <f>+AA37+AA43</f>
        <v>620460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-428400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-428400</v>
      </c>
      <c r="J45" s="44">
        <f t="shared" si="6"/>
        <v>-428400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-428400</v>
      </c>
      <c r="X45" s="44">
        <f t="shared" si="6"/>
        <v>0</v>
      </c>
      <c r="Y45" s="44">
        <f t="shared" si="6"/>
        <v>-428400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-14013610</v>
      </c>
      <c r="D7" s="18"/>
      <c r="E7" s="19">
        <v>-6781852</v>
      </c>
      <c r="F7" s="20">
        <v>-16836563</v>
      </c>
      <c r="G7" s="20">
        <v>-5450456</v>
      </c>
      <c r="H7" s="20">
        <v>-7431815</v>
      </c>
      <c r="I7" s="20">
        <v>766926</v>
      </c>
      <c r="J7" s="20">
        <v>-12115345</v>
      </c>
      <c r="K7" s="20">
        <v>719887</v>
      </c>
      <c r="L7" s="20">
        <v>632657</v>
      </c>
      <c r="M7" s="20">
        <v>644812</v>
      </c>
      <c r="N7" s="20">
        <v>1997356</v>
      </c>
      <c r="O7" s="20">
        <v>729671</v>
      </c>
      <c r="P7" s="20">
        <v>1110450</v>
      </c>
      <c r="Q7" s="20">
        <v>435898</v>
      </c>
      <c r="R7" s="20">
        <v>2276019</v>
      </c>
      <c r="S7" s="20">
        <v>406054</v>
      </c>
      <c r="T7" s="20">
        <v>203029</v>
      </c>
      <c r="U7" s="20">
        <v>806150</v>
      </c>
      <c r="V7" s="20">
        <v>1415233</v>
      </c>
      <c r="W7" s="20">
        <v>-6426737</v>
      </c>
      <c r="X7" s="20">
        <v>-16836563</v>
      </c>
      <c r="Y7" s="20">
        <v>10409826</v>
      </c>
      <c r="Z7" s="21">
        <v>-61.828687957274887</v>
      </c>
      <c r="AA7" s="22">
        <v>-16836563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-14013610</v>
      </c>
      <c r="D13" s="29">
        <f>SUM(D6:D12)</f>
        <v>0</v>
      </c>
      <c r="E13" s="30">
        <f t="shared" si="0"/>
        <v>-6781852</v>
      </c>
      <c r="F13" s="31">
        <f t="shared" si="0"/>
        <v>-16836563</v>
      </c>
      <c r="G13" s="31">
        <f t="shared" si="0"/>
        <v>-5450456</v>
      </c>
      <c r="H13" s="31">
        <f t="shared" si="0"/>
        <v>-7431815</v>
      </c>
      <c r="I13" s="31">
        <f t="shared" si="0"/>
        <v>766926</v>
      </c>
      <c r="J13" s="31">
        <f t="shared" si="0"/>
        <v>-12115345</v>
      </c>
      <c r="K13" s="31">
        <f t="shared" si="0"/>
        <v>719887</v>
      </c>
      <c r="L13" s="31">
        <f t="shared" si="0"/>
        <v>632657</v>
      </c>
      <c r="M13" s="31">
        <f t="shared" si="0"/>
        <v>644812</v>
      </c>
      <c r="N13" s="31">
        <f t="shared" si="0"/>
        <v>1997356</v>
      </c>
      <c r="O13" s="31">
        <f t="shared" si="0"/>
        <v>729671</v>
      </c>
      <c r="P13" s="31">
        <f t="shared" si="0"/>
        <v>1110450</v>
      </c>
      <c r="Q13" s="31">
        <f t="shared" si="0"/>
        <v>435898</v>
      </c>
      <c r="R13" s="31">
        <f t="shared" si="0"/>
        <v>2276019</v>
      </c>
      <c r="S13" s="31">
        <f t="shared" si="0"/>
        <v>406054</v>
      </c>
      <c r="T13" s="31">
        <f t="shared" si="0"/>
        <v>203029</v>
      </c>
      <c r="U13" s="31">
        <f t="shared" si="0"/>
        <v>806150</v>
      </c>
      <c r="V13" s="31">
        <f t="shared" si="0"/>
        <v>1415233</v>
      </c>
      <c r="W13" s="31">
        <f t="shared" si="0"/>
        <v>-6426737</v>
      </c>
      <c r="X13" s="31">
        <f t="shared" si="0"/>
        <v>-16836563</v>
      </c>
      <c r="Y13" s="31">
        <f t="shared" si="0"/>
        <v>10409826</v>
      </c>
      <c r="Z13" s="32">
        <f>+IF(X13&lt;&gt;0,+(Y13/X13)*100,0)</f>
        <v>-61.828687957274887</v>
      </c>
      <c r="AA13" s="33">
        <f>SUM(AA6:AA12)</f>
        <v>-16836563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64965178</v>
      </c>
      <c r="D17" s="18"/>
      <c r="E17" s="19">
        <v>10203820</v>
      </c>
      <c r="F17" s="20">
        <v>26222077</v>
      </c>
      <c r="G17" s="24">
        <v>1824018</v>
      </c>
      <c r="H17" s="24">
        <v>3545002</v>
      </c>
      <c r="I17" s="24">
        <v>5853578</v>
      </c>
      <c r="J17" s="20">
        <v>11222598</v>
      </c>
      <c r="K17" s="24"/>
      <c r="L17" s="24">
        <v>1933595</v>
      </c>
      <c r="M17" s="20">
        <v>4351074</v>
      </c>
      <c r="N17" s="24">
        <v>6284669</v>
      </c>
      <c r="O17" s="24"/>
      <c r="P17" s="24">
        <v>1347555</v>
      </c>
      <c r="Q17" s="20">
        <v>1551826</v>
      </c>
      <c r="R17" s="24">
        <v>2899381</v>
      </c>
      <c r="S17" s="24">
        <v>149728</v>
      </c>
      <c r="T17" s="20">
        <v>2404584</v>
      </c>
      <c r="U17" s="24">
        <v>22969</v>
      </c>
      <c r="V17" s="24">
        <v>2577281</v>
      </c>
      <c r="W17" s="24">
        <v>22983929</v>
      </c>
      <c r="X17" s="20">
        <v>26222077</v>
      </c>
      <c r="Y17" s="24">
        <v>-3238148</v>
      </c>
      <c r="Z17" s="25">
        <v>-12.348937881617845</v>
      </c>
      <c r="AA17" s="26">
        <v>26222077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64965178</v>
      </c>
      <c r="D25" s="29">
        <f t="shared" ref="D25:Y25" si="1">SUM(D15:D24)</f>
        <v>0</v>
      </c>
      <c r="E25" s="35">
        <f t="shared" si="1"/>
        <v>10203820</v>
      </c>
      <c r="F25" s="36">
        <f t="shared" si="1"/>
        <v>26222077</v>
      </c>
      <c r="G25" s="36">
        <f t="shared" si="1"/>
        <v>1824018</v>
      </c>
      <c r="H25" s="36">
        <f t="shared" si="1"/>
        <v>3545002</v>
      </c>
      <c r="I25" s="36">
        <f t="shared" si="1"/>
        <v>5853578</v>
      </c>
      <c r="J25" s="36">
        <f t="shared" si="1"/>
        <v>11222598</v>
      </c>
      <c r="K25" s="36">
        <f t="shared" si="1"/>
        <v>0</v>
      </c>
      <c r="L25" s="36">
        <f t="shared" si="1"/>
        <v>1933595</v>
      </c>
      <c r="M25" s="36">
        <f t="shared" si="1"/>
        <v>4351074</v>
      </c>
      <c r="N25" s="36">
        <f t="shared" si="1"/>
        <v>6284669</v>
      </c>
      <c r="O25" s="36">
        <f t="shared" si="1"/>
        <v>0</v>
      </c>
      <c r="P25" s="36">
        <f t="shared" si="1"/>
        <v>1347555</v>
      </c>
      <c r="Q25" s="36">
        <f t="shared" si="1"/>
        <v>1551826</v>
      </c>
      <c r="R25" s="36">
        <f t="shared" si="1"/>
        <v>2899381</v>
      </c>
      <c r="S25" s="36">
        <f t="shared" si="1"/>
        <v>149728</v>
      </c>
      <c r="T25" s="36">
        <f t="shared" si="1"/>
        <v>2404584</v>
      </c>
      <c r="U25" s="36">
        <f t="shared" si="1"/>
        <v>22969</v>
      </c>
      <c r="V25" s="36">
        <f t="shared" si="1"/>
        <v>2577281</v>
      </c>
      <c r="W25" s="36">
        <f t="shared" si="1"/>
        <v>22983929</v>
      </c>
      <c r="X25" s="36">
        <f t="shared" si="1"/>
        <v>26222077</v>
      </c>
      <c r="Y25" s="36">
        <f t="shared" si="1"/>
        <v>-3238148</v>
      </c>
      <c r="Z25" s="37">
        <f>+IF(X25&lt;&gt;0,+(Y25/X25)*100,0)</f>
        <v>-12.348937881617845</v>
      </c>
      <c r="AA25" s="38">
        <f>SUM(AA15:AA24)</f>
        <v>26222077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50951568</v>
      </c>
      <c r="D26" s="29">
        <f>+D13+D25</f>
        <v>0</v>
      </c>
      <c r="E26" s="30">
        <f t="shared" si="2"/>
        <v>3421968</v>
      </c>
      <c r="F26" s="31">
        <f t="shared" si="2"/>
        <v>9385514</v>
      </c>
      <c r="G26" s="31">
        <f t="shared" si="2"/>
        <v>-3626438</v>
      </c>
      <c r="H26" s="31">
        <f t="shared" si="2"/>
        <v>-3886813</v>
      </c>
      <c r="I26" s="31">
        <f t="shared" si="2"/>
        <v>6620504</v>
      </c>
      <c r="J26" s="31">
        <f t="shared" si="2"/>
        <v>-892747</v>
      </c>
      <c r="K26" s="31">
        <f t="shared" si="2"/>
        <v>719887</v>
      </c>
      <c r="L26" s="31">
        <f t="shared" si="2"/>
        <v>2566252</v>
      </c>
      <c r="M26" s="31">
        <f t="shared" si="2"/>
        <v>4995886</v>
      </c>
      <c r="N26" s="31">
        <f t="shared" si="2"/>
        <v>8282025</v>
      </c>
      <c r="O26" s="31">
        <f t="shared" si="2"/>
        <v>729671</v>
      </c>
      <c r="P26" s="31">
        <f t="shared" si="2"/>
        <v>2458005</v>
      </c>
      <c r="Q26" s="31">
        <f t="shared" si="2"/>
        <v>1987724</v>
      </c>
      <c r="R26" s="31">
        <f t="shared" si="2"/>
        <v>5175400</v>
      </c>
      <c r="S26" s="31">
        <f t="shared" si="2"/>
        <v>555782</v>
      </c>
      <c r="T26" s="31">
        <f t="shared" si="2"/>
        <v>2607613</v>
      </c>
      <c r="U26" s="31">
        <f t="shared" si="2"/>
        <v>829119</v>
      </c>
      <c r="V26" s="31">
        <f t="shared" si="2"/>
        <v>3992514</v>
      </c>
      <c r="W26" s="31">
        <f t="shared" si="2"/>
        <v>16557192</v>
      </c>
      <c r="X26" s="31">
        <f t="shared" si="2"/>
        <v>9385514</v>
      </c>
      <c r="Y26" s="31">
        <f t="shared" si="2"/>
        <v>7171678</v>
      </c>
      <c r="Z26" s="32">
        <f>+IF(X26&lt;&gt;0,+(Y26/X26)*100,0)</f>
        <v>76.412202890539618</v>
      </c>
      <c r="AA26" s="33">
        <f>+AA13+AA25</f>
        <v>9385514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19337</v>
      </c>
      <c r="D35" s="18"/>
      <c r="E35" s="19">
        <v>722055</v>
      </c>
      <c r="F35" s="20">
        <v>19337</v>
      </c>
      <c r="G35" s="20">
        <v>81814</v>
      </c>
      <c r="H35" s="20">
        <v>30337</v>
      </c>
      <c r="I35" s="20">
        <v>150945</v>
      </c>
      <c r="J35" s="20">
        <v>263096</v>
      </c>
      <c r="K35" s="20">
        <v>151312</v>
      </c>
      <c r="L35" s="20">
        <v>42353</v>
      </c>
      <c r="M35" s="20">
        <v>44188</v>
      </c>
      <c r="N35" s="20">
        <v>237853</v>
      </c>
      <c r="O35" s="20">
        <v>51828</v>
      </c>
      <c r="P35" s="20">
        <v>104864</v>
      </c>
      <c r="Q35" s="20">
        <v>10541</v>
      </c>
      <c r="R35" s="20">
        <v>167233</v>
      </c>
      <c r="S35" s="20">
        <v>6621</v>
      </c>
      <c r="T35" s="20">
        <v>-13952</v>
      </c>
      <c r="U35" s="20">
        <v>67899</v>
      </c>
      <c r="V35" s="20">
        <v>60568</v>
      </c>
      <c r="W35" s="20">
        <v>728750</v>
      </c>
      <c r="X35" s="20">
        <v>19337</v>
      </c>
      <c r="Y35" s="20">
        <v>709413</v>
      </c>
      <c r="Z35" s="21">
        <v>3668.6818017272585</v>
      </c>
      <c r="AA35" s="22">
        <v>19337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19337</v>
      </c>
      <c r="D37" s="29">
        <f t="shared" ref="D37:Y37" si="3">SUM(D29:D36)</f>
        <v>0</v>
      </c>
      <c r="E37" s="30">
        <f t="shared" si="3"/>
        <v>722055</v>
      </c>
      <c r="F37" s="31">
        <f t="shared" si="3"/>
        <v>19337</v>
      </c>
      <c r="G37" s="31">
        <f t="shared" si="3"/>
        <v>81814</v>
      </c>
      <c r="H37" s="31">
        <f t="shared" si="3"/>
        <v>30337</v>
      </c>
      <c r="I37" s="31">
        <f t="shared" si="3"/>
        <v>150945</v>
      </c>
      <c r="J37" s="31">
        <f t="shared" si="3"/>
        <v>263096</v>
      </c>
      <c r="K37" s="31">
        <f t="shared" si="3"/>
        <v>151312</v>
      </c>
      <c r="L37" s="31">
        <f t="shared" si="3"/>
        <v>42353</v>
      </c>
      <c r="M37" s="31">
        <f t="shared" si="3"/>
        <v>44188</v>
      </c>
      <c r="N37" s="31">
        <f t="shared" si="3"/>
        <v>237853</v>
      </c>
      <c r="O37" s="31">
        <f t="shared" si="3"/>
        <v>51828</v>
      </c>
      <c r="P37" s="31">
        <f t="shared" si="3"/>
        <v>104864</v>
      </c>
      <c r="Q37" s="31">
        <f t="shared" si="3"/>
        <v>10541</v>
      </c>
      <c r="R37" s="31">
        <f t="shared" si="3"/>
        <v>167233</v>
      </c>
      <c r="S37" s="31">
        <f t="shared" si="3"/>
        <v>6621</v>
      </c>
      <c r="T37" s="31">
        <f t="shared" si="3"/>
        <v>-13952</v>
      </c>
      <c r="U37" s="31">
        <f t="shared" si="3"/>
        <v>67899</v>
      </c>
      <c r="V37" s="31">
        <f t="shared" si="3"/>
        <v>60568</v>
      </c>
      <c r="W37" s="31">
        <f t="shared" si="3"/>
        <v>728750</v>
      </c>
      <c r="X37" s="31">
        <f t="shared" si="3"/>
        <v>19337</v>
      </c>
      <c r="Y37" s="31">
        <f t="shared" si="3"/>
        <v>709413</v>
      </c>
      <c r="Z37" s="32">
        <f>+IF(X37&lt;&gt;0,+(Y37/X37)*100,0)</f>
        <v>3668.6818017272585</v>
      </c>
      <c r="AA37" s="33">
        <f>SUM(AA29:AA36)</f>
        <v>19337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19337</v>
      </c>
      <c r="D44" s="29">
        <f>+D37+D43</f>
        <v>0</v>
      </c>
      <c r="E44" s="30">
        <f t="shared" si="5"/>
        <v>722055</v>
      </c>
      <c r="F44" s="31">
        <f t="shared" si="5"/>
        <v>19337</v>
      </c>
      <c r="G44" s="31">
        <f t="shared" si="5"/>
        <v>81814</v>
      </c>
      <c r="H44" s="31">
        <f t="shared" si="5"/>
        <v>30337</v>
      </c>
      <c r="I44" s="31">
        <f t="shared" si="5"/>
        <v>150945</v>
      </c>
      <c r="J44" s="31">
        <f t="shared" si="5"/>
        <v>263096</v>
      </c>
      <c r="K44" s="31">
        <f t="shared" si="5"/>
        <v>151312</v>
      </c>
      <c r="L44" s="31">
        <f t="shared" si="5"/>
        <v>42353</v>
      </c>
      <c r="M44" s="31">
        <f t="shared" si="5"/>
        <v>44188</v>
      </c>
      <c r="N44" s="31">
        <f t="shared" si="5"/>
        <v>237853</v>
      </c>
      <c r="O44" s="31">
        <f t="shared" si="5"/>
        <v>51828</v>
      </c>
      <c r="P44" s="31">
        <f t="shared" si="5"/>
        <v>104864</v>
      </c>
      <c r="Q44" s="31">
        <f t="shared" si="5"/>
        <v>10541</v>
      </c>
      <c r="R44" s="31">
        <f t="shared" si="5"/>
        <v>167233</v>
      </c>
      <c r="S44" s="31">
        <f t="shared" si="5"/>
        <v>6621</v>
      </c>
      <c r="T44" s="31">
        <f t="shared" si="5"/>
        <v>-13952</v>
      </c>
      <c r="U44" s="31">
        <f t="shared" si="5"/>
        <v>67899</v>
      </c>
      <c r="V44" s="31">
        <f t="shared" si="5"/>
        <v>60568</v>
      </c>
      <c r="W44" s="31">
        <f t="shared" si="5"/>
        <v>728750</v>
      </c>
      <c r="X44" s="31">
        <f t="shared" si="5"/>
        <v>19337</v>
      </c>
      <c r="Y44" s="31">
        <f t="shared" si="5"/>
        <v>709413</v>
      </c>
      <c r="Z44" s="32">
        <f>+IF(X44&lt;&gt;0,+(Y44/X44)*100,0)</f>
        <v>3668.6818017272585</v>
      </c>
      <c r="AA44" s="33">
        <f>+AA37+AA43</f>
        <v>19337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50932231</v>
      </c>
      <c r="D45" s="42">
        <f t="shared" si="6"/>
        <v>0</v>
      </c>
      <c r="E45" s="43">
        <f t="shared" si="6"/>
        <v>2699913</v>
      </c>
      <c r="F45" s="44">
        <f t="shared" si="6"/>
        <v>9366177</v>
      </c>
      <c r="G45" s="44">
        <f t="shared" si="6"/>
        <v>-3708252</v>
      </c>
      <c r="H45" s="44">
        <f t="shared" si="6"/>
        <v>-3917150</v>
      </c>
      <c r="I45" s="44">
        <f t="shared" si="6"/>
        <v>6469559</v>
      </c>
      <c r="J45" s="44">
        <f t="shared" si="6"/>
        <v>-1155843</v>
      </c>
      <c r="K45" s="44">
        <f t="shared" si="6"/>
        <v>568575</v>
      </c>
      <c r="L45" s="44">
        <f t="shared" si="6"/>
        <v>2523899</v>
      </c>
      <c r="M45" s="44">
        <f t="shared" si="6"/>
        <v>4951698</v>
      </c>
      <c r="N45" s="44">
        <f t="shared" si="6"/>
        <v>8044172</v>
      </c>
      <c r="O45" s="44">
        <f t="shared" si="6"/>
        <v>677843</v>
      </c>
      <c r="P45" s="44">
        <f t="shared" si="6"/>
        <v>2353141</v>
      </c>
      <c r="Q45" s="44">
        <f t="shared" si="6"/>
        <v>1977183</v>
      </c>
      <c r="R45" s="44">
        <f t="shared" si="6"/>
        <v>5008167</v>
      </c>
      <c r="S45" s="44">
        <f t="shared" si="6"/>
        <v>549161</v>
      </c>
      <c r="T45" s="44">
        <f t="shared" si="6"/>
        <v>2621565</v>
      </c>
      <c r="U45" s="44">
        <f t="shared" si="6"/>
        <v>761220</v>
      </c>
      <c r="V45" s="44">
        <f t="shared" si="6"/>
        <v>3931946</v>
      </c>
      <c r="W45" s="44">
        <f t="shared" si="6"/>
        <v>15828442</v>
      </c>
      <c r="X45" s="44">
        <f t="shared" si="6"/>
        <v>9366177</v>
      </c>
      <c r="Y45" s="44">
        <f t="shared" si="6"/>
        <v>6462265</v>
      </c>
      <c r="Z45" s="45">
        <f>+IF(X45&lt;&gt;0,+(Y45/X45)*100,0)</f>
        <v>68.995759956276714</v>
      </c>
      <c r="AA45" s="46">
        <f>+AA26-AA44</f>
        <v>9366177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108326450</v>
      </c>
      <c r="D47" s="18"/>
      <c r="E47" s="19">
        <v>108869081</v>
      </c>
      <c r="F47" s="20">
        <v>126224864</v>
      </c>
      <c r="G47" s="20">
        <v>109683712</v>
      </c>
      <c r="H47" s="20">
        <v>1365760</v>
      </c>
      <c r="I47" s="20">
        <v>1440958</v>
      </c>
      <c r="J47" s="20">
        <v>112490430</v>
      </c>
      <c r="K47" s="20">
        <v>1405902</v>
      </c>
      <c r="L47" s="20">
        <v>1528745</v>
      </c>
      <c r="M47" s="20">
        <v>1124729</v>
      </c>
      <c r="N47" s="20">
        <v>4059376</v>
      </c>
      <c r="O47" s="20">
        <v>1372980</v>
      </c>
      <c r="P47" s="20">
        <v>1342355</v>
      </c>
      <c r="Q47" s="20">
        <v>1176083</v>
      </c>
      <c r="R47" s="20">
        <v>3891418</v>
      </c>
      <c r="S47" s="20">
        <v>1390847</v>
      </c>
      <c r="T47" s="20">
        <v>1325825</v>
      </c>
      <c r="U47" s="20"/>
      <c r="V47" s="20">
        <v>2716672</v>
      </c>
      <c r="W47" s="20">
        <v>123157896</v>
      </c>
      <c r="X47" s="20">
        <v>126224864</v>
      </c>
      <c r="Y47" s="20">
        <v>-3066968</v>
      </c>
      <c r="Z47" s="47">
        <v>-2.4297653432211264</v>
      </c>
      <c r="AA47" s="22">
        <v>126224864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108326450</v>
      </c>
      <c r="D50" s="50">
        <f t="shared" ref="D50:Y50" si="7">SUM(D47:D49)</f>
        <v>0</v>
      </c>
      <c r="E50" s="51">
        <f t="shared" si="7"/>
        <v>108869081</v>
      </c>
      <c r="F50" s="52">
        <f t="shared" si="7"/>
        <v>126224864</v>
      </c>
      <c r="G50" s="52">
        <f t="shared" si="7"/>
        <v>109683712</v>
      </c>
      <c r="H50" s="52">
        <f t="shared" si="7"/>
        <v>1365760</v>
      </c>
      <c r="I50" s="52">
        <f t="shared" si="7"/>
        <v>1440958</v>
      </c>
      <c r="J50" s="52">
        <f t="shared" si="7"/>
        <v>112490430</v>
      </c>
      <c r="K50" s="52">
        <f t="shared" si="7"/>
        <v>1405902</v>
      </c>
      <c r="L50" s="52">
        <f t="shared" si="7"/>
        <v>1528745</v>
      </c>
      <c r="M50" s="52">
        <f t="shared" si="7"/>
        <v>1124729</v>
      </c>
      <c r="N50" s="52">
        <f t="shared" si="7"/>
        <v>4059376</v>
      </c>
      <c r="O50" s="52">
        <f t="shared" si="7"/>
        <v>1372980</v>
      </c>
      <c r="P50" s="52">
        <f t="shared" si="7"/>
        <v>1342355</v>
      </c>
      <c r="Q50" s="52">
        <f t="shared" si="7"/>
        <v>1176083</v>
      </c>
      <c r="R50" s="52">
        <f t="shared" si="7"/>
        <v>3891418</v>
      </c>
      <c r="S50" s="52">
        <f t="shared" si="7"/>
        <v>1390847</v>
      </c>
      <c r="T50" s="52">
        <f t="shared" si="7"/>
        <v>1325825</v>
      </c>
      <c r="U50" s="52">
        <f t="shared" si="7"/>
        <v>0</v>
      </c>
      <c r="V50" s="52">
        <f t="shared" si="7"/>
        <v>2716672</v>
      </c>
      <c r="W50" s="52">
        <f t="shared" si="7"/>
        <v>123157896</v>
      </c>
      <c r="X50" s="52">
        <f t="shared" si="7"/>
        <v>126224864</v>
      </c>
      <c r="Y50" s="52">
        <f t="shared" si="7"/>
        <v>-3066968</v>
      </c>
      <c r="Z50" s="53">
        <f>+IF(X50&lt;&gt;0,+(Y50/X50)*100,0)</f>
        <v>-2.4297653432211264</v>
      </c>
      <c r="AA50" s="54">
        <f>SUM(AA47:AA49)</f>
        <v>126224864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479063</v>
      </c>
      <c r="D6" s="18"/>
      <c r="E6" s="19">
        <v>-294123</v>
      </c>
      <c r="F6" s="20">
        <v>-164123</v>
      </c>
      <c r="G6" s="20">
        <v>537950</v>
      </c>
      <c r="H6" s="20">
        <v>63592</v>
      </c>
      <c r="I6" s="20">
        <v>1293</v>
      </c>
      <c r="J6" s="20">
        <v>602835</v>
      </c>
      <c r="K6" s="20">
        <v>134603</v>
      </c>
      <c r="L6" s="20">
        <v>40073</v>
      </c>
      <c r="M6" s="20">
        <v>47244</v>
      </c>
      <c r="N6" s="20">
        <v>221920</v>
      </c>
      <c r="O6" s="20">
        <v>54891</v>
      </c>
      <c r="P6" s="20">
        <v>75010</v>
      </c>
      <c r="Q6" s="20">
        <v>82611</v>
      </c>
      <c r="R6" s="20">
        <v>212512</v>
      </c>
      <c r="S6" s="20">
        <v>69049</v>
      </c>
      <c r="T6" s="20">
        <v>113696</v>
      </c>
      <c r="U6" s="20">
        <v>51072</v>
      </c>
      <c r="V6" s="20">
        <v>233817</v>
      </c>
      <c r="W6" s="20">
        <v>1271084</v>
      </c>
      <c r="X6" s="20">
        <v>-164123</v>
      </c>
      <c r="Y6" s="20">
        <v>1435207</v>
      </c>
      <c r="Z6" s="21">
        <v>-874.47036673714229</v>
      </c>
      <c r="AA6" s="22">
        <v>-164123</v>
      </c>
    </row>
    <row r="7" spans="1:27" x14ac:dyDescent="0.25">
      <c r="A7" s="23" t="s">
        <v>35</v>
      </c>
      <c r="B7" s="17" t="s">
        <v>32</v>
      </c>
      <c r="C7" s="18">
        <v>1620716</v>
      </c>
      <c r="D7" s="18"/>
      <c r="E7" s="19"/>
      <c r="F7" s="20"/>
      <c r="G7" s="20">
        <v>1620178</v>
      </c>
      <c r="H7" s="20">
        <v>975</v>
      </c>
      <c r="I7" s="20">
        <v>-437</v>
      </c>
      <c r="J7" s="20">
        <v>1620716</v>
      </c>
      <c r="K7" s="20">
        <v>-18065</v>
      </c>
      <c r="L7" s="20">
        <v>21540</v>
      </c>
      <c r="M7" s="20">
        <v>572438</v>
      </c>
      <c r="N7" s="20">
        <v>575913</v>
      </c>
      <c r="O7" s="20">
        <v>-575914</v>
      </c>
      <c r="P7" s="20">
        <v>-3447</v>
      </c>
      <c r="Q7" s="20">
        <v>-18091</v>
      </c>
      <c r="R7" s="20">
        <v>-597452</v>
      </c>
      <c r="S7" s="20">
        <v>21538</v>
      </c>
      <c r="T7" s="20">
        <v>8356</v>
      </c>
      <c r="U7" s="20">
        <v>620040</v>
      </c>
      <c r="V7" s="20">
        <v>649934</v>
      </c>
      <c r="W7" s="20">
        <v>2249111</v>
      </c>
      <c r="X7" s="20"/>
      <c r="Y7" s="20">
        <v>2249111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-1361369</v>
      </c>
      <c r="D10" s="18"/>
      <c r="E10" s="19"/>
      <c r="F10" s="20"/>
      <c r="G10" s="20">
        <v>-1384752</v>
      </c>
      <c r="H10" s="20">
        <v>-4782</v>
      </c>
      <c r="I10" s="20">
        <v>-3030</v>
      </c>
      <c r="J10" s="20">
        <v>-1392564</v>
      </c>
      <c r="K10" s="20">
        <v>-48616</v>
      </c>
      <c r="L10" s="20">
        <v>-7019</v>
      </c>
      <c r="M10" s="20">
        <v>-31398</v>
      </c>
      <c r="N10" s="20">
        <v>-87033</v>
      </c>
      <c r="O10" s="20">
        <v>-50730</v>
      </c>
      <c r="P10" s="20">
        <v>-40796</v>
      </c>
      <c r="Q10" s="20">
        <v>-41697</v>
      </c>
      <c r="R10" s="20">
        <v>-133223</v>
      </c>
      <c r="S10" s="20">
        <v>-48251</v>
      </c>
      <c r="T10" s="20">
        <v>-20750</v>
      </c>
      <c r="U10" s="20">
        <v>-36812</v>
      </c>
      <c r="V10" s="20">
        <v>-105813</v>
      </c>
      <c r="W10" s="20">
        <v>-1718633</v>
      </c>
      <c r="X10" s="20"/>
      <c r="Y10" s="20">
        <v>-1718633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-2190</v>
      </c>
      <c r="D11" s="18"/>
      <c r="E11" s="19"/>
      <c r="F11" s="20"/>
      <c r="G11" s="24">
        <v>44192</v>
      </c>
      <c r="H11" s="24"/>
      <c r="I11" s="24"/>
      <c r="J11" s="20">
        <v>44192</v>
      </c>
      <c r="K11" s="24"/>
      <c r="L11" s="24"/>
      <c r="M11" s="20"/>
      <c r="N11" s="24"/>
      <c r="O11" s="24">
        <v>-2245</v>
      </c>
      <c r="P11" s="24"/>
      <c r="Q11" s="20"/>
      <c r="R11" s="24">
        <v>-2245</v>
      </c>
      <c r="S11" s="24"/>
      <c r="T11" s="20"/>
      <c r="U11" s="24"/>
      <c r="V11" s="24"/>
      <c r="W11" s="24">
        <v>41947</v>
      </c>
      <c r="X11" s="20"/>
      <c r="Y11" s="24">
        <v>41947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-50296</v>
      </c>
      <c r="D12" s="18"/>
      <c r="E12" s="19"/>
      <c r="F12" s="20"/>
      <c r="G12" s="20">
        <v>-50296</v>
      </c>
      <c r="H12" s="20"/>
      <c r="I12" s="20"/>
      <c r="J12" s="20">
        <v>-50296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-50296</v>
      </c>
      <c r="X12" s="20"/>
      <c r="Y12" s="20">
        <v>-50296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685924</v>
      </c>
      <c r="D13" s="29">
        <f>SUM(D6:D12)</f>
        <v>0</v>
      </c>
      <c r="E13" s="30">
        <f t="shared" si="0"/>
        <v>-294123</v>
      </c>
      <c r="F13" s="31">
        <f t="shared" si="0"/>
        <v>-164123</v>
      </c>
      <c r="G13" s="31">
        <f t="shared" si="0"/>
        <v>767272</v>
      </c>
      <c r="H13" s="31">
        <f t="shared" si="0"/>
        <v>59785</v>
      </c>
      <c r="I13" s="31">
        <f t="shared" si="0"/>
        <v>-2174</v>
      </c>
      <c r="J13" s="31">
        <f t="shared" si="0"/>
        <v>824883</v>
      </c>
      <c r="K13" s="31">
        <f t="shared" si="0"/>
        <v>67922</v>
      </c>
      <c r="L13" s="31">
        <f t="shared" si="0"/>
        <v>54594</v>
      </c>
      <c r="M13" s="31">
        <f t="shared" si="0"/>
        <v>588284</v>
      </c>
      <c r="N13" s="31">
        <f t="shared" si="0"/>
        <v>710800</v>
      </c>
      <c r="O13" s="31">
        <f t="shared" si="0"/>
        <v>-573998</v>
      </c>
      <c r="P13" s="31">
        <f t="shared" si="0"/>
        <v>30767</v>
      </c>
      <c r="Q13" s="31">
        <f t="shared" si="0"/>
        <v>22823</v>
      </c>
      <c r="R13" s="31">
        <f t="shared" si="0"/>
        <v>-520408</v>
      </c>
      <c r="S13" s="31">
        <f t="shared" si="0"/>
        <v>42336</v>
      </c>
      <c r="T13" s="31">
        <f t="shared" si="0"/>
        <v>101302</v>
      </c>
      <c r="U13" s="31">
        <f t="shared" si="0"/>
        <v>634300</v>
      </c>
      <c r="V13" s="31">
        <f t="shared" si="0"/>
        <v>777938</v>
      </c>
      <c r="W13" s="31">
        <f t="shared" si="0"/>
        <v>1793213</v>
      </c>
      <c r="X13" s="31">
        <f t="shared" si="0"/>
        <v>-164123</v>
      </c>
      <c r="Y13" s="31">
        <f t="shared" si="0"/>
        <v>1957336</v>
      </c>
      <c r="Z13" s="32">
        <f>+IF(X13&lt;&gt;0,+(Y13/X13)*100,0)</f>
        <v>-1192.6031086441267</v>
      </c>
      <c r="AA13" s="33">
        <f>SUM(AA6:AA12)</f>
        <v>-164123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685924</v>
      </c>
      <c r="D26" s="29">
        <f>+D13+D25</f>
        <v>0</v>
      </c>
      <c r="E26" s="30">
        <f t="shared" si="2"/>
        <v>-294123</v>
      </c>
      <c r="F26" s="31">
        <f t="shared" si="2"/>
        <v>-164123</v>
      </c>
      <c r="G26" s="31">
        <f t="shared" si="2"/>
        <v>767272</v>
      </c>
      <c r="H26" s="31">
        <f t="shared" si="2"/>
        <v>59785</v>
      </c>
      <c r="I26" s="31">
        <f t="shared" si="2"/>
        <v>-2174</v>
      </c>
      <c r="J26" s="31">
        <f t="shared" si="2"/>
        <v>824883</v>
      </c>
      <c r="K26" s="31">
        <f t="shared" si="2"/>
        <v>67922</v>
      </c>
      <c r="L26" s="31">
        <f t="shared" si="2"/>
        <v>54594</v>
      </c>
      <c r="M26" s="31">
        <f t="shared" si="2"/>
        <v>588284</v>
      </c>
      <c r="N26" s="31">
        <f t="shared" si="2"/>
        <v>710800</v>
      </c>
      <c r="O26" s="31">
        <f t="shared" si="2"/>
        <v>-573998</v>
      </c>
      <c r="P26" s="31">
        <f t="shared" si="2"/>
        <v>30767</v>
      </c>
      <c r="Q26" s="31">
        <f t="shared" si="2"/>
        <v>22823</v>
      </c>
      <c r="R26" s="31">
        <f t="shared" si="2"/>
        <v>-520408</v>
      </c>
      <c r="S26" s="31">
        <f t="shared" si="2"/>
        <v>42336</v>
      </c>
      <c r="T26" s="31">
        <f t="shared" si="2"/>
        <v>101302</v>
      </c>
      <c r="U26" s="31">
        <f t="shared" si="2"/>
        <v>634300</v>
      </c>
      <c r="V26" s="31">
        <f t="shared" si="2"/>
        <v>777938</v>
      </c>
      <c r="W26" s="31">
        <f t="shared" si="2"/>
        <v>1793213</v>
      </c>
      <c r="X26" s="31">
        <f t="shared" si="2"/>
        <v>-164123</v>
      </c>
      <c r="Y26" s="31">
        <f t="shared" si="2"/>
        <v>1957336</v>
      </c>
      <c r="Z26" s="32">
        <f>+IF(X26&lt;&gt;0,+(Y26/X26)*100,0)</f>
        <v>-1192.6031086441267</v>
      </c>
      <c r="AA26" s="33">
        <f>+AA13+AA25</f>
        <v>-164123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-816</v>
      </c>
      <c r="D31" s="18"/>
      <c r="E31" s="19"/>
      <c r="F31" s="20"/>
      <c r="G31" s="20">
        <v>-816</v>
      </c>
      <c r="H31" s="20"/>
      <c r="I31" s="20"/>
      <c r="J31" s="20">
        <v>-816</v>
      </c>
      <c r="K31" s="20">
        <v>-502</v>
      </c>
      <c r="L31" s="20"/>
      <c r="M31" s="20"/>
      <c r="N31" s="20">
        <v>-502</v>
      </c>
      <c r="O31" s="20"/>
      <c r="P31" s="20"/>
      <c r="Q31" s="20"/>
      <c r="R31" s="20"/>
      <c r="S31" s="20"/>
      <c r="T31" s="20"/>
      <c r="U31" s="20"/>
      <c r="V31" s="20"/>
      <c r="W31" s="20">
        <v>-1318</v>
      </c>
      <c r="X31" s="20"/>
      <c r="Y31" s="20">
        <v>-1318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75884</v>
      </c>
      <c r="D32" s="18"/>
      <c r="E32" s="19"/>
      <c r="F32" s="20"/>
      <c r="G32" s="20">
        <v>-22307</v>
      </c>
      <c r="H32" s="20">
        <v>-14028</v>
      </c>
      <c r="I32" s="20"/>
      <c r="J32" s="20">
        <v>-36335</v>
      </c>
      <c r="K32" s="20">
        <v>-21009</v>
      </c>
      <c r="L32" s="20">
        <v>-43939</v>
      </c>
      <c r="M32" s="20">
        <v>-12041</v>
      </c>
      <c r="N32" s="20">
        <v>-76989</v>
      </c>
      <c r="O32" s="20">
        <v>-20258</v>
      </c>
      <c r="P32" s="20">
        <v>-47268</v>
      </c>
      <c r="Q32" s="20">
        <v>-15134</v>
      </c>
      <c r="R32" s="20">
        <v>-82660</v>
      </c>
      <c r="S32" s="20">
        <v>-36755</v>
      </c>
      <c r="T32" s="20">
        <v>-26565</v>
      </c>
      <c r="U32" s="20"/>
      <c r="V32" s="20">
        <v>-63320</v>
      </c>
      <c r="W32" s="20">
        <v>-259304</v>
      </c>
      <c r="X32" s="20"/>
      <c r="Y32" s="20">
        <v>-259304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1500135</v>
      </c>
      <c r="D35" s="18"/>
      <c r="E35" s="19"/>
      <c r="F35" s="20"/>
      <c r="G35" s="20">
        <v>1869541</v>
      </c>
      <c r="H35" s="20">
        <v>77527</v>
      </c>
      <c r="I35" s="20">
        <v>76246</v>
      </c>
      <c r="J35" s="20">
        <v>2023314</v>
      </c>
      <c r="K35" s="20">
        <v>77535</v>
      </c>
      <c r="L35" s="20">
        <v>77513</v>
      </c>
      <c r="M35" s="20">
        <v>77664</v>
      </c>
      <c r="N35" s="20">
        <v>232712</v>
      </c>
      <c r="O35" s="20">
        <v>77553</v>
      </c>
      <c r="P35" s="20">
        <v>66954</v>
      </c>
      <c r="Q35" s="20">
        <v>77092</v>
      </c>
      <c r="R35" s="20">
        <v>221599</v>
      </c>
      <c r="S35" s="20">
        <v>77322</v>
      </c>
      <c r="T35" s="20">
        <v>75741</v>
      </c>
      <c r="U35" s="20">
        <v>86401</v>
      </c>
      <c r="V35" s="20">
        <v>239464</v>
      </c>
      <c r="W35" s="20">
        <v>2717089</v>
      </c>
      <c r="X35" s="20"/>
      <c r="Y35" s="20">
        <v>2717089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1575203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1846418</v>
      </c>
      <c r="H37" s="31">
        <f t="shared" si="3"/>
        <v>63499</v>
      </c>
      <c r="I37" s="31">
        <f t="shared" si="3"/>
        <v>76246</v>
      </c>
      <c r="J37" s="31">
        <f t="shared" si="3"/>
        <v>1986163</v>
      </c>
      <c r="K37" s="31">
        <f t="shared" si="3"/>
        <v>56024</v>
      </c>
      <c r="L37" s="31">
        <f t="shared" si="3"/>
        <v>33574</v>
      </c>
      <c r="M37" s="31">
        <f t="shared" si="3"/>
        <v>65623</v>
      </c>
      <c r="N37" s="31">
        <f t="shared" si="3"/>
        <v>155221</v>
      </c>
      <c r="O37" s="31">
        <f t="shared" si="3"/>
        <v>57295</v>
      </c>
      <c r="P37" s="31">
        <f t="shared" si="3"/>
        <v>19686</v>
      </c>
      <c r="Q37" s="31">
        <f t="shared" si="3"/>
        <v>61958</v>
      </c>
      <c r="R37" s="31">
        <f t="shared" si="3"/>
        <v>138939</v>
      </c>
      <c r="S37" s="31">
        <f t="shared" si="3"/>
        <v>40567</v>
      </c>
      <c r="T37" s="31">
        <f t="shared" si="3"/>
        <v>49176</v>
      </c>
      <c r="U37" s="31">
        <f t="shared" si="3"/>
        <v>86401</v>
      </c>
      <c r="V37" s="31">
        <f t="shared" si="3"/>
        <v>176144</v>
      </c>
      <c r="W37" s="31">
        <f t="shared" si="3"/>
        <v>2456467</v>
      </c>
      <c r="X37" s="31">
        <f t="shared" si="3"/>
        <v>0</v>
      </c>
      <c r="Y37" s="31">
        <f t="shared" si="3"/>
        <v>2456467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1575203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1846418</v>
      </c>
      <c r="H44" s="31">
        <f t="shared" si="5"/>
        <v>63499</v>
      </c>
      <c r="I44" s="31">
        <f t="shared" si="5"/>
        <v>76246</v>
      </c>
      <c r="J44" s="31">
        <f t="shared" si="5"/>
        <v>1986163</v>
      </c>
      <c r="K44" s="31">
        <f t="shared" si="5"/>
        <v>56024</v>
      </c>
      <c r="L44" s="31">
        <f t="shared" si="5"/>
        <v>33574</v>
      </c>
      <c r="M44" s="31">
        <f t="shared" si="5"/>
        <v>65623</v>
      </c>
      <c r="N44" s="31">
        <f t="shared" si="5"/>
        <v>155221</v>
      </c>
      <c r="O44" s="31">
        <f t="shared" si="5"/>
        <v>57295</v>
      </c>
      <c r="P44" s="31">
        <f t="shared" si="5"/>
        <v>19686</v>
      </c>
      <c r="Q44" s="31">
        <f t="shared" si="5"/>
        <v>61958</v>
      </c>
      <c r="R44" s="31">
        <f t="shared" si="5"/>
        <v>138939</v>
      </c>
      <c r="S44" s="31">
        <f t="shared" si="5"/>
        <v>40567</v>
      </c>
      <c r="T44" s="31">
        <f t="shared" si="5"/>
        <v>49176</v>
      </c>
      <c r="U44" s="31">
        <f t="shared" si="5"/>
        <v>86401</v>
      </c>
      <c r="V44" s="31">
        <f t="shared" si="5"/>
        <v>176144</v>
      </c>
      <c r="W44" s="31">
        <f t="shared" si="5"/>
        <v>2456467</v>
      </c>
      <c r="X44" s="31">
        <f t="shared" si="5"/>
        <v>0</v>
      </c>
      <c r="Y44" s="31">
        <f t="shared" si="5"/>
        <v>2456467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-889279</v>
      </c>
      <c r="D45" s="42">
        <f t="shared" si="6"/>
        <v>0</v>
      </c>
      <c r="E45" s="43">
        <f t="shared" si="6"/>
        <v>-294123</v>
      </c>
      <c r="F45" s="44">
        <f t="shared" si="6"/>
        <v>-164123</v>
      </c>
      <c r="G45" s="44">
        <f t="shared" si="6"/>
        <v>-1079146</v>
      </c>
      <c r="H45" s="44">
        <f t="shared" si="6"/>
        <v>-3714</v>
      </c>
      <c r="I45" s="44">
        <f t="shared" si="6"/>
        <v>-78420</v>
      </c>
      <c r="J45" s="44">
        <f t="shared" si="6"/>
        <v>-1161280</v>
      </c>
      <c r="K45" s="44">
        <f t="shared" si="6"/>
        <v>11898</v>
      </c>
      <c r="L45" s="44">
        <f t="shared" si="6"/>
        <v>21020</v>
      </c>
      <c r="M45" s="44">
        <f t="shared" si="6"/>
        <v>522661</v>
      </c>
      <c r="N45" s="44">
        <f t="shared" si="6"/>
        <v>555579</v>
      </c>
      <c r="O45" s="44">
        <f t="shared" si="6"/>
        <v>-631293</v>
      </c>
      <c r="P45" s="44">
        <f t="shared" si="6"/>
        <v>11081</v>
      </c>
      <c r="Q45" s="44">
        <f t="shared" si="6"/>
        <v>-39135</v>
      </c>
      <c r="R45" s="44">
        <f t="shared" si="6"/>
        <v>-659347</v>
      </c>
      <c r="S45" s="44">
        <f t="shared" si="6"/>
        <v>1769</v>
      </c>
      <c r="T45" s="44">
        <f t="shared" si="6"/>
        <v>52126</v>
      </c>
      <c r="U45" s="44">
        <f t="shared" si="6"/>
        <v>547899</v>
      </c>
      <c r="V45" s="44">
        <f t="shared" si="6"/>
        <v>601794</v>
      </c>
      <c r="W45" s="44">
        <f t="shared" si="6"/>
        <v>-663254</v>
      </c>
      <c r="X45" s="44">
        <f t="shared" si="6"/>
        <v>-164123</v>
      </c>
      <c r="Y45" s="44">
        <f t="shared" si="6"/>
        <v>-499131</v>
      </c>
      <c r="Z45" s="45">
        <f>+IF(X45&lt;&gt;0,+(Y45/X45)*100,0)</f>
        <v>304.12008067120394</v>
      </c>
      <c r="AA45" s="46">
        <f>+AA26-AA44</f>
        <v>-164123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-1005499</v>
      </c>
      <c r="D47" s="18"/>
      <c r="E47" s="19">
        <v>-294123</v>
      </c>
      <c r="F47" s="20">
        <v>-164123</v>
      </c>
      <c r="G47" s="20">
        <v>-232874</v>
      </c>
      <c r="H47" s="20">
        <v>-777407</v>
      </c>
      <c r="I47" s="20">
        <v>1753</v>
      </c>
      <c r="J47" s="20">
        <v>-1008528</v>
      </c>
      <c r="K47" s="20">
        <v>-45586</v>
      </c>
      <c r="L47" s="20">
        <v>48616</v>
      </c>
      <c r="M47" s="20">
        <v>426453</v>
      </c>
      <c r="N47" s="20">
        <v>429483</v>
      </c>
      <c r="O47" s="20">
        <v>-479428</v>
      </c>
      <c r="P47" s="20">
        <v>-40796</v>
      </c>
      <c r="Q47" s="20">
        <v>34223</v>
      </c>
      <c r="R47" s="20">
        <v>-486001</v>
      </c>
      <c r="S47" s="20">
        <v>11297</v>
      </c>
      <c r="T47" s="20">
        <v>-20750</v>
      </c>
      <c r="U47" s="20">
        <v>470191</v>
      </c>
      <c r="V47" s="20">
        <v>460738</v>
      </c>
      <c r="W47" s="20">
        <v>-604308</v>
      </c>
      <c r="X47" s="20">
        <v>-164123</v>
      </c>
      <c r="Y47" s="20">
        <v>-440185</v>
      </c>
      <c r="Z47" s="47">
        <v>268.20433455396261</v>
      </c>
      <c r="AA47" s="22">
        <v>-164123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-1005499</v>
      </c>
      <c r="D50" s="50">
        <f t="shared" ref="D50:Y50" si="7">SUM(D47:D49)</f>
        <v>0</v>
      </c>
      <c r="E50" s="51">
        <f t="shared" si="7"/>
        <v>-294123</v>
      </c>
      <c r="F50" s="52">
        <f t="shared" si="7"/>
        <v>-164123</v>
      </c>
      <c r="G50" s="52">
        <f t="shared" si="7"/>
        <v>-232874</v>
      </c>
      <c r="H50" s="52">
        <f t="shared" si="7"/>
        <v>-777407</v>
      </c>
      <c r="I50" s="52">
        <f t="shared" si="7"/>
        <v>1753</v>
      </c>
      <c r="J50" s="52">
        <f t="shared" si="7"/>
        <v>-1008528</v>
      </c>
      <c r="K50" s="52">
        <f t="shared" si="7"/>
        <v>-45586</v>
      </c>
      <c r="L50" s="52">
        <f t="shared" si="7"/>
        <v>48616</v>
      </c>
      <c r="M50" s="52">
        <f t="shared" si="7"/>
        <v>426453</v>
      </c>
      <c r="N50" s="52">
        <f t="shared" si="7"/>
        <v>429483</v>
      </c>
      <c r="O50" s="52">
        <f t="shared" si="7"/>
        <v>-479428</v>
      </c>
      <c r="P50" s="52">
        <f t="shared" si="7"/>
        <v>-40796</v>
      </c>
      <c r="Q50" s="52">
        <f t="shared" si="7"/>
        <v>34223</v>
      </c>
      <c r="R50" s="52">
        <f t="shared" si="7"/>
        <v>-486001</v>
      </c>
      <c r="S50" s="52">
        <f t="shared" si="7"/>
        <v>11297</v>
      </c>
      <c r="T50" s="52">
        <f t="shared" si="7"/>
        <v>-20750</v>
      </c>
      <c r="U50" s="52">
        <f t="shared" si="7"/>
        <v>470191</v>
      </c>
      <c r="V50" s="52">
        <f t="shared" si="7"/>
        <v>460738</v>
      </c>
      <c r="W50" s="52">
        <f t="shared" si="7"/>
        <v>-604308</v>
      </c>
      <c r="X50" s="52">
        <f t="shared" si="7"/>
        <v>-164123</v>
      </c>
      <c r="Y50" s="52">
        <f t="shared" si="7"/>
        <v>-440185</v>
      </c>
      <c r="Z50" s="53">
        <f>+IF(X50&lt;&gt;0,+(Y50/X50)*100,0)</f>
        <v>268.20433455396261</v>
      </c>
      <c r="AA50" s="54">
        <f>SUM(AA47:AA49)</f>
        <v>-164123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50726216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>
        <v>31125</v>
      </c>
      <c r="T6" s="20"/>
      <c r="U6" s="20"/>
      <c r="V6" s="20">
        <v>31125</v>
      </c>
      <c r="W6" s="20">
        <v>31125</v>
      </c>
      <c r="X6" s="20">
        <v>50726216</v>
      </c>
      <c r="Y6" s="20">
        <v>-50695091</v>
      </c>
      <c r="Z6" s="21">
        <v>-99.938641194919796</v>
      </c>
      <c r="AA6" s="22">
        <v>50726216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-4213978</v>
      </c>
      <c r="G7" s="20">
        <v>161559</v>
      </c>
      <c r="H7" s="20">
        <v>448844</v>
      </c>
      <c r="I7" s="20">
        <v>680996</v>
      </c>
      <c r="J7" s="20">
        <v>1291399</v>
      </c>
      <c r="K7" s="20">
        <v>656823</v>
      </c>
      <c r="L7" s="20">
        <v>557340</v>
      </c>
      <c r="M7" s="20">
        <v>519597</v>
      </c>
      <c r="N7" s="20">
        <v>1733760</v>
      </c>
      <c r="O7" s="20">
        <v>-146351</v>
      </c>
      <c r="P7" s="20">
        <v>-1231659</v>
      </c>
      <c r="Q7" s="20">
        <v>-9884788</v>
      </c>
      <c r="R7" s="20">
        <v>-11262798</v>
      </c>
      <c r="S7" s="20">
        <v>579568</v>
      </c>
      <c r="T7" s="20">
        <v>469642</v>
      </c>
      <c r="U7" s="20">
        <v>-18785</v>
      </c>
      <c r="V7" s="20">
        <v>1030425</v>
      </c>
      <c r="W7" s="20">
        <v>-7207214</v>
      </c>
      <c r="X7" s="20">
        <v>-4213978</v>
      </c>
      <c r="Y7" s="20">
        <v>-2993236</v>
      </c>
      <c r="Z7" s="21">
        <v>71.031125459126741</v>
      </c>
      <c r="AA7" s="22">
        <v>-4213978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1385586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1385586</v>
      </c>
      <c r="Y11" s="24">
        <v>-1385586</v>
      </c>
      <c r="Z11" s="25">
        <v>-100</v>
      </c>
      <c r="AA11" s="26">
        <v>1385586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47897824</v>
      </c>
      <c r="G13" s="31">
        <f t="shared" si="0"/>
        <v>161559</v>
      </c>
      <c r="H13" s="31">
        <f t="shared" si="0"/>
        <v>448844</v>
      </c>
      <c r="I13" s="31">
        <f t="shared" si="0"/>
        <v>680996</v>
      </c>
      <c r="J13" s="31">
        <f t="shared" si="0"/>
        <v>1291399</v>
      </c>
      <c r="K13" s="31">
        <f t="shared" si="0"/>
        <v>656823</v>
      </c>
      <c r="L13" s="31">
        <f t="shared" si="0"/>
        <v>557340</v>
      </c>
      <c r="M13" s="31">
        <f t="shared" si="0"/>
        <v>519597</v>
      </c>
      <c r="N13" s="31">
        <f t="shared" si="0"/>
        <v>1733760</v>
      </c>
      <c r="O13" s="31">
        <f t="shared" si="0"/>
        <v>-146351</v>
      </c>
      <c r="P13" s="31">
        <f t="shared" si="0"/>
        <v>-1231659</v>
      </c>
      <c r="Q13" s="31">
        <f t="shared" si="0"/>
        <v>-9884788</v>
      </c>
      <c r="R13" s="31">
        <f t="shared" si="0"/>
        <v>-11262798</v>
      </c>
      <c r="S13" s="31">
        <f t="shared" si="0"/>
        <v>610693</v>
      </c>
      <c r="T13" s="31">
        <f t="shared" si="0"/>
        <v>469642</v>
      </c>
      <c r="U13" s="31">
        <f t="shared" si="0"/>
        <v>-18785</v>
      </c>
      <c r="V13" s="31">
        <f t="shared" si="0"/>
        <v>1061550</v>
      </c>
      <c r="W13" s="31">
        <f t="shared" si="0"/>
        <v>-7176089</v>
      </c>
      <c r="X13" s="31">
        <f t="shared" si="0"/>
        <v>47897824</v>
      </c>
      <c r="Y13" s="31">
        <f t="shared" si="0"/>
        <v>-55073913</v>
      </c>
      <c r="Z13" s="32">
        <f>+IF(X13&lt;&gt;0,+(Y13/X13)*100,0)</f>
        <v>-114.98207726513839</v>
      </c>
      <c r="AA13" s="33">
        <f>SUM(AA6:AA12)</f>
        <v>47897824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-9310685</v>
      </c>
      <c r="G17" s="24"/>
      <c r="H17" s="24"/>
      <c r="I17" s="24"/>
      <c r="J17" s="20"/>
      <c r="K17" s="24"/>
      <c r="L17" s="24">
        <v>697680</v>
      </c>
      <c r="M17" s="20"/>
      <c r="N17" s="24">
        <v>697680</v>
      </c>
      <c r="O17" s="24"/>
      <c r="P17" s="24"/>
      <c r="Q17" s="20"/>
      <c r="R17" s="24"/>
      <c r="S17" s="24"/>
      <c r="T17" s="20">
        <v>299360</v>
      </c>
      <c r="U17" s="24"/>
      <c r="V17" s="24">
        <v>299360</v>
      </c>
      <c r="W17" s="24">
        <v>997040</v>
      </c>
      <c r="X17" s="20">
        <v>-9310685</v>
      </c>
      <c r="Y17" s="24">
        <v>10307725</v>
      </c>
      <c r="Z17" s="25">
        <v>-110.70855688920847</v>
      </c>
      <c r="AA17" s="26">
        <v>-9310685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-9310685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697680</v>
      </c>
      <c r="M25" s="36">
        <f t="shared" si="1"/>
        <v>0</v>
      </c>
      <c r="N25" s="36">
        <f t="shared" si="1"/>
        <v>697680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299360</v>
      </c>
      <c r="U25" s="36">
        <f t="shared" si="1"/>
        <v>0</v>
      </c>
      <c r="V25" s="36">
        <f t="shared" si="1"/>
        <v>299360</v>
      </c>
      <c r="W25" s="36">
        <f t="shared" si="1"/>
        <v>997040</v>
      </c>
      <c r="X25" s="36">
        <f t="shared" si="1"/>
        <v>-9310685</v>
      </c>
      <c r="Y25" s="36">
        <f t="shared" si="1"/>
        <v>10307725</v>
      </c>
      <c r="Z25" s="37">
        <f>+IF(X25&lt;&gt;0,+(Y25/X25)*100,0)</f>
        <v>-110.70855688920847</v>
      </c>
      <c r="AA25" s="38">
        <f>SUM(AA15:AA24)</f>
        <v>-9310685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38587139</v>
      </c>
      <c r="G26" s="31">
        <f t="shared" si="2"/>
        <v>161559</v>
      </c>
      <c r="H26" s="31">
        <f t="shared" si="2"/>
        <v>448844</v>
      </c>
      <c r="I26" s="31">
        <f t="shared" si="2"/>
        <v>680996</v>
      </c>
      <c r="J26" s="31">
        <f t="shared" si="2"/>
        <v>1291399</v>
      </c>
      <c r="K26" s="31">
        <f t="shared" si="2"/>
        <v>656823</v>
      </c>
      <c r="L26" s="31">
        <f t="shared" si="2"/>
        <v>1255020</v>
      </c>
      <c r="M26" s="31">
        <f t="shared" si="2"/>
        <v>519597</v>
      </c>
      <c r="N26" s="31">
        <f t="shared" si="2"/>
        <v>2431440</v>
      </c>
      <c r="O26" s="31">
        <f t="shared" si="2"/>
        <v>-146351</v>
      </c>
      <c r="P26" s="31">
        <f t="shared" si="2"/>
        <v>-1231659</v>
      </c>
      <c r="Q26" s="31">
        <f t="shared" si="2"/>
        <v>-9884788</v>
      </c>
      <c r="R26" s="31">
        <f t="shared" si="2"/>
        <v>-11262798</v>
      </c>
      <c r="S26" s="31">
        <f t="shared" si="2"/>
        <v>610693</v>
      </c>
      <c r="T26" s="31">
        <f t="shared" si="2"/>
        <v>769002</v>
      </c>
      <c r="U26" s="31">
        <f t="shared" si="2"/>
        <v>-18785</v>
      </c>
      <c r="V26" s="31">
        <f t="shared" si="2"/>
        <v>1360910</v>
      </c>
      <c r="W26" s="31">
        <f t="shared" si="2"/>
        <v>-6179049</v>
      </c>
      <c r="X26" s="31">
        <f t="shared" si="2"/>
        <v>38587139</v>
      </c>
      <c r="Y26" s="31">
        <f t="shared" si="2"/>
        <v>-44766188</v>
      </c>
      <c r="Z26" s="32">
        <f>+IF(X26&lt;&gt;0,+(Y26/X26)*100,0)</f>
        <v>-116.01323435769622</v>
      </c>
      <c r="AA26" s="33">
        <f>+AA13+AA25</f>
        <v>38587139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3216435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8488755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8488755</v>
      </c>
      <c r="Y35" s="20">
        <v>-8488755</v>
      </c>
      <c r="Z35" s="21">
        <v>-100</v>
      </c>
      <c r="AA35" s="22">
        <v>8488755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3216435</v>
      </c>
      <c r="F37" s="31">
        <f t="shared" si="3"/>
        <v>8488755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8488755</v>
      </c>
      <c r="Y37" s="31">
        <f t="shared" si="3"/>
        <v>-8488755</v>
      </c>
      <c r="Z37" s="32">
        <f>+IF(X37&lt;&gt;0,+(Y37/X37)*100,0)</f>
        <v>-100</v>
      </c>
      <c r="AA37" s="33">
        <f>SUM(AA29:AA36)</f>
        <v>8488755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3216435</v>
      </c>
      <c r="F44" s="31">
        <f t="shared" si="5"/>
        <v>8488755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8488755</v>
      </c>
      <c r="Y44" s="31">
        <f t="shared" si="5"/>
        <v>-8488755</v>
      </c>
      <c r="Z44" s="32">
        <f>+IF(X44&lt;&gt;0,+(Y44/X44)*100,0)</f>
        <v>-100</v>
      </c>
      <c r="AA44" s="33">
        <f>+AA37+AA43</f>
        <v>8488755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-3216435</v>
      </c>
      <c r="F45" s="44">
        <f t="shared" si="6"/>
        <v>30098384</v>
      </c>
      <c r="G45" s="44">
        <f t="shared" si="6"/>
        <v>161559</v>
      </c>
      <c r="H45" s="44">
        <f t="shared" si="6"/>
        <v>448844</v>
      </c>
      <c r="I45" s="44">
        <f t="shared" si="6"/>
        <v>680996</v>
      </c>
      <c r="J45" s="44">
        <f t="shared" si="6"/>
        <v>1291399</v>
      </c>
      <c r="K45" s="44">
        <f t="shared" si="6"/>
        <v>656823</v>
      </c>
      <c r="L45" s="44">
        <f t="shared" si="6"/>
        <v>1255020</v>
      </c>
      <c r="M45" s="44">
        <f t="shared" si="6"/>
        <v>519597</v>
      </c>
      <c r="N45" s="44">
        <f t="shared" si="6"/>
        <v>2431440</v>
      </c>
      <c r="O45" s="44">
        <f t="shared" si="6"/>
        <v>-146351</v>
      </c>
      <c r="P45" s="44">
        <f t="shared" si="6"/>
        <v>-1231659</v>
      </c>
      <c r="Q45" s="44">
        <f t="shared" si="6"/>
        <v>-9884788</v>
      </c>
      <c r="R45" s="44">
        <f t="shared" si="6"/>
        <v>-11262798</v>
      </c>
      <c r="S45" s="44">
        <f t="shared" si="6"/>
        <v>610693</v>
      </c>
      <c r="T45" s="44">
        <f t="shared" si="6"/>
        <v>769002</v>
      </c>
      <c r="U45" s="44">
        <f t="shared" si="6"/>
        <v>-18785</v>
      </c>
      <c r="V45" s="44">
        <f t="shared" si="6"/>
        <v>1360910</v>
      </c>
      <c r="W45" s="44">
        <f t="shared" si="6"/>
        <v>-6179049</v>
      </c>
      <c r="X45" s="44">
        <f t="shared" si="6"/>
        <v>30098384</v>
      </c>
      <c r="Y45" s="44">
        <f t="shared" si="6"/>
        <v>-36277433</v>
      </c>
      <c r="Z45" s="45">
        <f>+IF(X45&lt;&gt;0,+(Y45/X45)*100,0)</f>
        <v>-120.52950417537367</v>
      </c>
      <c r="AA45" s="46">
        <f>+AA26-AA44</f>
        <v>30098384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265636039</v>
      </c>
      <c r="D7" s="18"/>
      <c r="E7" s="19"/>
      <c r="F7" s="20"/>
      <c r="G7" s="20">
        <v>5501783</v>
      </c>
      <c r="H7" s="20">
        <v>5518450</v>
      </c>
      <c r="I7" s="20">
        <v>5524153</v>
      </c>
      <c r="J7" s="20">
        <v>16544386</v>
      </c>
      <c r="K7" s="20">
        <v>5526011</v>
      </c>
      <c r="L7" s="20">
        <v>5535001</v>
      </c>
      <c r="M7" s="20">
        <v>5541416</v>
      </c>
      <c r="N7" s="20">
        <v>16602428</v>
      </c>
      <c r="O7" s="20">
        <v>5549526</v>
      </c>
      <c r="P7" s="20">
        <v>5559515</v>
      </c>
      <c r="Q7" s="20">
        <v>5574223</v>
      </c>
      <c r="R7" s="20">
        <v>16683264</v>
      </c>
      <c r="S7" s="20">
        <v>3735410</v>
      </c>
      <c r="T7" s="20">
        <v>3422598</v>
      </c>
      <c r="U7" s="20">
        <v>2403781</v>
      </c>
      <c r="V7" s="20">
        <v>9561789</v>
      </c>
      <c r="W7" s="20">
        <v>59391867</v>
      </c>
      <c r="X7" s="20"/>
      <c r="Y7" s="20">
        <v>59391867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265636039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5501783</v>
      </c>
      <c r="H13" s="31">
        <f t="shared" si="0"/>
        <v>5518450</v>
      </c>
      <c r="I13" s="31">
        <f t="shared" si="0"/>
        <v>5524153</v>
      </c>
      <c r="J13" s="31">
        <f t="shared" si="0"/>
        <v>16544386</v>
      </c>
      <c r="K13" s="31">
        <f t="shared" si="0"/>
        <v>5526011</v>
      </c>
      <c r="L13" s="31">
        <f t="shared" si="0"/>
        <v>5535001</v>
      </c>
      <c r="M13" s="31">
        <f t="shared" si="0"/>
        <v>5541416</v>
      </c>
      <c r="N13" s="31">
        <f t="shared" si="0"/>
        <v>16602428</v>
      </c>
      <c r="O13" s="31">
        <f t="shared" si="0"/>
        <v>5549526</v>
      </c>
      <c r="P13" s="31">
        <f t="shared" si="0"/>
        <v>5559515</v>
      </c>
      <c r="Q13" s="31">
        <f t="shared" si="0"/>
        <v>5574223</v>
      </c>
      <c r="R13" s="31">
        <f t="shared" si="0"/>
        <v>16683264</v>
      </c>
      <c r="S13" s="31">
        <f t="shared" si="0"/>
        <v>3735410</v>
      </c>
      <c r="T13" s="31">
        <f t="shared" si="0"/>
        <v>3422598</v>
      </c>
      <c r="U13" s="31">
        <f t="shared" si="0"/>
        <v>2403781</v>
      </c>
      <c r="V13" s="31">
        <f t="shared" si="0"/>
        <v>9561789</v>
      </c>
      <c r="W13" s="31">
        <f t="shared" si="0"/>
        <v>59391867</v>
      </c>
      <c r="X13" s="31">
        <f t="shared" si="0"/>
        <v>0</v>
      </c>
      <c r="Y13" s="31">
        <f t="shared" si="0"/>
        <v>59391867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265636039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5501783</v>
      </c>
      <c r="H26" s="31">
        <f t="shared" si="2"/>
        <v>5518450</v>
      </c>
      <c r="I26" s="31">
        <f t="shared" si="2"/>
        <v>5524153</v>
      </c>
      <c r="J26" s="31">
        <f t="shared" si="2"/>
        <v>16544386</v>
      </c>
      <c r="K26" s="31">
        <f t="shared" si="2"/>
        <v>5526011</v>
      </c>
      <c r="L26" s="31">
        <f t="shared" si="2"/>
        <v>5535001</v>
      </c>
      <c r="M26" s="31">
        <f t="shared" si="2"/>
        <v>5541416</v>
      </c>
      <c r="N26" s="31">
        <f t="shared" si="2"/>
        <v>16602428</v>
      </c>
      <c r="O26" s="31">
        <f t="shared" si="2"/>
        <v>5549526</v>
      </c>
      <c r="P26" s="31">
        <f t="shared" si="2"/>
        <v>5559515</v>
      </c>
      <c r="Q26" s="31">
        <f t="shared" si="2"/>
        <v>5574223</v>
      </c>
      <c r="R26" s="31">
        <f t="shared" si="2"/>
        <v>16683264</v>
      </c>
      <c r="S26" s="31">
        <f t="shared" si="2"/>
        <v>3735410</v>
      </c>
      <c r="T26" s="31">
        <f t="shared" si="2"/>
        <v>3422598</v>
      </c>
      <c r="U26" s="31">
        <f t="shared" si="2"/>
        <v>2403781</v>
      </c>
      <c r="V26" s="31">
        <f t="shared" si="2"/>
        <v>9561789</v>
      </c>
      <c r="W26" s="31">
        <f t="shared" si="2"/>
        <v>59391867</v>
      </c>
      <c r="X26" s="31">
        <f t="shared" si="2"/>
        <v>0</v>
      </c>
      <c r="Y26" s="31">
        <f t="shared" si="2"/>
        <v>59391867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12093155</v>
      </c>
      <c r="D32" s="18"/>
      <c r="E32" s="19"/>
      <c r="F32" s="20">
        <v>252476579</v>
      </c>
      <c r="G32" s="20">
        <v>1883464</v>
      </c>
      <c r="H32" s="20">
        <v>1428693</v>
      </c>
      <c r="I32" s="20">
        <v>1122925</v>
      </c>
      <c r="J32" s="20">
        <v>4435082</v>
      </c>
      <c r="K32" s="20">
        <v>1537271</v>
      </c>
      <c r="L32" s="20">
        <v>1172224</v>
      </c>
      <c r="M32" s="20">
        <v>-354636</v>
      </c>
      <c r="N32" s="20">
        <v>2354859</v>
      </c>
      <c r="O32" s="20">
        <v>1481680</v>
      </c>
      <c r="P32" s="20">
        <v>1689352</v>
      </c>
      <c r="Q32" s="20">
        <v>1023585</v>
      </c>
      <c r="R32" s="20">
        <v>4194617</v>
      </c>
      <c r="S32" s="20">
        <v>1461528</v>
      </c>
      <c r="T32" s="20">
        <v>932200</v>
      </c>
      <c r="U32" s="20">
        <v>1723748</v>
      </c>
      <c r="V32" s="20">
        <v>4117476</v>
      </c>
      <c r="W32" s="20">
        <v>15102034</v>
      </c>
      <c r="X32" s="20">
        <v>252476579</v>
      </c>
      <c r="Y32" s="20">
        <v>-237374545</v>
      </c>
      <c r="Z32" s="21">
        <v>-94.0184416076075</v>
      </c>
      <c r="AA32" s="22">
        <v>252476579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12093155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252476579</v>
      </c>
      <c r="G37" s="31">
        <f t="shared" si="3"/>
        <v>1883464</v>
      </c>
      <c r="H37" s="31">
        <f t="shared" si="3"/>
        <v>1428693</v>
      </c>
      <c r="I37" s="31">
        <f t="shared" si="3"/>
        <v>1122925</v>
      </c>
      <c r="J37" s="31">
        <f t="shared" si="3"/>
        <v>4435082</v>
      </c>
      <c r="K37" s="31">
        <f t="shared" si="3"/>
        <v>1537271</v>
      </c>
      <c r="L37" s="31">
        <f t="shared" si="3"/>
        <v>1172224</v>
      </c>
      <c r="M37" s="31">
        <f t="shared" si="3"/>
        <v>-354636</v>
      </c>
      <c r="N37" s="31">
        <f t="shared" si="3"/>
        <v>2354859</v>
      </c>
      <c r="O37" s="31">
        <f t="shared" si="3"/>
        <v>1481680</v>
      </c>
      <c r="P37" s="31">
        <f t="shared" si="3"/>
        <v>1689352</v>
      </c>
      <c r="Q37" s="31">
        <f t="shared" si="3"/>
        <v>1023585</v>
      </c>
      <c r="R37" s="31">
        <f t="shared" si="3"/>
        <v>4194617</v>
      </c>
      <c r="S37" s="31">
        <f t="shared" si="3"/>
        <v>1461528</v>
      </c>
      <c r="T37" s="31">
        <f t="shared" si="3"/>
        <v>932200</v>
      </c>
      <c r="U37" s="31">
        <f t="shared" si="3"/>
        <v>1723748</v>
      </c>
      <c r="V37" s="31">
        <f t="shared" si="3"/>
        <v>4117476</v>
      </c>
      <c r="W37" s="31">
        <f t="shared" si="3"/>
        <v>15102034</v>
      </c>
      <c r="X37" s="31">
        <f t="shared" si="3"/>
        <v>252476579</v>
      </c>
      <c r="Y37" s="31">
        <f t="shared" si="3"/>
        <v>-237374545</v>
      </c>
      <c r="Z37" s="32">
        <f>+IF(X37&lt;&gt;0,+(Y37/X37)*100,0)</f>
        <v>-94.0184416076075</v>
      </c>
      <c r="AA37" s="33">
        <f>SUM(AA29:AA36)</f>
        <v>252476579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12093155</v>
      </c>
      <c r="D44" s="29">
        <f>+D37+D43</f>
        <v>0</v>
      </c>
      <c r="E44" s="30">
        <f t="shared" si="5"/>
        <v>0</v>
      </c>
      <c r="F44" s="31">
        <f t="shared" si="5"/>
        <v>252476579</v>
      </c>
      <c r="G44" s="31">
        <f t="shared" si="5"/>
        <v>1883464</v>
      </c>
      <c r="H44" s="31">
        <f t="shared" si="5"/>
        <v>1428693</v>
      </c>
      <c r="I44" s="31">
        <f t="shared" si="5"/>
        <v>1122925</v>
      </c>
      <c r="J44" s="31">
        <f t="shared" si="5"/>
        <v>4435082</v>
      </c>
      <c r="K44" s="31">
        <f t="shared" si="5"/>
        <v>1537271</v>
      </c>
      <c r="L44" s="31">
        <f t="shared" si="5"/>
        <v>1172224</v>
      </c>
      <c r="M44" s="31">
        <f t="shared" si="5"/>
        <v>-354636</v>
      </c>
      <c r="N44" s="31">
        <f t="shared" si="5"/>
        <v>2354859</v>
      </c>
      <c r="O44" s="31">
        <f t="shared" si="5"/>
        <v>1481680</v>
      </c>
      <c r="P44" s="31">
        <f t="shared" si="5"/>
        <v>1689352</v>
      </c>
      <c r="Q44" s="31">
        <f t="shared" si="5"/>
        <v>1023585</v>
      </c>
      <c r="R44" s="31">
        <f t="shared" si="5"/>
        <v>4194617</v>
      </c>
      <c r="S44" s="31">
        <f t="shared" si="5"/>
        <v>1461528</v>
      </c>
      <c r="T44" s="31">
        <f t="shared" si="5"/>
        <v>932200</v>
      </c>
      <c r="U44" s="31">
        <f t="shared" si="5"/>
        <v>1723748</v>
      </c>
      <c r="V44" s="31">
        <f t="shared" si="5"/>
        <v>4117476</v>
      </c>
      <c r="W44" s="31">
        <f t="shared" si="5"/>
        <v>15102034</v>
      </c>
      <c r="X44" s="31">
        <f t="shared" si="5"/>
        <v>252476579</v>
      </c>
      <c r="Y44" s="31">
        <f t="shared" si="5"/>
        <v>-237374545</v>
      </c>
      <c r="Z44" s="32">
        <f>+IF(X44&lt;&gt;0,+(Y44/X44)*100,0)</f>
        <v>-94.0184416076075</v>
      </c>
      <c r="AA44" s="33">
        <f>+AA37+AA43</f>
        <v>252476579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253542884</v>
      </c>
      <c r="D45" s="42">
        <f t="shared" si="6"/>
        <v>0</v>
      </c>
      <c r="E45" s="43">
        <f t="shared" si="6"/>
        <v>0</v>
      </c>
      <c r="F45" s="44">
        <f t="shared" si="6"/>
        <v>-252476579</v>
      </c>
      <c r="G45" s="44">
        <f t="shared" si="6"/>
        <v>3618319</v>
      </c>
      <c r="H45" s="44">
        <f t="shared" si="6"/>
        <v>4089757</v>
      </c>
      <c r="I45" s="44">
        <f t="shared" si="6"/>
        <v>4401228</v>
      </c>
      <c r="J45" s="44">
        <f t="shared" si="6"/>
        <v>12109304</v>
      </c>
      <c r="K45" s="44">
        <f t="shared" si="6"/>
        <v>3988740</v>
      </c>
      <c r="L45" s="44">
        <f t="shared" si="6"/>
        <v>4362777</v>
      </c>
      <c r="M45" s="44">
        <f t="shared" si="6"/>
        <v>5896052</v>
      </c>
      <c r="N45" s="44">
        <f t="shared" si="6"/>
        <v>14247569</v>
      </c>
      <c r="O45" s="44">
        <f t="shared" si="6"/>
        <v>4067846</v>
      </c>
      <c r="P45" s="44">
        <f t="shared" si="6"/>
        <v>3870163</v>
      </c>
      <c r="Q45" s="44">
        <f t="shared" si="6"/>
        <v>4550638</v>
      </c>
      <c r="R45" s="44">
        <f t="shared" si="6"/>
        <v>12488647</v>
      </c>
      <c r="S45" s="44">
        <f t="shared" si="6"/>
        <v>2273882</v>
      </c>
      <c r="T45" s="44">
        <f t="shared" si="6"/>
        <v>2490398</v>
      </c>
      <c r="U45" s="44">
        <f t="shared" si="6"/>
        <v>680033</v>
      </c>
      <c r="V45" s="44">
        <f t="shared" si="6"/>
        <v>5444313</v>
      </c>
      <c r="W45" s="44">
        <f t="shared" si="6"/>
        <v>44289833</v>
      </c>
      <c r="X45" s="44">
        <f t="shared" si="6"/>
        <v>-252476579</v>
      </c>
      <c r="Y45" s="44">
        <f t="shared" si="6"/>
        <v>296766412</v>
      </c>
      <c r="Z45" s="45">
        <f>+IF(X45&lt;&gt;0,+(Y45/X45)*100,0)</f>
        <v>-117.54215506856976</v>
      </c>
      <c r="AA45" s="46">
        <f>+AA26-AA44</f>
        <v>-252476579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-252476579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-252476579</v>
      </c>
      <c r="Y47" s="20">
        <v>252476579</v>
      </c>
      <c r="Z47" s="47">
        <v>-100</v>
      </c>
      <c r="AA47" s="22">
        <v>-252476579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-252476579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-252476579</v>
      </c>
      <c r="Y50" s="52">
        <f t="shared" si="7"/>
        <v>252476579</v>
      </c>
      <c r="Z50" s="53">
        <f>+IF(X50&lt;&gt;0,+(Y50/X50)*100,0)</f>
        <v>-100</v>
      </c>
      <c r="AA50" s="54">
        <f>SUM(AA47:AA49)</f>
        <v>-252476579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3179936</v>
      </c>
      <c r="D6" s="18"/>
      <c r="E6" s="19"/>
      <c r="F6" s="20">
        <v>3179936</v>
      </c>
      <c r="G6" s="20">
        <v>3231950</v>
      </c>
      <c r="H6" s="20">
        <v>20401</v>
      </c>
      <c r="I6" s="20">
        <v>35338</v>
      </c>
      <c r="J6" s="20">
        <v>3287689</v>
      </c>
      <c r="K6" s="20">
        <v>64732</v>
      </c>
      <c r="L6" s="20">
        <v>45969</v>
      </c>
      <c r="M6" s="20">
        <v>56429</v>
      </c>
      <c r="N6" s="20">
        <v>167130</v>
      </c>
      <c r="O6" s="20">
        <v>52609</v>
      </c>
      <c r="P6" s="20">
        <v>70095</v>
      </c>
      <c r="Q6" s="20">
        <v>48772</v>
      </c>
      <c r="R6" s="20">
        <v>171476</v>
      </c>
      <c r="S6" s="20">
        <v>43381</v>
      </c>
      <c r="T6" s="20">
        <v>52897</v>
      </c>
      <c r="U6" s="20">
        <v>50886</v>
      </c>
      <c r="V6" s="20">
        <v>147164</v>
      </c>
      <c r="W6" s="20">
        <v>3773459</v>
      </c>
      <c r="X6" s="20">
        <v>3179936</v>
      </c>
      <c r="Y6" s="20">
        <v>593523</v>
      </c>
      <c r="Z6" s="21">
        <v>18.664620923188391</v>
      </c>
      <c r="AA6" s="22">
        <v>3179936</v>
      </c>
    </row>
    <row r="7" spans="1:27" x14ac:dyDescent="0.25">
      <c r="A7" s="23" t="s">
        <v>35</v>
      </c>
      <c r="B7" s="17" t="s">
        <v>32</v>
      </c>
      <c r="C7" s="18">
        <v>2732043</v>
      </c>
      <c r="D7" s="18"/>
      <c r="E7" s="19"/>
      <c r="F7" s="20">
        <v>3084543</v>
      </c>
      <c r="G7" s="20">
        <v>2760020</v>
      </c>
      <c r="H7" s="20">
        <v>66456</v>
      </c>
      <c r="I7" s="20">
        <v>59394</v>
      </c>
      <c r="J7" s="20">
        <v>2885870</v>
      </c>
      <c r="K7" s="20">
        <v>17548</v>
      </c>
      <c r="L7" s="20">
        <v>39493</v>
      </c>
      <c r="M7" s="20">
        <v>30805</v>
      </c>
      <c r="N7" s="20">
        <v>87846</v>
      </c>
      <c r="O7" s="20">
        <v>36268</v>
      </c>
      <c r="P7" s="20">
        <v>17386</v>
      </c>
      <c r="Q7" s="20">
        <v>39214</v>
      </c>
      <c r="R7" s="20">
        <v>92868</v>
      </c>
      <c r="S7" s="20">
        <v>45807</v>
      </c>
      <c r="T7" s="20">
        <v>37290</v>
      </c>
      <c r="U7" s="20">
        <v>38941</v>
      </c>
      <c r="V7" s="20">
        <v>122038</v>
      </c>
      <c r="W7" s="20">
        <v>3188622</v>
      </c>
      <c r="X7" s="20">
        <v>3084543</v>
      </c>
      <c r="Y7" s="20">
        <v>104079</v>
      </c>
      <c r="Z7" s="21">
        <v>3.37421134994714</v>
      </c>
      <c r="AA7" s="22">
        <v>3084543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772905</v>
      </c>
      <c r="D12" s="18"/>
      <c r="E12" s="19"/>
      <c r="F12" s="20">
        <v>772905</v>
      </c>
      <c r="G12" s="20">
        <v>136</v>
      </c>
      <c r="H12" s="20"/>
      <c r="I12" s="20"/>
      <c r="J12" s="20">
        <v>136</v>
      </c>
      <c r="K12" s="20"/>
      <c r="L12" s="20">
        <v>772769</v>
      </c>
      <c r="M12" s="20"/>
      <c r="N12" s="20">
        <v>772769</v>
      </c>
      <c r="O12" s="20"/>
      <c r="P12" s="20"/>
      <c r="Q12" s="20"/>
      <c r="R12" s="20"/>
      <c r="S12" s="20"/>
      <c r="T12" s="20"/>
      <c r="U12" s="20">
        <v>205</v>
      </c>
      <c r="V12" s="20">
        <v>205</v>
      </c>
      <c r="W12" s="20">
        <v>773110</v>
      </c>
      <c r="X12" s="20">
        <v>772905</v>
      </c>
      <c r="Y12" s="20">
        <v>205</v>
      </c>
      <c r="Z12" s="21">
        <v>2.6523311403083172E-2</v>
      </c>
      <c r="AA12" s="22">
        <v>772905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6684884</v>
      </c>
      <c r="D13" s="29">
        <f>SUM(D6:D12)</f>
        <v>0</v>
      </c>
      <c r="E13" s="30">
        <f t="shared" si="0"/>
        <v>0</v>
      </c>
      <c r="F13" s="31">
        <f t="shared" si="0"/>
        <v>7037384</v>
      </c>
      <c r="G13" s="31">
        <f t="shared" si="0"/>
        <v>5992106</v>
      </c>
      <c r="H13" s="31">
        <f t="shared" si="0"/>
        <v>86857</v>
      </c>
      <c r="I13" s="31">
        <f t="shared" si="0"/>
        <v>94732</v>
      </c>
      <c r="J13" s="31">
        <f t="shared" si="0"/>
        <v>6173695</v>
      </c>
      <c r="K13" s="31">
        <f t="shared" si="0"/>
        <v>82280</v>
      </c>
      <c r="L13" s="31">
        <f t="shared" si="0"/>
        <v>858231</v>
      </c>
      <c r="M13" s="31">
        <f t="shared" si="0"/>
        <v>87234</v>
      </c>
      <c r="N13" s="31">
        <f t="shared" si="0"/>
        <v>1027745</v>
      </c>
      <c r="O13" s="31">
        <f t="shared" si="0"/>
        <v>88877</v>
      </c>
      <c r="P13" s="31">
        <f t="shared" si="0"/>
        <v>87481</v>
      </c>
      <c r="Q13" s="31">
        <f t="shared" si="0"/>
        <v>87986</v>
      </c>
      <c r="R13" s="31">
        <f t="shared" si="0"/>
        <v>264344</v>
      </c>
      <c r="S13" s="31">
        <f t="shared" si="0"/>
        <v>89188</v>
      </c>
      <c r="T13" s="31">
        <f t="shared" si="0"/>
        <v>90187</v>
      </c>
      <c r="U13" s="31">
        <f t="shared" si="0"/>
        <v>90032</v>
      </c>
      <c r="V13" s="31">
        <f t="shared" si="0"/>
        <v>269407</v>
      </c>
      <c r="W13" s="31">
        <f t="shared" si="0"/>
        <v>7735191</v>
      </c>
      <c r="X13" s="31">
        <f t="shared" si="0"/>
        <v>7037384</v>
      </c>
      <c r="Y13" s="31">
        <f t="shared" si="0"/>
        <v>697807</v>
      </c>
      <c r="Z13" s="32">
        <f>+IF(X13&lt;&gt;0,+(Y13/X13)*100,0)</f>
        <v>9.9157158398632212</v>
      </c>
      <c r="AA13" s="33">
        <f>SUM(AA6:AA12)</f>
        <v>7037384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6684884</v>
      </c>
      <c r="D26" s="29">
        <f>+D13+D25</f>
        <v>0</v>
      </c>
      <c r="E26" s="30">
        <f t="shared" si="2"/>
        <v>0</v>
      </c>
      <c r="F26" s="31">
        <f t="shared" si="2"/>
        <v>7037384</v>
      </c>
      <c r="G26" s="31">
        <f t="shared" si="2"/>
        <v>5992106</v>
      </c>
      <c r="H26" s="31">
        <f t="shared" si="2"/>
        <v>86857</v>
      </c>
      <c r="I26" s="31">
        <f t="shared" si="2"/>
        <v>94732</v>
      </c>
      <c r="J26" s="31">
        <f t="shared" si="2"/>
        <v>6173695</v>
      </c>
      <c r="K26" s="31">
        <f t="shared" si="2"/>
        <v>82280</v>
      </c>
      <c r="L26" s="31">
        <f t="shared" si="2"/>
        <v>858231</v>
      </c>
      <c r="M26" s="31">
        <f t="shared" si="2"/>
        <v>87234</v>
      </c>
      <c r="N26" s="31">
        <f t="shared" si="2"/>
        <v>1027745</v>
      </c>
      <c r="O26" s="31">
        <f t="shared" si="2"/>
        <v>88877</v>
      </c>
      <c r="P26" s="31">
        <f t="shared" si="2"/>
        <v>87481</v>
      </c>
      <c r="Q26" s="31">
        <f t="shared" si="2"/>
        <v>87986</v>
      </c>
      <c r="R26" s="31">
        <f t="shared" si="2"/>
        <v>264344</v>
      </c>
      <c r="S26" s="31">
        <f t="shared" si="2"/>
        <v>89188</v>
      </c>
      <c r="T26" s="31">
        <f t="shared" si="2"/>
        <v>90187</v>
      </c>
      <c r="U26" s="31">
        <f t="shared" si="2"/>
        <v>90032</v>
      </c>
      <c r="V26" s="31">
        <f t="shared" si="2"/>
        <v>269407</v>
      </c>
      <c r="W26" s="31">
        <f t="shared" si="2"/>
        <v>7735191</v>
      </c>
      <c r="X26" s="31">
        <f t="shared" si="2"/>
        <v>7037384</v>
      </c>
      <c r="Y26" s="31">
        <f t="shared" si="2"/>
        <v>697807</v>
      </c>
      <c r="Z26" s="32">
        <f>+IF(X26&lt;&gt;0,+(Y26/X26)*100,0)</f>
        <v>9.9157158398632212</v>
      </c>
      <c r="AA26" s="33">
        <f>+AA13+AA25</f>
        <v>7037384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-127633</v>
      </c>
      <c r="D32" s="18"/>
      <c r="E32" s="19"/>
      <c r="F32" s="20">
        <v>-127633</v>
      </c>
      <c r="G32" s="20">
        <v>-129934</v>
      </c>
      <c r="H32" s="20">
        <v>-2275</v>
      </c>
      <c r="I32" s="20"/>
      <c r="J32" s="20">
        <v>-132209</v>
      </c>
      <c r="K32" s="20">
        <v>-6419</v>
      </c>
      <c r="L32" s="20">
        <v>-2842</v>
      </c>
      <c r="M32" s="20">
        <v>-2020</v>
      </c>
      <c r="N32" s="20">
        <v>-11281</v>
      </c>
      <c r="O32" s="20">
        <v>-629</v>
      </c>
      <c r="P32" s="20">
        <v>-1414</v>
      </c>
      <c r="Q32" s="20">
        <v>-1276</v>
      </c>
      <c r="R32" s="20">
        <v>-3319</v>
      </c>
      <c r="S32" s="20">
        <v>-1978</v>
      </c>
      <c r="T32" s="20">
        <v>-716</v>
      </c>
      <c r="U32" s="20"/>
      <c r="V32" s="20">
        <v>-2694</v>
      </c>
      <c r="W32" s="20">
        <v>-149503</v>
      </c>
      <c r="X32" s="20">
        <v>-127633</v>
      </c>
      <c r="Y32" s="20">
        <v>-21870</v>
      </c>
      <c r="Z32" s="21">
        <v>17.135066949770046</v>
      </c>
      <c r="AA32" s="22">
        <v>-127633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467046</v>
      </c>
      <c r="D35" s="18"/>
      <c r="E35" s="19"/>
      <c r="F35" s="20">
        <v>467045</v>
      </c>
      <c r="G35" s="20">
        <v>474353</v>
      </c>
      <c r="H35" s="20">
        <v>7789</v>
      </c>
      <c r="I35" s="20">
        <v>7963</v>
      </c>
      <c r="J35" s="20">
        <v>490105</v>
      </c>
      <c r="K35" s="20">
        <v>7762</v>
      </c>
      <c r="L35" s="20">
        <v>7609</v>
      </c>
      <c r="M35" s="20">
        <v>7749</v>
      </c>
      <c r="N35" s="20">
        <v>23120</v>
      </c>
      <c r="O35" s="20">
        <v>7749</v>
      </c>
      <c r="P35" s="20">
        <v>7749</v>
      </c>
      <c r="Q35" s="20">
        <v>7762</v>
      </c>
      <c r="R35" s="20">
        <v>23260</v>
      </c>
      <c r="S35" s="20">
        <v>7749</v>
      </c>
      <c r="T35" s="20">
        <v>7654</v>
      </c>
      <c r="U35" s="20">
        <v>7749</v>
      </c>
      <c r="V35" s="20">
        <v>23152</v>
      </c>
      <c r="W35" s="20">
        <v>559637</v>
      </c>
      <c r="X35" s="20">
        <v>467045</v>
      </c>
      <c r="Y35" s="20">
        <v>92592</v>
      </c>
      <c r="Z35" s="21">
        <v>19.82507038936291</v>
      </c>
      <c r="AA35" s="22">
        <v>467045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339413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339412</v>
      </c>
      <c r="G37" s="31">
        <f t="shared" si="3"/>
        <v>344419</v>
      </c>
      <c r="H37" s="31">
        <f t="shared" si="3"/>
        <v>5514</v>
      </c>
      <c r="I37" s="31">
        <f t="shared" si="3"/>
        <v>7963</v>
      </c>
      <c r="J37" s="31">
        <f t="shared" si="3"/>
        <v>357896</v>
      </c>
      <c r="K37" s="31">
        <f t="shared" si="3"/>
        <v>1343</v>
      </c>
      <c r="L37" s="31">
        <f t="shared" si="3"/>
        <v>4767</v>
      </c>
      <c r="M37" s="31">
        <f t="shared" si="3"/>
        <v>5729</v>
      </c>
      <c r="N37" s="31">
        <f t="shared" si="3"/>
        <v>11839</v>
      </c>
      <c r="O37" s="31">
        <f t="shared" si="3"/>
        <v>7120</v>
      </c>
      <c r="P37" s="31">
        <f t="shared" si="3"/>
        <v>6335</v>
      </c>
      <c r="Q37" s="31">
        <f t="shared" si="3"/>
        <v>6486</v>
      </c>
      <c r="R37" s="31">
        <f t="shared" si="3"/>
        <v>19941</v>
      </c>
      <c r="S37" s="31">
        <f t="shared" si="3"/>
        <v>5771</v>
      </c>
      <c r="T37" s="31">
        <f t="shared" si="3"/>
        <v>6938</v>
      </c>
      <c r="U37" s="31">
        <f t="shared" si="3"/>
        <v>7749</v>
      </c>
      <c r="V37" s="31">
        <f t="shared" si="3"/>
        <v>20458</v>
      </c>
      <c r="W37" s="31">
        <f t="shared" si="3"/>
        <v>410134</v>
      </c>
      <c r="X37" s="31">
        <f t="shared" si="3"/>
        <v>339412</v>
      </c>
      <c r="Y37" s="31">
        <f t="shared" si="3"/>
        <v>70722</v>
      </c>
      <c r="Z37" s="32">
        <f>+IF(X37&lt;&gt;0,+(Y37/X37)*100,0)</f>
        <v>20.836623336829575</v>
      </c>
      <c r="AA37" s="33">
        <f>SUM(AA29:AA36)</f>
        <v>339412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339413</v>
      </c>
      <c r="D44" s="29">
        <f>+D37+D43</f>
        <v>0</v>
      </c>
      <c r="E44" s="30">
        <f t="shared" si="5"/>
        <v>0</v>
      </c>
      <c r="F44" s="31">
        <f t="shared" si="5"/>
        <v>339412</v>
      </c>
      <c r="G44" s="31">
        <f t="shared" si="5"/>
        <v>344419</v>
      </c>
      <c r="H44" s="31">
        <f t="shared" si="5"/>
        <v>5514</v>
      </c>
      <c r="I44" s="31">
        <f t="shared" si="5"/>
        <v>7963</v>
      </c>
      <c r="J44" s="31">
        <f t="shared" si="5"/>
        <v>357896</v>
      </c>
      <c r="K44" s="31">
        <f t="shared" si="5"/>
        <v>1343</v>
      </c>
      <c r="L44" s="31">
        <f t="shared" si="5"/>
        <v>4767</v>
      </c>
      <c r="M44" s="31">
        <f t="shared" si="5"/>
        <v>5729</v>
      </c>
      <c r="N44" s="31">
        <f t="shared" si="5"/>
        <v>11839</v>
      </c>
      <c r="O44" s="31">
        <f t="shared" si="5"/>
        <v>7120</v>
      </c>
      <c r="P44" s="31">
        <f t="shared" si="5"/>
        <v>6335</v>
      </c>
      <c r="Q44" s="31">
        <f t="shared" si="5"/>
        <v>6486</v>
      </c>
      <c r="R44" s="31">
        <f t="shared" si="5"/>
        <v>19941</v>
      </c>
      <c r="S44" s="31">
        <f t="shared" si="5"/>
        <v>5771</v>
      </c>
      <c r="T44" s="31">
        <f t="shared" si="5"/>
        <v>6938</v>
      </c>
      <c r="U44" s="31">
        <f t="shared" si="5"/>
        <v>7749</v>
      </c>
      <c r="V44" s="31">
        <f t="shared" si="5"/>
        <v>20458</v>
      </c>
      <c r="W44" s="31">
        <f t="shared" si="5"/>
        <v>410134</v>
      </c>
      <c r="X44" s="31">
        <f t="shared" si="5"/>
        <v>339412</v>
      </c>
      <c r="Y44" s="31">
        <f t="shared" si="5"/>
        <v>70722</v>
      </c>
      <c r="Z44" s="32">
        <f>+IF(X44&lt;&gt;0,+(Y44/X44)*100,0)</f>
        <v>20.836623336829575</v>
      </c>
      <c r="AA44" s="33">
        <f>+AA37+AA43</f>
        <v>339412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6345471</v>
      </c>
      <c r="D45" s="42">
        <f t="shared" si="6"/>
        <v>0</v>
      </c>
      <c r="E45" s="43">
        <f t="shared" si="6"/>
        <v>0</v>
      </c>
      <c r="F45" s="44">
        <f t="shared" si="6"/>
        <v>6697972</v>
      </c>
      <c r="G45" s="44">
        <f t="shared" si="6"/>
        <v>5647687</v>
      </c>
      <c r="H45" s="44">
        <f t="shared" si="6"/>
        <v>81343</v>
      </c>
      <c r="I45" s="44">
        <f t="shared" si="6"/>
        <v>86769</v>
      </c>
      <c r="J45" s="44">
        <f t="shared" si="6"/>
        <v>5815799</v>
      </c>
      <c r="K45" s="44">
        <f t="shared" si="6"/>
        <v>80937</v>
      </c>
      <c r="L45" s="44">
        <f t="shared" si="6"/>
        <v>853464</v>
      </c>
      <c r="M45" s="44">
        <f t="shared" si="6"/>
        <v>81505</v>
      </c>
      <c r="N45" s="44">
        <f t="shared" si="6"/>
        <v>1015906</v>
      </c>
      <c r="O45" s="44">
        <f t="shared" si="6"/>
        <v>81757</v>
      </c>
      <c r="P45" s="44">
        <f t="shared" si="6"/>
        <v>81146</v>
      </c>
      <c r="Q45" s="44">
        <f t="shared" si="6"/>
        <v>81500</v>
      </c>
      <c r="R45" s="44">
        <f t="shared" si="6"/>
        <v>244403</v>
      </c>
      <c r="S45" s="44">
        <f t="shared" si="6"/>
        <v>83417</v>
      </c>
      <c r="T45" s="44">
        <f t="shared" si="6"/>
        <v>83249</v>
      </c>
      <c r="U45" s="44">
        <f t="shared" si="6"/>
        <v>82283</v>
      </c>
      <c r="V45" s="44">
        <f t="shared" si="6"/>
        <v>248949</v>
      </c>
      <c r="W45" s="44">
        <f t="shared" si="6"/>
        <v>7325057</v>
      </c>
      <c r="X45" s="44">
        <f t="shared" si="6"/>
        <v>6697972</v>
      </c>
      <c r="Y45" s="44">
        <f t="shared" si="6"/>
        <v>627085</v>
      </c>
      <c r="Z45" s="45">
        <f>+IF(X45&lt;&gt;0,+(Y45/X45)*100,0)</f>
        <v>9.3623114578561974</v>
      </c>
      <c r="AA45" s="46">
        <f>+AA26-AA44</f>
        <v>6697972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531014</v>
      </c>
      <c r="D47" s="18"/>
      <c r="E47" s="19"/>
      <c r="F47" s="20">
        <v>883514</v>
      </c>
      <c r="G47" s="20">
        <v>531014</v>
      </c>
      <c r="H47" s="20">
        <v>81343</v>
      </c>
      <c r="I47" s="20">
        <v>83730</v>
      </c>
      <c r="J47" s="20">
        <v>696087</v>
      </c>
      <c r="K47" s="20">
        <v>80935</v>
      </c>
      <c r="L47" s="20">
        <v>80139</v>
      </c>
      <c r="M47" s="20">
        <v>81505</v>
      </c>
      <c r="N47" s="20">
        <v>242579</v>
      </c>
      <c r="O47" s="20">
        <v>81758</v>
      </c>
      <c r="P47" s="20">
        <v>81147</v>
      </c>
      <c r="Q47" s="20">
        <v>81500</v>
      </c>
      <c r="R47" s="20">
        <v>244405</v>
      </c>
      <c r="S47" s="20">
        <v>83417</v>
      </c>
      <c r="T47" s="20">
        <v>83250</v>
      </c>
      <c r="U47" s="20">
        <v>84445</v>
      </c>
      <c r="V47" s="20">
        <v>251112</v>
      </c>
      <c r="W47" s="20">
        <v>1434183</v>
      </c>
      <c r="X47" s="20">
        <v>883514</v>
      </c>
      <c r="Y47" s="20">
        <v>550669</v>
      </c>
      <c r="Z47" s="47">
        <v>62.32713912852541</v>
      </c>
      <c r="AA47" s="22">
        <v>883514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531014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883514</v>
      </c>
      <c r="G50" s="52">
        <f t="shared" si="7"/>
        <v>531014</v>
      </c>
      <c r="H50" s="52">
        <f t="shared" si="7"/>
        <v>81343</v>
      </c>
      <c r="I50" s="52">
        <f t="shared" si="7"/>
        <v>83730</v>
      </c>
      <c r="J50" s="52">
        <f t="shared" si="7"/>
        <v>696087</v>
      </c>
      <c r="K50" s="52">
        <f t="shared" si="7"/>
        <v>80935</v>
      </c>
      <c r="L50" s="52">
        <f t="shared" si="7"/>
        <v>80139</v>
      </c>
      <c r="M50" s="52">
        <f t="shared" si="7"/>
        <v>81505</v>
      </c>
      <c r="N50" s="52">
        <f t="shared" si="7"/>
        <v>242579</v>
      </c>
      <c r="O50" s="52">
        <f t="shared" si="7"/>
        <v>81758</v>
      </c>
      <c r="P50" s="52">
        <f t="shared" si="7"/>
        <v>81147</v>
      </c>
      <c r="Q50" s="52">
        <f t="shared" si="7"/>
        <v>81500</v>
      </c>
      <c r="R50" s="52">
        <f t="shared" si="7"/>
        <v>244405</v>
      </c>
      <c r="S50" s="52">
        <f t="shared" si="7"/>
        <v>83417</v>
      </c>
      <c r="T50" s="52">
        <f t="shared" si="7"/>
        <v>83250</v>
      </c>
      <c r="U50" s="52">
        <f t="shared" si="7"/>
        <v>84445</v>
      </c>
      <c r="V50" s="52">
        <f t="shared" si="7"/>
        <v>251112</v>
      </c>
      <c r="W50" s="52">
        <f t="shared" si="7"/>
        <v>1434183</v>
      </c>
      <c r="X50" s="52">
        <f t="shared" si="7"/>
        <v>883514</v>
      </c>
      <c r="Y50" s="52">
        <f t="shared" si="7"/>
        <v>550669</v>
      </c>
      <c r="Z50" s="53">
        <f>+IF(X50&lt;&gt;0,+(Y50/X50)*100,0)</f>
        <v>62.32713912852541</v>
      </c>
      <c r="AA50" s="54">
        <f>SUM(AA47:AA49)</f>
        <v>883514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-29950688</v>
      </c>
      <c r="D6" s="18"/>
      <c r="E6" s="19">
        <v>-64806771</v>
      </c>
      <c r="F6" s="20">
        <v>-55973646</v>
      </c>
      <c r="G6" s="20">
        <v>-30896367</v>
      </c>
      <c r="H6" s="20"/>
      <c r="I6" s="20"/>
      <c r="J6" s="20">
        <v>-30896367</v>
      </c>
      <c r="K6" s="20"/>
      <c r="L6" s="20"/>
      <c r="M6" s="20"/>
      <c r="N6" s="20"/>
      <c r="O6" s="20"/>
      <c r="P6" s="20"/>
      <c r="Q6" s="20"/>
      <c r="R6" s="20"/>
      <c r="S6" s="20"/>
      <c r="T6" s="20">
        <v>-42136</v>
      </c>
      <c r="U6" s="20">
        <v>-1428772</v>
      </c>
      <c r="V6" s="20">
        <v>-1470908</v>
      </c>
      <c r="W6" s="20">
        <v>-32367275</v>
      </c>
      <c r="X6" s="20">
        <v>-55973646</v>
      </c>
      <c r="Y6" s="20">
        <v>23606371</v>
      </c>
      <c r="Z6" s="21">
        <v>-42.174081352499357</v>
      </c>
      <c r="AA6" s="22">
        <v>-55973646</v>
      </c>
    </row>
    <row r="7" spans="1:27" x14ac:dyDescent="0.25">
      <c r="A7" s="23" t="s">
        <v>35</v>
      </c>
      <c r="B7" s="17" t="s">
        <v>32</v>
      </c>
      <c r="C7" s="18">
        <v>-157650690</v>
      </c>
      <c r="D7" s="18"/>
      <c r="E7" s="19">
        <v>322712512</v>
      </c>
      <c r="F7" s="20">
        <v>381600012</v>
      </c>
      <c r="G7" s="20">
        <v>-99527884</v>
      </c>
      <c r="H7" s="20">
        <v>-27680445</v>
      </c>
      <c r="I7" s="20"/>
      <c r="J7" s="20">
        <v>-127208329</v>
      </c>
      <c r="K7" s="20"/>
      <c r="L7" s="20"/>
      <c r="M7" s="20"/>
      <c r="N7" s="20"/>
      <c r="O7" s="20"/>
      <c r="P7" s="20"/>
      <c r="Q7" s="20"/>
      <c r="R7" s="20"/>
      <c r="S7" s="20">
        <v>-6073</v>
      </c>
      <c r="T7" s="20"/>
      <c r="U7" s="20">
        <v>-5710</v>
      </c>
      <c r="V7" s="20">
        <v>-11783</v>
      </c>
      <c r="W7" s="20">
        <v>-127220112</v>
      </c>
      <c r="X7" s="20">
        <v>381600012</v>
      </c>
      <c r="Y7" s="20">
        <v>-508820124</v>
      </c>
      <c r="Z7" s="21">
        <v>-133.33860272520118</v>
      </c>
      <c r="AA7" s="22">
        <v>381600012</v>
      </c>
    </row>
    <row r="8" spans="1:27" x14ac:dyDescent="0.25">
      <c r="A8" s="23" t="s">
        <v>36</v>
      </c>
      <c r="B8" s="17" t="s">
        <v>32</v>
      </c>
      <c r="C8" s="18">
        <v>-916973</v>
      </c>
      <c r="D8" s="18"/>
      <c r="E8" s="19"/>
      <c r="F8" s="20"/>
      <c r="G8" s="20"/>
      <c r="H8" s="20">
        <v>-916973</v>
      </c>
      <c r="I8" s="20"/>
      <c r="J8" s="20">
        <v>-916973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-916973</v>
      </c>
      <c r="X8" s="20"/>
      <c r="Y8" s="20">
        <v>-916973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-7532016</v>
      </c>
      <c r="F10" s="20">
        <v>-3572016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-3572016</v>
      </c>
      <c r="Y10" s="20">
        <v>3572016</v>
      </c>
      <c r="Z10" s="21">
        <v>-100</v>
      </c>
      <c r="AA10" s="22">
        <v>-3572016</v>
      </c>
    </row>
    <row r="11" spans="1:27" x14ac:dyDescent="0.25">
      <c r="A11" s="23" t="s">
        <v>39</v>
      </c>
      <c r="B11" s="17" t="s">
        <v>32</v>
      </c>
      <c r="C11" s="18">
        <v>9007134</v>
      </c>
      <c r="D11" s="18"/>
      <c r="E11" s="19">
        <v>8635549</v>
      </c>
      <c r="F11" s="20">
        <v>8635549</v>
      </c>
      <c r="G11" s="24">
        <v>6220823</v>
      </c>
      <c r="H11" s="24">
        <v>2786310</v>
      </c>
      <c r="I11" s="24"/>
      <c r="J11" s="20">
        <v>9007133</v>
      </c>
      <c r="K11" s="24"/>
      <c r="L11" s="24"/>
      <c r="M11" s="20"/>
      <c r="N11" s="24"/>
      <c r="O11" s="24"/>
      <c r="P11" s="24"/>
      <c r="Q11" s="20"/>
      <c r="R11" s="24"/>
      <c r="S11" s="24">
        <v>-59958</v>
      </c>
      <c r="T11" s="20"/>
      <c r="U11" s="24">
        <v>-101098</v>
      </c>
      <c r="V11" s="24">
        <v>-161056</v>
      </c>
      <c r="W11" s="24">
        <v>8846077</v>
      </c>
      <c r="X11" s="20">
        <v>8635549</v>
      </c>
      <c r="Y11" s="24">
        <v>210528</v>
      </c>
      <c r="Z11" s="25">
        <v>2.4379225918352154</v>
      </c>
      <c r="AA11" s="26">
        <v>8635549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-179511217</v>
      </c>
      <c r="D13" s="29">
        <f>SUM(D6:D12)</f>
        <v>0</v>
      </c>
      <c r="E13" s="30">
        <f t="shared" si="0"/>
        <v>259009274</v>
      </c>
      <c r="F13" s="31">
        <f t="shared" si="0"/>
        <v>330689899</v>
      </c>
      <c r="G13" s="31">
        <f t="shared" si="0"/>
        <v>-124203428</v>
      </c>
      <c r="H13" s="31">
        <f t="shared" si="0"/>
        <v>-25811108</v>
      </c>
      <c r="I13" s="31">
        <f t="shared" si="0"/>
        <v>0</v>
      </c>
      <c r="J13" s="31">
        <f t="shared" si="0"/>
        <v>-150014536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-66031</v>
      </c>
      <c r="T13" s="31">
        <f t="shared" si="0"/>
        <v>-42136</v>
      </c>
      <c r="U13" s="31">
        <f t="shared" si="0"/>
        <v>-1535580</v>
      </c>
      <c r="V13" s="31">
        <f t="shared" si="0"/>
        <v>-1643747</v>
      </c>
      <c r="W13" s="31">
        <f t="shared" si="0"/>
        <v>-151658283</v>
      </c>
      <c r="X13" s="31">
        <f t="shared" si="0"/>
        <v>330689899</v>
      </c>
      <c r="Y13" s="31">
        <f t="shared" si="0"/>
        <v>-482348182</v>
      </c>
      <c r="Z13" s="32">
        <f>+IF(X13&lt;&gt;0,+(Y13/X13)*100,0)</f>
        <v>-145.86117793697716</v>
      </c>
      <c r="AA13" s="33">
        <f>SUM(AA6:AA12)</f>
        <v>330689899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-38902134</v>
      </c>
      <c r="D17" s="18"/>
      <c r="E17" s="19">
        <v>-38902134</v>
      </c>
      <c r="F17" s="20">
        <v>-38902134</v>
      </c>
      <c r="G17" s="24">
        <v>-38902134</v>
      </c>
      <c r="H17" s="24"/>
      <c r="I17" s="24"/>
      <c r="J17" s="20">
        <v>-38902134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-38902134</v>
      </c>
      <c r="X17" s="20">
        <v>-38902134</v>
      </c>
      <c r="Y17" s="24"/>
      <c r="Z17" s="25"/>
      <c r="AA17" s="26">
        <v>-38902134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-38902134</v>
      </c>
      <c r="D25" s="29">
        <f t="shared" ref="D25:Y25" si="1">SUM(D15:D24)</f>
        <v>0</v>
      </c>
      <c r="E25" s="35">
        <f t="shared" si="1"/>
        <v>-38902134</v>
      </c>
      <c r="F25" s="36">
        <f t="shared" si="1"/>
        <v>-38902134</v>
      </c>
      <c r="G25" s="36">
        <f t="shared" si="1"/>
        <v>-38902134</v>
      </c>
      <c r="H25" s="36">
        <f t="shared" si="1"/>
        <v>0</v>
      </c>
      <c r="I25" s="36">
        <f t="shared" si="1"/>
        <v>0</v>
      </c>
      <c r="J25" s="36">
        <f t="shared" si="1"/>
        <v>-38902134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-38902134</v>
      </c>
      <c r="X25" s="36">
        <f t="shared" si="1"/>
        <v>-38902134</v>
      </c>
      <c r="Y25" s="36">
        <f t="shared" si="1"/>
        <v>0</v>
      </c>
      <c r="Z25" s="37">
        <f>+IF(X25&lt;&gt;0,+(Y25/X25)*100,0)</f>
        <v>0</v>
      </c>
      <c r="AA25" s="38">
        <f>SUM(AA15:AA24)</f>
        <v>-38902134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-218413351</v>
      </c>
      <c r="D26" s="29">
        <f>+D13+D25</f>
        <v>0</v>
      </c>
      <c r="E26" s="30">
        <f t="shared" si="2"/>
        <v>220107140</v>
      </c>
      <c r="F26" s="31">
        <f t="shared" si="2"/>
        <v>291787765</v>
      </c>
      <c r="G26" s="31">
        <f t="shared" si="2"/>
        <v>-163105562</v>
      </c>
      <c r="H26" s="31">
        <f t="shared" si="2"/>
        <v>-25811108</v>
      </c>
      <c r="I26" s="31">
        <f t="shared" si="2"/>
        <v>0</v>
      </c>
      <c r="J26" s="31">
        <f t="shared" si="2"/>
        <v>-188916670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-66031</v>
      </c>
      <c r="T26" s="31">
        <f t="shared" si="2"/>
        <v>-42136</v>
      </c>
      <c r="U26" s="31">
        <f t="shared" si="2"/>
        <v>-1535580</v>
      </c>
      <c r="V26" s="31">
        <f t="shared" si="2"/>
        <v>-1643747</v>
      </c>
      <c r="W26" s="31">
        <f t="shared" si="2"/>
        <v>-190560417</v>
      </c>
      <c r="X26" s="31">
        <f t="shared" si="2"/>
        <v>291787765</v>
      </c>
      <c r="Y26" s="31">
        <f t="shared" si="2"/>
        <v>-482348182</v>
      </c>
      <c r="Z26" s="32">
        <f>+IF(X26&lt;&gt;0,+(Y26/X26)*100,0)</f>
        <v>-165.30788465376537</v>
      </c>
      <c r="AA26" s="33">
        <f>+AA13+AA25</f>
        <v>291787765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7970</v>
      </c>
      <c r="D31" s="18"/>
      <c r="E31" s="19">
        <v>7970</v>
      </c>
      <c r="F31" s="20">
        <v>7970</v>
      </c>
      <c r="G31" s="20">
        <v>7970</v>
      </c>
      <c r="H31" s="20"/>
      <c r="I31" s="20"/>
      <c r="J31" s="20">
        <v>7970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7970</v>
      </c>
      <c r="X31" s="20">
        <v>7970</v>
      </c>
      <c r="Y31" s="20"/>
      <c r="Z31" s="21"/>
      <c r="AA31" s="22">
        <v>7970</v>
      </c>
    </row>
    <row r="32" spans="1:27" x14ac:dyDescent="0.25">
      <c r="A32" s="23" t="s">
        <v>59</v>
      </c>
      <c r="B32" s="17" t="s">
        <v>32</v>
      </c>
      <c r="C32" s="18">
        <v>31992134</v>
      </c>
      <c r="D32" s="18"/>
      <c r="E32" s="19">
        <v>23062834</v>
      </c>
      <c r="F32" s="20">
        <v>21314289</v>
      </c>
      <c r="G32" s="20">
        <v>30589892</v>
      </c>
      <c r="H32" s="20">
        <v>455856</v>
      </c>
      <c r="I32" s="20">
        <v>-708</v>
      </c>
      <c r="J32" s="20">
        <v>31045040</v>
      </c>
      <c r="K32" s="20">
        <v>-708</v>
      </c>
      <c r="L32" s="20">
        <v>-708</v>
      </c>
      <c r="M32" s="20">
        <v>-708</v>
      </c>
      <c r="N32" s="20">
        <v>-2124</v>
      </c>
      <c r="O32" s="20">
        <v>-708</v>
      </c>
      <c r="P32" s="20">
        <v>-708</v>
      </c>
      <c r="Q32" s="20">
        <v>-708</v>
      </c>
      <c r="R32" s="20">
        <v>-2124</v>
      </c>
      <c r="S32" s="20">
        <v>-708</v>
      </c>
      <c r="T32" s="20">
        <v>-365215</v>
      </c>
      <c r="U32" s="20">
        <v>-1417</v>
      </c>
      <c r="V32" s="20">
        <v>-367340</v>
      </c>
      <c r="W32" s="20">
        <v>30673452</v>
      </c>
      <c r="X32" s="20">
        <v>21314289</v>
      </c>
      <c r="Y32" s="20">
        <v>9359163</v>
      </c>
      <c r="Z32" s="21">
        <v>43.910275402571486</v>
      </c>
      <c r="AA32" s="22">
        <v>21314289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880018</v>
      </c>
      <c r="D34" s="18"/>
      <c r="E34" s="19">
        <v>726056</v>
      </c>
      <c r="F34" s="20">
        <v>726056</v>
      </c>
      <c r="G34" s="20">
        <v>726056</v>
      </c>
      <c r="H34" s="20">
        <v>153963</v>
      </c>
      <c r="I34" s="20"/>
      <c r="J34" s="20">
        <v>880019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880019</v>
      </c>
      <c r="X34" s="20">
        <v>726056</v>
      </c>
      <c r="Y34" s="20">
        <v>153963</v>
      </c>
      <c r="Z34" s="21">
        <v>21.205389115991053</v>
      </c>
      <c r="AA34" s="22">
        <v>726056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70344</v>
      </c>
      <c r="F35" s="20">
        <v>8903469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8903469</v>
      </c>
      <c r="Y35" s="20">
        <v>-8903469</v>
      </c>
      <c r="Z35" s="21">
        <v>-100</v>
      </c>
      <c r="AA35" s="22">
        <v>8903469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32880122</v>
      </c>
      <c r="D37" s="29">
        <f t="shared" ref="D37:Y37" si="3">SUM(D29:D36)</f>
        <v>0</v>
      </c>
      <c r="E37" s="30">
        <f t="shared" si="3"/>
        <v>23867204</v>
      </c>
      <c r="F37" s="31">
        <f t="shared" si="3"/>
        <v>30951784</v>
      </c>
      <c r="G37" s="31">
        <f t="shared" si="3"/>
        <v>31323918</v>
      </c>
      <c r="H37" s="31">
        <f t="shared" si="3"/>
        <v>609819</v>
      </c>
      <c r="I37" s="31">
        <f t="shared" si="3"/>
        <v>-708</v>
      </c>
      <c r="J37" s="31">
        <f t="shared" si="3"/>
        <v>31933029</v>
      </c>
      <c r="K37" s="31">
        <f t="shared" si="3"/>
        <v>-708</v>
      </c>
      <c r="L37" s="31">
        <f t="shared" si="3"/>
        <v>-708</v>
      </c>
      <c r="M37" s="31">
        <f t="shared" si="3"/>
        <v>-708</v>
      </c>
      <c r="N37" s="31">
        <f t="shared" si="3"/>
        <v>-2124</v>
      </c>
      <c r="O37" s="31">
        <f t="shared" si="3"/>
        <v>-708</v>
      </c>
      <c r="P37" s="31">
        <f t="shared" si="3"/>
        <v>-708</v>
      </c>
      <c r="Q37" s="31">
        <f t="shared" si="3"/>
        <v>-708</v>
      </c>
      <c r="R37" s="31">
        <f t="shared" si="3"/>
        <v>-2124</v>
      </c>
      <c r="S37" s="31">
        <f t="shared" si="3"/>
        <v>-708</v>
      </c>
      <c r="T37" s="31">
        <f t="shared" si="3"/>
        <v>-365215</v>
      </c>
      <c r="U37" s="31">
        <f t="shared" si="3"/>
        <v>-1417</v>
      </c>
      <c r="V37" s="31">
        <f t="shared" si="3"/>
        <v>-367340</v>
      </c>
      <c r="W37" s="31">
        <f t="shared" si="3"/>
        <v>31561441</v>
      </c>
      <c r="X37" s="31">
        <f t="shared" si="3"/>
        <v>30951784</v>
      </c>
      <c r="Y37" s="31">
        <f t="shared" si="3"/>
        <v>609657</v>
      </c>
      <c r="Z37" s="32">
        <f>+IF(X37&lt;&gt;0,+(Y37/X37)*100,0)</f>
        <v>1.9696990648422719</v>
      </c>
      <c r="AA37" s="33">
        <f>SUM(AA29:AA36)</f>
        <v>30951784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9377470</v>
      </c>
      <c r="D39" s="18"/>
      <c r="E39" s="19">
        <v>3527680</v>
      </c>
      <c r="F39" s="20">
        <v>3527680</v>
      </c>
      <c r="G39" s="20">
        <v>-1715820</v>
      </c>
      <c r="H39" s="20">
        <v>11263123</v>
      </c>
      <c r="I39" s="20">
        <v>100677</v>
      </c>
      <c r="J39" s="20">
        <v>9647980</v>
      </c>
      <c r="K39" s="20">
        <v>220752</v>
      </c>
      <c r="L39" s="20">
        <v>-1548374</v>
      </c>
      <c r="M39" s="20">
        <v>234942</v>
      </c>
      <c r="N39" s="20">
        <v>-1092680</v>
      </c>
      <c r="O39" s="20">
        <v>244118</v>
      </c>
      <c r="P39" s="20">
        <v>210977</v>
      </c>
      <c r="Q39" s="20">
        <v>210977</v>
      </c>
      <c r="R39" s="20">
        <v>666072</v>
      </c>
      <c r="S39" s="20">
        <v>88051</v>
      </c>
      <c r="T39" s="20"/>
      <c r="U39" s="20">
        <v>-906042</v>
      </c>
      <c r="V39" s="20">
        <v>-817991</v>
      </c>
      <c r="W39" s="20">
        <v>8403381</v>
      </c>
      <c r="X39" s="20">
        <v>3527680</v>
      </c>
      <c r="Y39" s="20">
        <v>4875701</v>
      </c>
      <c r="Z39" s="21">
        <v>138.21267802068215</v>
      </c>
      <c r="AA39" s="22">
        <v>3527680</v>
      </c>
    </row>
    <row r="40" spans="1:27" x14ac:dyDescent="0.25">
      <c r="A40" s="23" t="s">
        <v>61</v>
      </c>
      <c r="B40" s="17" t="s">
        <v>32</v>
      </c>
      <c r="C40" s="18">
        <v>407000</v>
      </c>
      <c r="D40" s="18"/>
      <c r="E40" s="19">
        <v>304000</v>
      </c>
      <c r="F40" s="20">
        <v>304000</v>
      </c>
      <c r="G40" s="20">
        <v>304000</v>
      </c>
      <c r="H40" s="20">
        <v>103000</v>
      </c>
      <c r="I40" s="20"/>
      <c r="J40" s="20">
        <v>407000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407000</v>
      </c>
      <c r="X40" s="20">
        <v>304000</v>
      </c>
      <c r="Y40" s="20">
        <v>103000</v>
      </c>
      <c r="Z40" s="21">
        <v>33.881578947368425</v>
      </c>
      <c r="AA40" s="22">
        <v>304000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762000</v>
      </c>
      <c r="D42" s="18"/>
      <c r="E42" s="19">
        <v>618000</v>
      </c>
      <c r="F42" s="20">
        <v>618000</v>
      </c>
      <c r="G42" s="20">
        <v>618000</v>
      </c>
      <c r="H42" s="20">
        <v>144000</v>
      </c>
      <c r="I42" s="20"/>
      <c r="J42" s="20">
        <v>762000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762000</v>
      </c>
      <c r="X42" s="20">
        <v>618000</v>
      </c>
      <c r="Y42" s="20">
        <v>144000</v>
      </c>
      <c r="Z42" s="21">
        <v>23.300970873786408</v>
      </c>
      <c r="AA42" s="22">
        <v>618000</v>
      </c>
    </row>
    <row r="43" spans="1:27" x14ac:dyDescent="0.25">
      <c r="A43" s="27" t="s">
        <v>67</v>
      </c>
      <c r="B43" s="34" t="s">
        <v>32</v>
      </c>
      <c r="C43" s="29">
        <f>SUM(C39:C42)</f>
        <v>10546470</v>
      </c>
      <c r="D43" s="29">
        <f t="shared" ref="D43:Y43" si="4">SUM(D39:D42)</f>
        <v>0</v>
      </c>
      <c r="E43" s="35">
        <f t="shared" si="4"/>
        <v>4449680</v>
      </c>
      <c r="F43" s="36">
        <f t="shared" si="4"/>
        <v>4449680</v>
      </c>
      <c r="G43" s="36">
        <f t="shared" si="4"/>
        <v>-793820</v>
      </c>
      <c r="H43" s="36">
        <f t="shared" si="4"/>
        <v>11510123</v>
      </c>
      <c r="I43" s="36">
        <f t="shared" si="4"/>
        <v>100677</v>
      </c>
      <c r="J43" s="36">
        <f t="shared" si="4"/>
        <v>10816980</v>
      </c>
      <c r="K43" s="36">
        <f t="shared" si="4"/>
        <v>220752</v>
      </c>
      <c r="L43" s="36">
        <f t="shared" si="4"/>
        <v>-1548374</v>
      </c>
      <c r="M43" s="36">
        <f t="shared" si="4"/>
        <v>234942</v>
      </c>
      <c r="N43" s="36">
        <f t="shared" si="4"/>
        <v>-1092680</v>
      </c>
      <c r="O43" s="36">
        <f t="shared" si="4"/>
        <v>244118</v>
      </c>
      <c r="P43" s="36">
        <f t="shared" si="4"/>
        <v>210977</v>
      </c>
      <c r="Q43" s="36">
        <f t="shared" si="4"/>
        <v>210977</v>
      </c>
      <c r="R43" s="36">
        <f t="shared" si="4"/>
        <v>666072</v>
      </c>
      <c r="S43" s="36">
        <f t="shared" si="4"/>
        <v>88051</v>
      </c>
      <c r="T43" s="36">
        <f t="shared" si="4"/>
        <v>0</v>
      </c>
      <c r="U43" s="36">
        <f t="shared" si="4"/>
        <v>-906042</v>
      </c>
      <c r="V43" s="36">
        <f t="shared" si="4"/>
        <v>-817991</v>
      </c>
      <c r="W43" s="36">
        <f t="shared" si="4"/>
        <v>9572381</v>
      </c>
      <c r="X43" s="36">
        <f t="shared" si="4"/>
        <v>4449680</v>
      </c>
      <c r="Y43" s="36">
        <f t="shared" si="4"/>
        <v>5122701</v>
      </c>
      <c r="Z43" s="37">
        <f>+IF(X43&lt;&gt;0,+(Y43/X43)*100,0)</f>
        <v>115.12515506733068</v>
      </c>
      <c r="AA43" s="38">
        <f>SUM(AA39:AA42)</f>
        <v>4449680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43426592</v>
      </c>
      <c r="D44" s="29">
        <f>+D37+D43</f>
        <v>0</v>
      </c>
      <c r="E44" s="30">
        <f t="shared" si="5"/>
        <v>28316884</v>
      </c>
      <c r="F44" s="31">
        <f t="shared" si="5"/>
        <v>35401464</v>
      </c>
      <c r="G44" s="31">
        <f t="shared" si="5"/>
        <v>30530098</v>
      </c>
      <c r="H44" s="31">
        <f t="shared" si="5"/>
        <v>12119942</v>
      </c>
      <c r="I44" s="31">
        <f t="shared" si="5"/>
        <v>99969</v>
      </c>
      <c r="J44" s="31">
        <f t="shared" si="5"/>
        <v>42750009</v>
      </c>
      <c r="K44" s="31">
        <f t="shared" si="5"/>
        <v>220044</v>
      </c>
      <c r="L44" s="31">
        <f t="shared" si="5"/>
        <v>-1549082</v>
      </c>
      <c r="M44" s="31">
        <f t="shared" si="5"/>
        <v>234234</v>
      </c>
      <c r="N44" s="31">
        <f t="shared" si="5"/>
        <v>-1094804</v>
      </c>
      <c r="O44" s="31">
        <f t="shared" si="5"/>
        <v>243410</v>
      </c>
      <c r="P44" s="31">
        <f t="shared" si="5"/>
        <v>210269</v>
      </c>
      <c r="Q44" s="31">
        <f t="shared" si="5"/>
        <v>210269</v>
      </c>
      <c r="R44" s="31">
        <f t="shared" si="5"/>
        <v>663948</v>
      </c>
      <c r="S44" s="31">
        <f t="shared" si="5"/>
        <v>87343</v>
      </c>
      <c r="T44" s="31">
        <f t="shared" si="5"/>
        <v>-365215</v>
      </c>
      <c r="U44" s="31">
        <f t="shared" si="5"/>
        <v>-907459</v>
      </c>
      <c r="V44" s="31">
        <f t="shared" si="5"/>
        <v>-1185331</v>
      </c>
      <c r="W44" s="31">
        <f t="shared" si="5"/>
        <v>41133822</v>
      </c>
      <c r="X44" s="31">
        <f t="shared" si="5"/>
        <v>35401464</v>
      </c>
      <c r="Y44" s="31">
        <f t="shared" si="5"/>
        <v>5732358</v>
      </c>
      <c r="Z44" s="32">
        <f>+IF(X44&lt;&gt;0,+(Y44/X44)*100,0)</f>
        <v>16.192432041793523</v>
      </c>
      <c r="AA44" s="33">
        <f>+AA37+AA43</f>
        <v>35401464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-261839943</v>
      </c>
      <c r="D45" s="42">
        <f t="shared" si="6"/>
        <v>0</v>
      </c>
      <c r="E45" s="43">
        <f t="shared" si="6"/>
        <v>191790256</v>
      </c>
      <c r="F45" s="44">
        <f t="shared" si="6"/>
        <v>256386301</v>
      </c>
      <c r="G45" s="44">
        <f t="shared" si="6"/>
        <v>-193635660</v>
      </c>
      <c r="H45" s="44">
        <f t="shared" si="6"/>
        <v>-37931050</v>
      </c>
      <c r="I45" s="44">
        <f t="shared" si="6"/>
        <v>-99969</v>
      </c>
      <c r="J45" s="44">
        <f t="shared" si="6"/>
        <v>-231666679</v>
      </c>
      <c r="K45" s="44">
        <f t="shared" si="6"/>
        <v>-220044</v>
      </c>
      <c r="L45" s="44">
        <f t="shared" si="6"/>
        <v>1549082</v>
      </c>
      <c r="M45" s="44">
        <f t="shared" si="6"/>
        <v>-234234</v>
      </c>
      <c r="N45" s="44">
        <f t="shared" si="6"/>
        <v>1094804</v>
      </c>
      <c r="O45" s="44">
        <f t="shared" si="6"/>
        <v>-243410</v>
      </c>
      <c r="P45" s="44">
        <f t="shared" si="6"/>
        <v>-210269</v>
      </c>
      <c r="Q45" s="44">
        <f t="shared" si="6"/>
        <v>-210269</v>
      </c>
      <c r="R45" s="44">
        <f t="shared" si="6"/>
        <v>-663948</v>
      </c>
      <c r="S45" s="44">
        <f t="shared" si="6"/>
        <v>-153374</v>
      </c>
      <c r="T45" s="44">
        <f t="shared" si="6"/>
        <v>323079</v>
      </c>
      <c r="U45" s="44">
        <f t="shared" si="6"/>
        <v>-628121</v>
      </c>
      <c r="V45" s="44">
        <f t="shared" si="6"/>
        <v>-458416</v>
      </c>
      <c r="W45" s="44">
        <f t="shared" si="6"/>
        <v>-231694239</v>
      </c>
      <c r="X45" s="44">
        <f t="shared" si="6"/>
        <v>256386301</v>
      </c>
      <c r="Y45" s="44">
        <f t="shared" si="6"/>
        <v>-488080540</v>
      </c>
      <c r="Z45" s="45">
        <f>+IF(X45&lt;&gt;0,+(Y45/X45)*100,0)</f>
        <v>-190.36919605154722</v>
      </c>
      <c r="AA45" s="46">
        <f>+AA26-AA44</f>
        <v>256386301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40291725</v>
      </c>
      <c r="D47" s="18"/>
      <c r="E47" s="19">
        <v>-52332349</v>
      </c>
      <c r="F47" s="20">
        <v>12263696</v>
      </c>
      <c r="G47" s="20">
        <v>23609087</v>
      </c>
      <c r="H47" s="20">
        <v>4948865</v>
      </c>
      <c r="I47" s="20">
        <v>1721896</v>
      </c>
      <c r="J47" s="20">
        <v>30279848</v>
      </c>
      <c r="K47" s="20">
        <v>1057650</v>
      </c>
      <c r="L47" s="20">
        <v>3231889</v>
      </c>
      <c r="M47" s="20">
        <v>2026560</v>
      </c>
      <c r="N47" s="20">
        <v>6316099</v>
      </c>
      <c r="O47" s="20">
        <v>1295252</v>
      </c>
      <c r="P47" s="20">
        <v>1248634</v>
      </c>
      <c r="Q47" s="20">
        <v>-3740518</v>
      </c>
      <c r="R47" s="20">
        <v>-1196632</v>
      </c>
      <c r="S47" s="20">
        <v>-1486453</v>
      </c>
      <c r="T47" s="20">
        <v>-276241</v>
      </c>
      <c r="U47" s="20">
        <v>2674474</v>
      </c>
      <c r="V47" s="20">
        <v>911780</v>
      </c>
      <c r="W47" s="20">
        <v>36311095</v>
      </c>
      <c r="X47" s="20">
        <v>12263696</v>
      </c>
      <c r="Y47" s="20">
        <v>24047399</v>
      </c>
      <c r="Z47" s="47">
        <v>196.08606573417998</v>
      </c>
      <c r="AA47" s="22">
        <v>12263696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40291725</v>
      </c>
      <c r="D50" s="50">
        <f t="shared" ref="D50:Y50" si="7">SUM(D47:D49)</f>
        <v>0</v>
      </c>
      <c r="E50" s="51">
        <f t="shared" si="7"/>
        <v>-52332349</v>
      </c>
      <c r="F50" s="52">
        <f t="shared" si="7"/>
        <v>12263696</v>
      </c>
      <c r="G50" s="52">
        <f t="shared" si="7"/>
        <v>23609087</v>
      </c>
      <c r="H50" s="52">
        <f t="shared" si="7"/>
        <v>4948865</v>
      </c>
      <c r="I50" s="52">
        <f t="shared" si="7"/>
        <v>1721896</v>
      </c>
      <c r="J50" s="52">
        <f t="shared" si="7"/>
        <v>30279848</v>
      </c>
      <c r="K50" s="52">
        <f t="shared" si="7"/>
        <v>1057650</v>
      </c>
      <c r="L50" s="52">
        <f t="shared" si="7"/>
        <v>3231889</v>
      </c>
      <c r="M50" s="52">
        <f t="shared" si="7"/>
        <v>2026560</v>
      </c>
      <c r="N50" s="52">
        <f t="shared" si="7"/>
        <v>6316099</v>
      </c>
      <c r="O50" s="52">
        <f t="shared" si="7"/>
        <v>1295252</v>
      </c>
      <c r="P50" s="52">
        <f t="shared" si="7"/>
        <v>1248634</v>
      </c>
      <c r="Q50" s="52">
        <f t="shared" si="7"/>
        <v>-3740518</v>
      </c>
      <c r="R50" s="52">
        <f t="shared" si="7"/>
        <v>-1196632</v>
      </c>
      <c r="S50" s="52">
        <f t="shared" si="7"/>
        <v>-1486453</v>
      </c>
      <c r="T50" s="52">
        <f t="shared" si="7"/>
        <v>-276241</v>
      </c>
      <c r="U50" s="52">
        <f t="shared" si="7"/>
        <v>2674474</v>
      </c>
      <c r="V50" s="52">
        <f t="shared" si="7"/>
        <v>911780</v>
      </c>
      <c r="W50" s="52">
        <f t="shared" si="7"/>
        <v>36311095</v>
      </c>
      <c r="X50" s="52">
        <f t="shared" si="7"/>
        <v>12263696</v>
      </c>
      <c r="Y50" s="52">
        <f t="shared" si="7"/>
        <v>24047399</v>
      </c>
      <c r="Z50" s="53">
        <f>+IF(X50&lt;&gt;0,+(Y50/X50)*100,0)</f>
        <v>196.08606573417998</v>
      </c>
      <c r="AA50" s="54">
        <f>SUM(AA47:AA49)</f>
        <v>12263696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5193750</v>
      </c>
      <c r="D6" s="18"/>
      <c r="E6" s="19"/>
      <c r="F6" s="20"/>
      <c r="G6" s="20">
        <v>5349457</v>
      </c>
      <c r="H6" s="20">
        <v>-2306936</v>
      </c>
      <c r="I6" s="20">
        <v>-140727</v>
      </c>
      <c r="J6" s="20">
        <v>2901794</v>
      </c>
      <c r="K6" s="20">
        <v>241191</v>
      </c>
      <c r="L6" s="20">
        <v>135408</v>
      </c>
      <c r="M6" s="20">
        <v>127082</v>
      </c>
      <c r="N6" s="20">
        <v>503681</v>
      </c>
      <c r="O6" s="20">
        <v>140238</v>
      </c>
      <c r="P6" s="20">
        <v>250248</v>
      </c>
      <c r="Q6" s="20">
        <v>188524</v>
      </c>
      <c r="R6" s="20">
        <v>579010</v>
      </c>
      <c r="S6" s="20">
        <v>178503</v>
      </c>
      <c r="T6" s="20">
        <v>125066</v>
      </c>
      <c r="U6" s="20">
        <v>205747</v>
      </c>
      <c r="V6" s="20">
        <v>509316</v>
      </c>
      <c r="W6" s="20">
        <v>4493801</v>
      </c>
      <c r="X6" s="20"/>
      <c r="Y6" s="20">
        <v>4493801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8420715</v>
      </c>
      <c r="H7" s="20">
        <v>36907</v>
      </c>
      <c r="I7" s="20">
        <v>32469</v>
      </c>
      <c r="J7" s="20">
        <v>8490091</v>
      </c>
      <c r="K7" s="20">
        <v>-55327</v>
      </c>
      <c r="L7" s="20">
        <v>54101</v>
      </c>
      <c r="M7" s="20">
        <v>65838</v>
      </c>
      <c r="N7" s="20">
        <v>64612</v>
      </c>
      <c r="O7" s="20">
        <v>-8339804</v>
      </c>
      <c r="P7" s="20">
        <v>-53676</v>
      </c>
      <c r="Q7" s="20">
        <v>-2848</v>
      </c>
      <c r="R7" s="20">
        <v>-8396328</v>
      </c>
      <c r="S7" s="20">
        <v>12683</v>
      </c>
      <c r="T7" s="20">
        <v>64656</v>
      </c>
      <c r="U7" s="20">
        <v>-13600</v>
      </c>
      <c r="V7" s="20">
        <v>63739</v>
      </c>
      <c r="W7" s="20">
        <v>222114</v>
      </c>
      <c r="X7" s="20"/>
      <c r="Y7" s="20">
        <v>222114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-465</v>
      </c>
      <c r="D10" s="18"/>
      <c r="E10" s="19"/>
      <c r="F10" s="20"/>
      <c r="G10" s="20">
        <v>-465</v>
      </c>
      <c r="H10" s="20"/>
      <c r="I10" s="20"/>
      <c r="J10" s="20">
        <v>-465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-465</v>
      </c>
      <c r="X10" s="20"/>
      <c r="Y10" s="20">
        <v>-465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1240493</v>
      </c>
      <c r="D11" s="18"/>
      <c r="E11" s="19"/>
      <c r="F11" s="20"/>
      <c r="G11" s="24">
        <v>1240494</v>
      </c>
      <c r="H11" s="24">
        <v>233050</v>
      </c>
      <c r="I11" s="24">
        <v>17591</v>
      </c>
      <c r="J11" s="20">
        <v>1491135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1491135</v>
      </c>
      <c r="X11" s="20"/>
      <c r="Y11" s="24">
        <v>1491135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-2020</v>
      </c>
      <c r="D12" s="18"/>
      <c r="E12" s="19"/>
      <c r="F12" s="20"/>
      <c r="G12" s="20">
        <v>-2020</v>
      </c>
      <c r="H12" s="20"/>
      <c r="I12" s="20"/>
      <c r="J12" s="20">
        <v>-2020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-2020</v>
      </c>
      <c r="X12" s="20"/>
      <c r="Y12" s="20">
        <v>-2020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6431758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15008181</v>
      </c>
      <c r="H13" s="31">
        <f t="shared" si="0"/>
        <v>-2036979</v>
      </c>
      <c r="I13" s="31">
        <f t="shared" si="0"/>
        <v>-90667</v>
      </c>
      <c r="J13" s="31">
        <f t="shared" si="0"/>
        <v>12880535</v>
      </c>
      <c r="K13" s="31">
        <f t="shared" si="0"/>
        <v>185864</v>
      </c>
      <c r="L13" s="31">
        <f t="shared" si="0"/>
        <v>189509</v>
      </c>
      <c r="M13" s="31">
        <f t="shared" si="0"/>
        <v>192920</v>
      </c>
      <c r="N13" s="31">
        <f t="shared" si="0"/>
        <v>568293</v>
      </c>
      <c r="O13" s="31">
        <f t="shared" si="0"/>
        <v>-8199566</v>
      </c>
      <c r="P13" s="31">
        <f t="shared" si="0"/>
        <v>196572</v>
      </c>
      <c r="Q13" s="31">
        <f t="shared" si="0"/>
        <v>185676</v>
      </c>
      <c r="R13" s="31">
        <f t="shared" si="0"/>
        <v>-7817318</v>
      </c>
      <c r="S13" s="31">
        <f t="shared" si="0"/>
        <v>191186</v>
      </c>
      <c r="T13" s="31">
        <f t="shared" si="0"/>
        <v>189722</v>
      </c>
      <c r="U13" s="31">
        <f t="shared" si="0"/>
        <v>192147</v>
      </c>
      <c r="V13" s="31">
        <f t="shared" si="0"/>
        <v>573055</v>
      </c>
      <c r="W13" s="31">
        <f t="shared" si="0"/>
        <v>6204565</v>
      </c>
      <c r="X13" s="31">
        <f t="shared" si="0"/>
        <v>0</v>
      </c>
      <c r="Y13" s="31">
        <f t="shared" si="0"/>
        <v>6204565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4889119</v>
      </c>
      <c r="D17" s="18"/>
      <c r="E17" s="19"/>
      <c r="F17" s="20"/>
      <c r="G17" s="24">
        <v>4889119</v>
      </c>
      <c r="H17" s="24">
        <v>2221025</v>
      </c>
      <c r="I17" s="24">
        <v>274498</v>
      </c>
      <c r="J17" s="20">
        <v>7384642</v>
      </c>
      <c r="K17" s="24"/>
      <c r="L17" s="24"/>
      <c r="M17" s="20"/>
      <c r="N17" s="24"/>
      <c r="O17" s="24"/>
      <c r="P17" s="24">
        <v>69975</v>
      </c>
      <c r="Q17" s="20"/>
      <c r="R17" s="24">
        <v>69975</v>
      </c>
      <c r="S17" s="24"/>
      <c r="T17" s="20"/>
      <c r="U17" s="24"/>
      <c r="V17" s="24"/>
      <c r="W17" s="24">
        <v>7454617</v>
      </c>
      <c r="X17" s="20"/>
      <c r="Y17" s="24">
        <v>7454617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4889119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4889119</v>
      </c>
      <c r="H25" s="36">
        <f t="shared" si="1"/>
        <v>2221025</v>
      </c>
      <c r="I25" s="36">
        <f t="shared" si="1"/>
        <v>274498</v>
      </c>
      <c r="J25" s="36">
        <f t="shared" si="1"/>
        <v>7384642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69975</v>
      </c>
      <c r="Q25" s="36">
        <f t="shared" si="1"/>
        <v>0</v>
      </c>
      <c r="R25" s="36">
        <f t="shared" si="1"/>
        <v>69975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7454617</v>
      </c>
      <c r="X25" s="36">
        <f t="shared" si="1"/>
        <v>0</v>
      </c>
      <c r="Y25" s="36">
        <f t="shared" si="1"/>
        <v>7454617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11320877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19897300</v>
      </c>
      <c r="H26" s="31">
        <f t="shared" si="2"/>
        <v>184046</v>
      </c>
      <c r="I26" s="31">
        <f t="shared" si="2"/>
        <v>183831</v>
      </c>
      <c r="J26" s="31">
        <f t="shared" si="2"/>
        <v>20265177</v>
      </c>
      <c r="K26" s="31">
        <f t="shared" si="2"/>
        <v>185864</v>
      </c>
      <c r="L26" s="31">
        <f t="shared" si="2"/>
        <v>189509</v>
      </c>
      <c r="M26" s="31">
        <f t="shared" si="2"/>
        <v>192920</v>
      </c>
      <c r="N26" s="31">
        <f t="shared" si="2"/>
        <v>568293</v>
      </c>
      <c r="O26" s="31">
        <f t="shared" si="2"/>
        <v>-8199566</v>
      </c>
      <c r="P26" s="31">
        <f t="shared" si="2"/>
        <v>266547</v>
      </c>
      <c r="Q26" s="31">
        <f t="shared" si="2"/>
        <v>185676</v>
      </c>
      <c r="R26" s="31">
        <f t="shared" si="2"/>
        <v>-7747343</v>
      </c>
      <c r="S26" s="31">
        <f t="shared" si="2"/>
        <v>191186</v>
      </c>
      <c r="T26" s="31">
        <f t="shared" si="2"/>
        <v>189722</v>
      </c>
      <c r="U26" s="31">
        <f t="shared" si="2"/>
        <v>192147</v>
      </c>
      <c r="V26" s="31">
        <f t="shared" si="2"/>
        <v>573055</v>
      </c>
      <c r="W26" s="31">
        <f t="shared" si="2"/>
        <v>13659182</v>
      </c>
      <c r="X26" s="31">
        <f t="shared" si="2"/>
        <v>0</v>
      </c>
      <c r="Y26" s="31">
        <f t="shared" si="2"/>
        <v>13659182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-389</v>
      </c>
      <c r="D31" s="18"/>
      <c r="E31" s="19"/>
      <c r="F31" s="20"/>
      <c r="G31" s="20">
        <v>-389</v>
      </c>
      <c r="H31" s="20"/>
      <c r="I31" s="20"/>
      <c r="J31" s="20">
        <v>-389</v>
      </c>
      <c r="K31" s="20"/>
      <c r="L31" s="20">
        <v>-590</v>
      </c>
      <c r="M31" s="20">
        <v>-168</v>
      </c>
      <c r="N31" s="20">
        <v>-758</v>
      </c>
      <c r="O31" s="20"/>
      <c r="P31" s="20">
        <v>-328</v>
      </c>
      <c r="Q31" s="20">
        <v>-6695</v>
      </c>
      <c r="R31" s="20">
        <v>-7023</v>
      </c>
      <c r="S31" s="20"/>
      <c r="T31" s="20"/>
      <c r="U31" s="20"/>
      <c r="V31" s="20"/>
      <c r="W31" s="20">
        <v>-8170</v>
      </c>
      <c r="X31" s="20"/>
      <c r="Y31" s="20">
        <v>-8170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889819</v>
      </c>
      <c r="D32" s="18"/>
      <c r="E32" s="19"/>
      <c r="F32" s="20"/>
      <c r="G32" s="20">
        <v>807506</v>
      </c>
      <c r="H32" s="20">
        <v>-231</v>
      </c>
      <c r="I32" s="20">
        <v>-3386</v>
      </c>
      <c r="J32" s="20">
        <v>803889</v>
      </c>
      <c r="K32" s="20">
        <v>-461</v>
      </c>
      <c r="L32" s="20">
        <v>1015</v>
      </c>
      <c r="M32" s="20">
        <v>16</v>
      </c>
      <c r="N32" s="20">
        <v>570</v>
      </c>
      <c r="O32" s="20">
        <v>81716</v>
      </c>
      <c r="P32" s="20">
        <v>-750</v>
      </c>
      <c r="Q32" s="20">
        <v>-590</v>
      </c>
      <c r="R32" s="20">
        <v>80376</v>
      </c>
      <c r="S32" s="20">
        <v>-640</v>
      </c>
      <c r="T32" s="20">
        <v>-995</v>
      </c>
      <c r="U32" s="20">
        <v>-1518</v>
      </c>
      <c r="V32" s="20">
        <v>-3153</v>
      </c>
      <c r="W32" s="20">
        <v>881682</v>
      </c>
      <c r="X32" s="20"/>
      <c r="Y32" s="20">
        <v>881682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1233953</v>
      </c>
      <c r="D35" s="18"/>
      <c r="E35" s="19"/>
      <c r="F35" s="20"/>
      <c r="G35" s="20">
        <v>1252103</v>
      </c>
      <c r="H35" s="20">
        <v>18255</v>
      </c>
      <c r="I35" s="20">
        <v>18537</v>
      </c>
      <c r="J35" s="20">
        <v>1288895</v>
      </c>
      <c r="K35" s="20">
        <v>18387</v>
      </c>
      <c r="L35" s="20">
        <v>18023</v>
      </c>
      <c r="M35" s="20">
        <v>18515</v>
      </c>
      <c r="N35" s="20">
        <v>54925</v>
      </c>
      <c r="O35" s="20">
        <v>18515</v>
      </c>
      <c r="P35" s="20">
        <v>18988</v>
      </c>
      <c r="Q35" s="20">
        <v>18537</v>
      </c>
      <c r="R35" s="20">
        <v>56040</v>
      </c>
      <c r="S35" s="20">
        <v>18277</v>
      </c>
      <c r="T35" s="20">
        <v>18150</v>
      </c>
      <c r="U35" s="20">
        <v>18537</v>
      </c>
      <c r="V35" s="20">
        <v>54964</v>
      </c>
      <c r="W35" s="20">
        <v>1454824</v>
      </c>
      <c r="X35" s="20"/>
      <c r="Y35" s="20">
        <v>1454824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2123383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2059220</v>
      </c>
      <c r="H37" s="31">
        <f t="shared" si="3"/>
        <v>18024</v>
      </c>
      <c r="I37" s="31">
        <f t="shared" si="3"/>
        <v>15151</v>
      </c>
      <c r="J37" s="31">
        <f t="shared" si="3"/>
        <v>2092395</v>
      </c>
      <c r="K37" s="31">
        <f t="shared" si="3"/>
        <v>17926</v>
      </c>
      <c r="L37" s="31">
        <f t="shared" si="3"/>
        <v>18448</v>
      </c>
      <c r="M37" s="31">
        <f t="shared" si="3"/>
        <v>18363</v>
      </c>
      <c r="N37" s="31">
        <f t="shared" si="3"/>
        <v>54737</v>
      </c>
      <c r="O37" s="31">
        <f t="shared" si="3"/>
        <v>100231</v>
      </c>
      <c r="P37" s="31">
        <f t="shared" si="3"/>
        <v>17910</v>
      </c>
      <c r="Q37" s="31">
        <f t="shared" si="3"/>
        <v>11252</v>
      </c>
      <c r="R37" s="31">
        <f t="shared" si="3"/>
        <v>129393</v>
      </c>
      <c r="S37" s="31">
        <f t="shared" si="3"/>
        <v>17637</v>
      </c>
      <c r="T37" s="31">
        <f t="shared" si="3"/>
        <v>17155</v>
      </c>
      <c r="U37" s="31">
        <f t="shared" si="3"/>
        <v>17019</v>
      </c>
      <c r="V37" s="31">
        <f t="shared" si="3"/>
        <v>51811</v>
      </c>
      <c r="W37" s="31">
        <f t="shared" si="3"/>
        <v>2328336</v>
      </c>
      <c r="X37" s="31">
        <f t="shared" si="3"/>
        <v>0</v>
      </c>
      <c r="Y37" s="31">
        <f t="shared" si="3"/>
        <v>2328336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2123383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2059220</v>
      </c>
      <c r="H44" s="31">
        <f t="shared" si="5"/>
        <v>18024</v>
      </c>
      <c r="I44" s="31">
        <f t="shared" si="5"/>
        <v>15151</v>
      </c>
      <c r="J44" s="31">
        <f t="shared" si="5"/>
        <v>2092395</v>
      </c>
      <c r="K44" s="31">
        <f t="shared" si="5"/>
        <v>17926</v>
      </c>
      <c r="L44" s="31">
        <f t="shared" si="5"/>
        <v>18448</v>
      </c>
      <c r="M44" s="31">
        <f t="shared" si="5"/>
        <v>18363</v>
      </c>
      <c r="N44" s="31">
        <f t="shared" si="5"/>
        <v>54737</v>
      </c>
      <c r="O44" s="31">
        <f t="shared" si="5"/>
        <v>100231</v>
      </c>
      <c r="P44" s="31">
        <f t="shared" si="5"/>
        <v>17910</v>
      </c>
      <c r="Q44" s="31">
        <f t="shared" si="5"/>
        <v>11252</v>
      </c>
      <c r="R44" s="31">
        <f t="shared" si="5"/>
        <v>129393</v>
      </c>
      <c r="S44" s="31">
        <f t="shared" si="5"/>
        <v>17637</v>
      </c>
      <c r="T44" s="31">
        <f t="shared" si="5"/>
        <v>17155</v>
      </c>
      <c r="U44" s="31">
        <f t="shared" si="5"/>
        <v>17019</v>
      </c>
      <c r="V44" s="31">
        <f t="shared" si="5"/>
        <v>51811</v>
      </c>
      <c r="W44" s="31">
        <f t="shared" si="5"/>
        <v>2328336</v>
      </c>
      <c r="X44" s="31">
        <f t="shared" si="5"/>
        <v>0</v>
      </c>
      <c r="Y44" s="31">
        <f t="shared" si="5"/>
        <v>2328336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9197494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17838080</v>
      </c>
      <c r="H45" s="44">
        <f t="shared" si="6"/>
        <v>166022</v>
      </c>
      <c r="I45" s="44">
        <f t="shared" si="6"/>
        <v>168680</v>
      </c>
      <c r="J45" s="44">
        <f t="shared" si="6"/>
        <v>18172782</v>
      </c>
      <c r="K45" s="44">
        <f t="shared" si="6"/>
        <v>167938</v>
      </c>
      <c r="L45" s="44">
        <f t="shared" si="6"/>
        <v>171061</v>
      </c>
      <c r="M45" s="44">
        <f t="shared" si="6"/>
        <v>174557</v>
      </c>
      <c r="N45" s="44">
        <f t="shared" si="6"/>
        <v>513556</v>
      </c>
      <c r="O45" s="44">
        <f t="shared" si="6"/>
        <v>-8299797</v>
      </c>
      <c r="P45" s="44">
        <f t="shared" si="6"/>
        <v>248637</v>
      </c>
      <c r="Q45" s="44">
        <f t="shared" si="6"/>
        <v>174424</v>
      </c>
      <c r="R45" s="44">
        <f t="shared" si="6"/>
        <v>-7876736</v>
      </c>
      <c r="S45" s="44">
        <f t="shared" si="6"/>
        <v>173549</v>
      </c>
      <c r="T45" s="44">
        <f t="shared" si="6"/>
        <v>172567</v>
      </c>
      <c r="U45" s="44">
        <f t="shared" si="6"/>
        <v>175128</v>
      </c>
      <c r="V45" s="44">
        <f t="shared" si="6"/>
        <v>521244</v>
      </c>
      <c r="W45" s="44">
        <f t="shared" si="6"/>
        <v>11330846</v>
      </c>
      <c r="X45" s="44">
        <f t="shared" si="6"/>
        <v>0</v>
      </c>
      <c r="Y45" s="44">
        <f t="shared" si="6"/>
        <v>11330846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281478</v>
      </c>
      <c r="D6" s="18"/>
      <c r="E6" s="19"/>
      <c r="F6" s="20"/>
      <c r="G6" s="20">
        <v>281478</v>
      </c>
      <c r="H6" s="20"/>
      <c r="I6" s="20"/>
      <c r="J6" s="20">
        <v>281478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281478</v>
      </c>
      <c r="X6" s="20"/>
      <c r="Y6" s="20">
        <v>281478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281478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281478</v>
      </c>
      <c r="H13" s="31">
        <f t="shared" si="0"/>
        <v>0</v>
      </c>
      <c r="I13" s="31">
        <f t="shared" si="0"/>
        <v>0</v>
      </c>
      <c r="J13" s="31">
        <f t="shared" si="0"/>
        <v>281478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281478</v>
      </c>
      <c r="X13" s="31">
        <f t="shared" si="0"/>
        <v>0</v>
      </c>
      <c r="Y13" s="31">
        <f t="shared" si="0"/>
        <v>281478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281478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281478</v>
      </c>
      <c r="H26" s="31">
        <f t="shared" si="2"/>
        <v>0</v>
      </c>
      <c r="I26" s="31">
        <f t="shared" si="2"/>
        <v>0</v>
      </c>
      <c r="J26" s="31">
        <f t="shared" si="2"/>
        <v>281478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281478</v>
      </c>
      <c r="X26" s="31">
        <f t="shared" si="2"/>
        <v>0</v>
      </c>
      <c r="Y26" s="31">
        <f t="shared" si="2"/>
        <v>281478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36705</v>
      </c>
      <c r="D35" s="18"/>
      <c r="E35" s="19"/>
      <c r="F35" s="20"/>
      <c r="G35" s="20">
        <v>36705</v>
      </c>
      <c r="H35" s="20"/>
      <c r="I35" s="20"/>
      <c r="J35" s="20">
        <v>36705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36705</v>
      </c>
      <c r="X35" s="20"/>
      <c r="Y35" s="20">
        <v>36705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36705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36705</v>
      </c>
      <c r="H37" s="31">
        <f t="shared" si="3"/>
        <v>0</v>
      </c>
      <c r="I37" s="31">
        <f t="shared" si="3"/>
        <v>0</v>
      </c>
      <c r="J37" s="31">
        <f t="shared" si="3"/>
        <v>36705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36705</v>
      </c>
      <c r="X37" s="31">
        <f t="shared" si="3"/>
        <v>0</v>
      </c>
      <c r="Y37" s="31">
        <f t="shared" si="3"/>
        <v>36705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36705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36705</v>
      </c>
      <c r="H44" s="31">
        <f t="shared" si="5"/>
        <v>0</v>
      </c>
      <c r="I44" s="31">
        <f t="shared" si="5"/>
        <v>0</v>
      </c>
      <c r="J44" s="31">
        <f t="shared" si="5"/>
        <v>36705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36705</v>
      </c>
      <c r="X44" s="31">
        <f t="shared" si="5"/>
        <v>0</v>
      </c>
      <c r="Y44" s="31">
        <f t="shared" si="5"/>
        <v>36705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244773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244773</v>
      </c>
      <c r="H45" s="44">
        <f t="shared" si="6"/>
        <v>0</v>
      </c>
      <c r="I45" s="44">
        <f t="shared" si="6"/>
        <v>0</v>
      </c>
      <c r="J45" s="44">
        <f t="shared" si="6"/>
        <v>244773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244773</v>
      </c>
      <c r="X45" s="44">
        <f t="shared" si="6"/>
        <v>0</v>
      </c>
      <c r="Y45" s="44">
        <f t="shared" si="6"/>
        <v>244773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99568</v>
      </c>
      <c r="D47" s="18"/>
      <c r="E47" s="19"/>
      <c r="F47" s="20"/>
      <c r="G47" s="20">
        <v>98702</v>
      </c>
      <c r="H47" s="20"/>
      <c r="I47" s="20"/>
      <c r="J47" s="20">
        <v>98702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98702</v>
      </c>
      <c r="X47" s="20"/>
      <c r="Y47" s="20">
        <v>98702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99568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98702</v>
      </c>
      <c r="H50" s="52">
        <f t="shared" si="7"/>
        <v>0</v>
      </c>
      <c r="I50" s="52">
        <f t="shared" si="7"/>
        <v>0</v>
      </c>
      <c r="J50" s="52">
        <f t="shared" si="7"/>
        <v>98702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98702</v>
      </c>
      <c r="X50" s="52">
        <f t="shared" si="7"/>
        <v>0</v>
      </c>
      <c r="Y50" s="52">
        <f t="shared" si="7"/>
        <v>98702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-116526604</v>
      </c>
      <c r="D6" s="18"/>
      <c r="E6" s="19">
        <v>-33509736</v>
      </c>
      <c r="F6" s="20">
        <v>30994066</v>
      </c>
      <c r="G6" s="20">
        <v>-93579554</v>
      </c>
      <c r="H6" s="20">
        <v>-5220018</v>
      </c>
      <c r="I6" s="20">
        <v>-7013325</v>
      </c>
      <c r="J6" s="20">
        <v>-105812897</v>
      </c>
      <c r="K6" s="20">
        <v>-6441552</v>
      </c>
      <c r="L6" s="20">
        <v>-14166382</v>
      </c>
      <c r="M6" s="20">
        <v>25588656</v>
      </c>
      <c r="N6" s="20">
        <v>4980722</v>
      </c>
      <c r="O6" s="20">
        <v>-1002672</v>
      </c>
      <c r="P6" s="20">
        <v>-1265333</v>
      </c>
      <c r="Q6" s="20">
        <v>20361257</v>
      </c>
      <c r="R6" s="20">
        <v>18093252</v>
      </c>
      <c r="S6" s="20">
        <v>-17955622</v>
      </c>
      <c r="T6" s="20">
        <v>1418914</v>
      </c>
      <c r="U6" s="20"/>
      <c r="V6" s="20">
        <v>-16536708</v>
      </c>
      <c r="W6" s="20">
        <v>-99275631</v>
      </c>
      <c r="X6" s="20">
        <v>30994066</v>
      </c>
      <c r="Y6" s="20">
        <v>-130269697</v>
      </c>
      <c r="Z6" s="21">
        <v>-420.30528359847983</v>
      </c>
      <c r="AA6" s="22">
        <v>30994066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11398</v>
      </c>
      <c r="F7" s="20">
        <v>11398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11398</v>
      </c>
      <c r="Y7" s="20">
        <v>-11398</v>
      </c>
      <c r="Z7" s="21">
        <v>-100</v>
      </c>
      <c r="AA7" s="22">
        <v>11398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-6318512</v>
      </c>
      <c r="D10" s="18"/>
      <c r="E10" s="19"/>
      <c r="F10" s="20"/>
      <c r="G10" s="20">
        <v>-6318513</v>
      </c>
      <c r="H10" s="20">
        <v>-418634</v>
      </c>
      <c r="I10" s="20">
        <v>-53831</v>
      </c>
      <c r="J10" s="20">
        <v>-6790978</v>
      </c>
      <c r="K10" s="20">
        <v>2883104</v>
      </c>
      <c r="L10" s="20">
        <v>1020000</v>
      </c>
      <c r="M10" s="20">
        <v>-1200459</v>
      </c>
      <c r="N10" s="20">
        <v>2702645</v>
      </c>
      <c r="O10" s="20">
        <v>-305953</v>
      </c>
      <c r="P10" s="20"/>
      <c r="Q10" s="20">
        <v>3503500</v>
      </c>
      <c r="R10" s="20">
        <v>3197547</v>
      </c>
      <c r="S10" s="20">
        <v>2623619</v>
      </c>
      <c r="T10" s="20">
        <v>-6349655</v>
      </c>
      <c r="U10" s="20">
        <v>-2039155</v>
      </c>
      <c r="V10" s="20">
        <v>-5765191</v>
      </c>
      <c r="W10" s="20">
        <v>-6655977</v>
      </c>
      <c r="X10" s="20"/>
      <c r="Y10" s="20">
        <v>-6655977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14080880</v>
      </c>
      <c r="D11" s="18"/>
      <c r="E11" s="19"/>
      <c r="F11" s="20"/>
      <c r="G11" s="24">
        <v>15950108</v>
      </c>
      <c r="H11" s="24">
        <v>680872</v>
      </c>
      <c r="I11" s="24">
        <v>922802</v>
      </c>
      <c r="J11" s="20">
        <v>17553782</v>
      </c>
      <c r="K11" s="24">
        <v>1138182</v>
      </c>
      <c r="L11" s="24">
        <v>1406658</v>
      </c>
      <c r="M11" s="20">
        <v>551438</v>
      </c>
      <c r="N11" s="24">
        <v>3096278</v>
      </c>
      <c r="O11" s="24">
        <v>244189</v>
      </c>
      <c r="P11" s="24">
        <v>4689</v>
      </c>
      <c r="Q11" s="20">
        <v>810663</v>
      </c>
      <c r="R11" s="24">
        <v>1059541</v>
      </c>
      <c r="S11" s="24">
        <v>2090636</v>
      </c>
      <c r="T11" s="20">
        <v>97917</v>
      </c>
      <c r="U11" s="24"/>
      <c r="V11" s="24">
        <v>2188553</v>
      </c>
      <c r="W11" s="24">
        <v>23898154</v>
      </c>
      <c r="X11" s="20"/>
      <c r="Y11" s="24">
        <v>23898154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-108764236</v>
      </c>
      <c r="D13" s="29">
        <f>SUM(D6:D12)</f>
        <v>0</v>
      </c>
      <c r="E13" s="30">
        <f t="shared" si="0"/>
        <v>-33498338</v>
      </c>
      <c r="F13" s="31">
        <f t="shared" si="0"/>
        <v>31005464</v>
      </c>
      <c r="G13" s="31">
        <f t="shared" si="0"/>
        <v>-83947959</v>
      </c>
      <c r="H13" s="31">
        <f t="shared" si="0"/>
        <v>-4957780</v>
      </c>
      <c r="I13" s="31">
        <f t="shared" si="0"/>
        <v>-6144354</v>
      </c>
      <c r="J13" s="31">
        <f t="shared" si="0"/>
        <v>-95050093</v>
      </c>
      <c r="K13" s="31">
        <f t="shared" si="0"/>
        <v>-2420266</v>
      </c>
      <c r="L13" s="31">
        <f t="shared" si="0"/>
        <v>-11739724</v>
      </c>
      <c r="M13" s="31">
        <f t="shared" si="0"/>
        <v>24939635</v>
      </c>
      <c r="N13" s="31">
        <f t="shared" si="0"/>
        <v>10779645</v>
      </c>
      <c r="O13" s="31">
        <f t="shared" si="0"/>
        <v>-1064436</v>
      </c>
      <c r="P13" s="31">
        <f t="shared" si="0"/>
        <v>-1260644</v>
      </c>
      <c r="Q13" s="31">
        <f t="shared" si="0"/>
        <v>24675420</v>
      </c>
      <c r="R13" s="31">
        <f t="shared" si="0"/>
        <v>22350340</v>
      </c>
      <c r="S13" s="31">
        <f t="shared" si="0"/>
        <v>-13241367</v>
      </c>
      <c r="T13" s="31">
        <f t="shared" si="0"/>
        <v>-4832824</v>
      </c>
      <c r="U13" s="31">
        <f t="shared" si="0"/>
        <v>-2039155</v>
      </c>
      <c r="V13" s="31">
        <f t="shared" si="0"/>
        <v>-20113346</v>
      </c>
      <c r="W13" s="31">
        <f t="shared" si="0"/>
        <v>-82033454</v>
      </c>
      <c r="X13" s="31">
        <f t="shared" si="0"/>
        <v>31005464</v>
      </c>
      <c r="Y13" s="31">
        <f t="shared" si="0"/>
        <v>-113038918</v>
      </c>
      <c r="Z13" s="32">
        <f>+IF(X13&lt;&gt;0,+(Y13/X13)*100,0)</f>
        <v>-364.57741125886713</v>
      </c>
      <c r="AA13" s="33">
        <f>SUM(AA6:AA12)</f>
        <v>31005464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125291165</v>
      </c>
      <c r="D17" s="18"/>
      <c r="E17" s="19">
        <v>41076864</v>
      </c>
      <c r="F17" s="20">
        <v>41602952</v>
      </c>
      <c r="G17" s="24">
        <v>142612812</v>
      </c>
      <c r="H17" s="24">
        <v>-1331452</v>
      </c>
      <c r="I17" s="24">
        <v>6098544</v>
      </c>
      <c r="J17" s="20">
        <v>147379904</v>
      </c>
      <c r="K17" s="24">
        <v>1329078</v>
      </c>
      <c r="L17" s="24">
        <v>6827814</v>
      </c>
      <c r="M17" s="20">
        <v>3523252</v>
      </c>
      <c r="N17" s="24">
        <v>11680144</v>
      </c>
      <c r="O17" s="24">
        <v>395411</v>
      </c>
      <c r="P17" s="24"/>
      <c r="Q17" s="20">
        <v>940572</v>
      </c>
      <c r="R17" s="24">
        <v>1335983</v>
      </c>
      <c r="S17" s="24">
        <v>2515023</v>
      </c>
      <c r="T17" s="20">
        <v>623662</v>
      </c>
      <c r="U17" s="24">
        <v>6625544</v>
      </c>
      <c r="V17" s="24">
        <v>9764229</v>
      </c>
      <c r="W17" s="24">
        <v>170160260</v>
      </c>
      <c r="X17" s="20">
        <v>41602952</v>
      </c>
      <c r="Y17" s="24">
        <v>128557308</v>
      </c>
      <c r="Z17" s="25">
        <v>309.01006255517638</v>
      </c>
      <c r="AA17" s="26">
        <v>41602952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125291165</v>
      </c>
      <c r="D25" s="29">
        <f t="shared" ref="D25:Y25" si="1">SUM(D15:D24)</f>
        <v>0</v>
      </c>
      <c r="E25" s="35">
        <f t="shared" si="1"/>
        <v>41076864</v>
      </c>
      <c r="F25" s="36">
        <f t="shared" si="1"/>
        <v>41602952</v>
      </c>
      <c r="G25" s="36">
        <f t="shared" si="1"/>
        <v>142612812</v>
      </c>
      <c r="H25" s="36">
        <f t="shared" si="1"/>
        <v>-1331452</v>
      </c>
      <c r="I25" s="36">
        <f t="shared" si="1"/>
        <v>6098544</v>
      </c>
      <c r="J25" s="36">
        <f t="shared" si="1"/>
        <v>147379904</v>
      </c>
      <c r="K25" s="36">
        <f t="shared" si="1"/>
        <v>1329078</v>
      </c>
      <c r="L25" s="36">
        <f t="shared" si="1"/>
        <v>6827814</v>
      </c>
      <c r="M25" s="36">
        <f t="shared" si="1"/>
        <v>3523252</v>
      </c>
      <c r="N25" s="36">
        <f t="shared" si="1"/>
        <v>11680144</v>
      </c>
      <c r="O25" s="36">
        <f t="shared" si="1"/>
        <v>395411</v>
      </c>
      <c r="P25" s="36">
        <f t="shared" si="1"/>
        <v>0</v>
      </c>
      <c r="Q25" s="36">
        <f t="shared" si="1"/>
        <v>940572</v>
      </c>
      <c r="R25" s="36">
        <f t="shared" si="1"/>
        <v>1335983</v>
      </c>
      <c r="S25" s="36">
        <f t="shared" si="1"/>
        <v>2515023</v>
      </c>
      <c r="T25" s="36">
        <f t="shared" si="1"/>
        <v>623662</v>
      </c>
      <c r="U25" s="36">
        <f t="shared" si="1"/>
        <v>6625544</v>
      </c>
      <c r="V25" s="36">
        <f t="shared" si="1"/>
        <v>9764229</v>
      </c>
      <c r="W25" s="36">
        <f t="shared" si="1"/>
        <v>170160260</v>
      </c>
      <c r="X25" s="36">
        <f t="shared" si="1"/>
        <v>41602952</v>
      </c>
      <c r="Y25" s="36">
        <f t="shared" si="1"/>
        <v>128557308</v>
      </c>
      <c r="Z25" s="37">
        <f>+IF(X25&lt;&gt;0,+(Y25/X25)*100,0)</f>
        <v>309.01006255517638</v>
      </c>
      <c r="AA25" s="38">
        <f>SUM(AA15:AA24)</f>
        <v>41602952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16526929</v>
      </c>
      <c r="D26" s="29">
        <f>+D13+D25</f>
        <v>0</v>
      </c>
      <c r="E26" s="30">
        <f t="shared" si="2"/>
        <v>7578526</v>
      </c>
      <c r="F26" s="31">
        <f t="shared" si="2"/>
        <v>72608416</v>
      </c>
      <c r="G26" s="31">
        <f t="shared" si="2"/>
        <v>58664853</v>
      </c>
      <c r="H26" s="31">
        <f t="shared" si="2"/>
        <v>-6289232</v>
      </c>
      <c r="I26" s="31">
        <f t="shared" si="2"/>
        <v>-45810</v>
      </c>
      <c r="J26" s="31">
        <f t="shared" si="2"/>
        <v>52329811</v>
      </c>
      <c r="K26" s="31">
        <f t="shared" si="2"/>
        <v>-1091188</v>
      </c>
      <c r="L26" s="31">
        <f t="shared" si="2"/>
        <v>-4911910</v>
      </c>
      <c r="M26" s="31">
        <f t="shared" si="2"/>
        <v>28462887</v>
      </c>
      <c r="N26" s="31">
        <f t="shared" si="2"/>
        <v>22459789</v>
      </c>
      <c r="O26" s="31">
        <f t="shared" si="2"/>
        <v>-669025</v>
      </c>
      <c r="P26" s="31">
        <f t="shared" si="2"/>
        <v>-1260644</v>
      </c>
      <c r="Q26" s="31">
        <f t="shared" si="2"/>
        <v>25615992</v>
      </c>
      <c r="R26" s="31">
        <f t="shared" si="2"/>
        <v>23686323</v>
      </c>
      <c r="S26" s="31">
        <f t="shared" si="2"/>
        <v>-10726344</v>
      </c>
      <c r="T26" s="31">
        <f t="shared" si="2"/>
        <v>-4209162</v>
      </c>
      <c r="U26" s="31">
        <f t="shared" si="2"/>
        <v>4586389</v>
      </c>
      <c r="V26" s="31">
        <f t="shared" si="2"/>
        <v>-10349117</v>
      </c>
      <c r="W26" s="31">
        <f t="shared" si="2"/>
        <v>88126806</v>
      </c>
      <c r="X26" s="31">
        <f t="shared" si="2"/>
        <v>72608416</v>
      </c>
      <c r="Y26" s="31">
        <f t="shared" si="2"/>
        <v>15518390</v>
      </c>
      <c r="Z26" s="32">
        <f>+IF(X26&lt;&gt;0,+(Y26/X26)*100,0)</f>
        <v>21.372715251080535</v>
      </c>
      <c r="AA26" s="33">
        <f>+AA13+AA25</f>
        <v>72608416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194859</v>
      </c>
      <c r="D32" s="18"/>
      <c r="E32" s="19">
        <v>2463818</v>
      </c>
      <c r="F32" s="20">
        <v>745507</v>
      </c>
      <c r="G32" s="20">
        <v>-27320</v>
      </c>
      <c r="H32" s="20"/>
      <c r="I32" s="20">
        <v>61493</v>
      </c>
      <c r="J32" s="20">
        <v>34173</v>
      </c>
      <c r="K32" s="20">
        <v>3304507</v>
      </c>
      <c r="L32" s="20">
        <v>-3366000</v>
      </c>
      <c r="M32" s="20">
        <v>175950</v>
      </c>
      <c r="N32" s="20">
        <v>114457</v>
      </c>
      <c r="O32" s="20">
        <v>1053435</v>
      </c>
      <c r="P32" s="20">
        <v>-1045085</v>
      </c>
      <c r="Q32" s="20">
        <v>5128075</v>
      </c>
      <c r="R32" s="20">
        <v>5136425</v>
      </c>
      <c r="S32" s="20">
        <v>-1927418</v>
      </c>
      <c r="T32" s="20">
        <v>2169615</v>
      </c>
      <c r="U32" s="20"/>
      <c r="V32" s="20">
        <v>242197</v>
      </c>
      <c r="W32" s="20">
        <v>5527252</v>
      </c>
      <c r="X32" s="20">
        <v>745507</v>
      </c>
      <c r="Y32" s="20">
        <v>4781745</v>
      </c>
      <c r="Z32" s="21">
        <v>641.40846430684087</v>
      </c>
      <c r="AA32" s="22">
        <v>745507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-14330757</v>
      </c>
      <c r="H33" s="20">
        <v>-4057968</v>
      </c>
      <c r="I33" s="20">
        <v>-7013325</v>
      </c>
      <c r="J33" s="20">
        <v>-25402050</v>
      </c>
      <c r="K33" s="20">
        <v>-1528440</v>
      </c>
      <c r="L33" s="20">
        <v>-7851986</v>
      </c>
      <c r="M33" s="20"/>
      <c r="N33" s="20">
        <v>-9380426</v>
      </c>
      <c r="O33" s="20">
        <v>-4506462</v>
      </c>
      <c r="P33" s="20"/>
      <c r="Q33" s="20">
        <v>-1081658</v>
      </c>
      <c r="R33" s="20">
        <v>-5588120</v>
      </c>
      <c r="S33" s="20">
        <v>-2351447</v>
      </c>
      <c r="T33" s="20">
        <v>-717211</v>
      </c>
      <c r="U33" s="20">
        <v>-6625544</v>
      </c>
      <c r="V33" s="20">
        <v>-9694202</v>
      </c>
      <c r="W33" s="20">
        <v>-50064798</v>
      </c>
      <c r="X33" s="20"/>
      <c r="Y33" s="20">
        <v>-50064798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780</v>
      </c>
      <c r="D35" s="18"/>
      <c r="E35" s="19">
        <v>1800</v>
      </c>
      <c r="F35" s="20">
        <v>1800</v>
      </c>
      <c r="G35" s="20">
        <v>4892082</v>
      </c>
      <c r="H35" s="20"/>
      <c r="I35" s="20">
        <v>-4891302</v>
      </c>
      <c r="J35" s="20">
        <v>780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780</v>
      </c>
      <c r="X35" s="20">
        <v>1800</v>
      </c>
      <c r="Y35" s="20">
        <v>-1020</v>
      </c>
      <c r="Z35" s="21">
        <v>-56.666666666666664</v>
      </c>
      <c r="AA35" s="22">
        <v>1800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195639</v>
      </c>
      <c r="D37" s="29">
        <f t="shared" ref="D37:Y37" si="3">SUM(D29:D36)</f>
        <v>0</v>
      </c>
      <c r="E37" s="30">
        <f t="shared" si="3"/>
        <v>2465618</v>
      </c>
      <c r="F37" s="31">
        <f t="shared" si="3"/>
        <v>747307</v>
      </c>
      <c r="G37" s="31">
        <f t="shared" si="3"/>
        <v>-9465995</v>
      </c>
      <c r="H37" s="31">
        <f t="shared" si="3"/>
        <v>-4057968</v>
      </c>
      <c r="I37" s="31">
        <f t="shared" si="3"/>
        <v>-11843134</v>
      </c>
      <c r="J37" s="31">
        <f t="shared" si="3"/>
        <v>-25367097</v>
      </c>
      <c r="K37" s="31">
        <f t="shared" si="3"/>
        <v>1776067</v>
      </c>
      <c r="L37" s="31">
        <f t="shared" si="3"/>
        <v>-11217986</v>
      </c>
      <c r="M37" s="31">
        <f t="shared" si="3"/>
        <v>175950</v>
      </c>
      <c r="N37" s="31">
        <f t="shared" si="3"/>
        <v>-9265969</v>
      </c>
      <c r="O37" s="31">
        <f t="shared" si="3"/>
        <v>-3453027</v>
      </c>
      <c r="P37" s="31">
        <f t="shared" si="3"/>
        <v>-1045085</v>
      </c>
      <c r="Q37" s="31">
        <f t="shared" si="3"/>
        <v>4046417</v>
      </c>
      <c r="R37" s="31">
        <f t="shared" si="3"/>
        <v>-451695</v>
      </c>
      <c r="S37" s="31">
        <f t="shared" si="3"/>
        <v>-4278865</v>
      </c>
      <c r="T37" s="31">
        <f t="shared" si="3"/>
        <v>1452404</v>
      </c>
      <c r="U37" s="31">
        <f t="shared" si="3"/>
        <v>-6625544</v>
      </c>
      <c r="V37" s="31">
        <f t="shared" si="3"/>
        <v>-9452005</v>
      </c>
      <c r="W37" s="31">
        <f t="shared" si="3"/>
        <v>-44536766</v>
      </c>
      <c r="X37" s="31">
        <f t="shared" si="3"/>
        <v>747307</v>
      </c>
      <c r="Y37" s="31">
        <f t="shared" si="3"/>
        <v>-45284073</v>
      </c>
      <c r="Z37" s="32">
        <f>+IF(X37&lt;&gt;0,+(Y37/X37)*100,0)</f>
        <v>-6059.634527710833</v>
      </c>
      <c r="AA37" s="33">
        <f>SUM(AA29:AA36)</f>
        <v>747307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195639</v>
      </c>
      <c r="D44" s="29">
        <f>+D37+D43</f>
        <v>0</v>
      </c>
      <c r="E44" s="30">
        <f t="shared" si="5"/>
        <v>2465618</v>
      </c>
      <c r="F44" s="31">
        <f t="shared" si="5"/>
        <v>747307</v>
      </c>
      <c r="G44" s="31">
        <f t="shared" si="5"/>
        <v>-9465995</v>
      </c>
      <c r="H44" s="31">
        <f t="shared" si="5"/>
        <v>-4057968</v>
      </c>
      <c r="I44" s="31">
        <f t="shared" si="5"/>
        <v>-11843134</v>
      </c>
      <c r="J44" s="31">
        <f t="shared" si="5"/>
        <v>-25367097</v>
      </c>
      <c r="K44" s="31">
        <f t="shared" si="5"/>
        <v>1776067</v>
      </c>
      <c r="L44" s="31">
        <f t="shared" si="5"/>
        <v>-11217986</v>
      </c>
      <c r="M44" s="31">
        <f t="shared" si="5"/>
        <v>175950</v>
      </c>
      <c r="N44" s="31">
        <f t="shared" si="5"/>
        <v>-9265969</v>
      </c>
      <c r="O44" s="31">
        <f t="shared" si="5"/>
        <v>-3453027</v>
      </c>
      <c r="P44" s="31">
        <f t="shared" si="5"/>
        <v>-1045085</v>
      </c>
      <c r="Q44" s="31">
        <f t="shared" si="5"/>
        <v>4046417</v>
      </c>
      <c r="R44" s="31">
        <f t="shared" si="5"/>
        <v>-451695</v>
      </c>
      <c r="S44" s="31">
        <f t="shared" si="5"/>
        <v>-4278865</v>
      </c>
      <c r="T44" s="31">
        <f t="shared" si="5"/>
        <v>1452404</v>
      </c>
      <c r="U44" s="31">
        <f t="shared" si="5"/>
        <v>-6625544</v>
      </c>
      <c r="V44" s="31">
        <f t="shared" si="5"/>
        <v>-9452005</v>
      </c>
      <c r="W44" s="31">
        <f t="shared" si="5"/>
        <v>-44536766</v>
      </c>
      <c r="X44" s="31">
        <f t="shared" si="5"/>
        <v>747307</v>
      </c>
      <c r="Y44" s="31">
        <f t="shared" si="5"/>
        <v>-45284073</v>
      </c>
      <c r="Z44" s="32">
        <f>+IF(X44&lt;&gt;0,+(Y44/X44)*100,0)</f>
        <v>-6059.634527710833</v>
      </c>
      <c r="AA44" s="33">
        <f>+AA37+AA43</f>
        <v>747307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16331290</v>
      </c>
      <c r="D45" s="42">
        <f t="shared" si="6"/>
        <v>0</v>
      </c>
      <c r="E45" s="43">
        <f t="shared" si="6"/>
        <v>5112908</v>
      </c>
      <c r="F45" s="44">
        <f t="shared" si="6"/>
        <v>71861109</v>
      </c>
      <c r="G45" s="44">
        <f t="shared" si="6"/>
        <v>68130848</v>
      </c>
      <c r="H45" s="44">
        <f t="shared" si="6"/>
        <v>-2231264</v>
      </c>
      <c r="I45" s="44">
        <f t="shared" si="6"/>
        <v>11797324</v>
      </c>
      <c r="J45" s="44">
        <f t="shared" si="6"/>
        <v>77696908</v>
      </c>
      <c r="K45" s="44">
        <f t="shared" si="6"/>
        <v>-2867255</v>
      </c>
      <c r="L45" s="44">
        <f t="shared" si="6"/>
        <v>6306076</v>
      </c>
      <c r="M45" s="44">
        <f t="shared" si="6"/>
        <v>28286937</v>
      </c>
      <c r="N45" s="44">
        <f t="shared" si="6"/>
        <v>31725758</v>
      </c>
      <c r="O45" s="44">
        <f t="shared" si="6"/>
        <v>2784002</v>
      </c>
      <c r="P45" s="44">
        <f t="shared" si="6"/>
        <v>-215559</v>
      </c>
      <c r="Q45" s="44">
        <f t="shared" si="6"/>
        <v>21569575</v>
      </c>
      <c r="R45" s="44">
        <f t="shared" si="6"/>
        <v>24138018</v>
      </c>
      <c r="S45" s="44">
        <f t="shared" si="6"/>
        <v>-6447479</v>
      </c>
      <c r="T45" s="44">
        <f t="shared" si="6"/>
        <v>-5661566</v>
      </c>
      <c r="U45" s="44">
        <f t="shared" si="6"/>
        <v>11211933</v>
      </c>
      <c r="V45" s="44">
        <f t="shared" si="6"/>
        <v>-897112</v>
      </c>
      <c r="W45" s="44">
        <f t="shared" si="6"/>
        <v>132663572</v>
      </c>
      <c r="X45" s="44">
        <f t="shared" si="6"/>
        <v>71861109</v>
      </c>
      <c r="Y45" s="44">
        <f t="shared" si="6"/>
        <v>60802463</v>
      </c>
      <c r="Z45" s="45">
        <f>+IF(X45&lt;&gt;0,+(Y45/X45)*100,0)</f>
        <v>84.611083583472109</v>
      </c>
      <c r="AA45" s="46">
        <f>+AA26-AA44</f>
        <v>71861109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-39321345</v>
      </c>
      <c r="D47" s="18"/>
      <c r="E47" s="19">
        <v>5112908</v>
      </c>
      <c r="F47" s="20">
        <v>71861109</v>
      </c>
      <c r="G47" s="20">
        <v>7718992</v>
      </c>
      <c r="H47" s="20">
        <v>2628855</v>
      </c>
      <c r="I47" s="20">
        <v>11797325</v>
      </c>
      <c r="J47" s="20">
        <v>22145172</v>
      </c>
      <c r="K47" s="20">
        <v>-2867256</v>
      </c>
      <c r="L47" s="20">
        <v>6205179</v>
      </c>
      <c r="M47" s="20">
        <v>28286937</v>
      </c>
      <c r="N47" s="20">
        <v>31624860</v>
      </c>
      <c r="O47" s="20">
        <v>2784000</v>
      </c>
      <c r="P47" s="20">
        <v>-215559</v>
      </c>
      <c r="Q47" s="20">
        <v>21569575</v>
      </c>
      <c r="R47" s="20">
        <v>24138016</v>
      </c>
      <c r="S47" s="20">
        <v>-6447479</v>
      </c>
      <c r="T47" s="20">
        <v>-5661566</v>
      </c>
      <c r="U47" s="20">
        <v>4586389</v>
      </c>
      <c r="V47" s="20">
        <v>-7522656</v>
      </c>
      <c r="W47" s="20">
        <v>70385392</v>
      </c>
      <c r="X47" s="20">
        <v>71861109</v>
      </c>
      <c r="Y47" s="20">
        <v>-1475717</v>
      </c>
      <c r="Z47" s="47">
        <v>-2.0535683633827584</v>
      </c>
      <c r="AA47" s="22">
        <v>71861109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-39321345</v>
      </c>
      <c r="D50" s="50">
        <f t="shared" ref="D50:Y50" si="7">SUM(D47:D49)</f>
        <v>0</v>
      </c>
      <c r="E50" s="51">
        <f t="shared" si="7"/>
        <v>5112908</v>
      </c>
      <c r="F50" s="52">
        <f t="shared" si="7"/>
        <v>71861109</v>
      </c>
      <c r="G50" s="52">
        <f t="shared" si="7"/>
        <v>7718992</v>
      </c>
      <c r="H50" s="52">
        <f t="shared" si="7"/>
        <v>2628855</v>
      </c>
      <c r="I50" s="52">
        <f t="shared" si="7"/>
        <v>11797325</v>
      </c>
      <c r="J50" s="52">
        <f t="shared" si="7"/>
        <v>22145172</v>
      </c>
      <c r="K50" s="52">
        <f t="shared" si="7"/>
        <v>-2867256</v>
      </c>
      <c r="L50" s="52">
        <f t="shared" si="7"/>
        <v>6205179</v>
      </c>
      <c r="M50" s="52">
        <f t="shared" si="7"/>
        <v>28286937</v>
      </c>
      <c r="N50" s="52">
        <f t="shared" si="7"/>
        <v>31624860</v>
      </c>
      <c r="O50" s="52">
        <f t="shared" si="7"/>
        <v>2784000</v>
      </c>
      <c r="P50" s="52">
        <f t="shared" si="7"/>
        <v>-215559</v>
      </c>
      <c r="Q50" s="52">
        <f t="shared" si="7"/>
        <v>21569575</v>
      </c>
      <c r="R50" s="52">
        <f t="shared" si="7"/>
        <v>24138016</v>
      </c>
      <c r="S50" s="52">
        <f t="shared" si="7"/>
        <v>-6447479</v>
      </c>
      <c r="T50" s="52">
        <f t="shared" si="7"/>
        <v>-5661566</v>
      </c>
      <c r="U50" s="52">
        <f t="shared" si="7"/>
        <v>4586389</v>
      </c>
      <c r="V50" s="52">
        <f t="shared" si="7"/>
        <v>-7522656</v>
      </c>
      <c r="W50" s="52">
        <f t="shared" si="7"/>
        <v>70385392</v>
      </c>
      <c r="X50" s="52">
        <f t="shared" si="7"/>
        <v>71861109</v>
      </c>
      <c r="Y50" s="52">
        <f t="shared" si="7"/>
        <v>-1475717</v>
      </c>
      <c r="Z50" s="53">
        <f>+IF(X50&lt;&gt;0,+(Y50/X50)*100,0)</f>
        <v>-2.0535683633827584</v>
      </c>
      <c r="AA50" s="54">
        <f>SUM(AA47:AA49)</f>
        <v>71861109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1626612</v>
      </c>
      <c r="H7" s="20">
        <v>-1616430</v>
      </c>
      <c r="I7" s="20">
        <v>-13580</v>
      </c>
      <c r="J7" s="20">
        <v>-3398</v>
      </c>
      <c r="K7" s="20">
        <v>2658</v>
      </c>
      <c r="L7" s="20">
        <v>-5172</v>
      </c>
      <c r="M7" s="20">
        <v>-4531</v>
      </c>
      <c r="N7" s="20">
        <v>-7045</v>
      </c>
      <c r="O7" s="20">
        <v>-21820</v>
      </c>
      <c r="P7" s="20">
        <v>-10829</v>
      </c>
      <c r="Q7" s="20">
        <v>-50963</v>
      </c>
      <c r="R7" s="20">
        <v>-83612</v>
      </c>
      <c r="S7" s="20">
        <v>13656</v>
      </c>
      <c r="T7" s="20">
        <v>-34974</v>
      </c>
      <c r="U7" s="20">
        <v>-14452</v>
      </c>
      <c r="V7" s="20">
        <v>-35770</v>
      </c>
      <c r="W7" s="20">
        <v>-129825</v>
      </c>
      <c r="X7" s="20"/>
      <c r="Y7" s="20">
        <v>-129825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1626612</v>
      </c>
      <c r="H13" s="31">
        <f t="shared" si="0"/>
        <v>-1616430</v>
      </c>
      <c r="I13" s="31">
        <f t="shared" si="0"/>
        <v>-13580</v>
      </c>
      <c r="J13" s="31">
        <f t="shared" si="0"/>
        <v>-3398</v>
      </c>
      <c r="K13" s="31">
        <f t="shared" si="0"/>
        <v>2658</v>
      </c>
      <c r="L13" s="31">
        <f t="shared" si="0"/>
        <v>-5172</v>
      </c>
      <c r="M13" s="31">
        <f t="shared" si="0"/>
        <v>-4531</v>
      </c>
      <c r="N13" s="31">
        <f t="shared" si="0"/>
        <v>-7045</v>
      </c>
      <c r="O13" s="31">
        <f t="shared" si="0"/>
        <v>-21820</v>
      </c>
      <c r="P13" s="31">
        <f t="shared" si="0"/>
        <v>-10829</v>
      </c>
      <c r="Q13" s="31">
        <f t="shared" si="0"/>
        <v>-50963</v>
      </c>
      <c r="R13" s="31">
        <f t="shared" si="0"/>
        <v>-83612</v>
      </c>
      <c r="S13" s="31">
        <f t="shared" si="0"/>
        <v>13656</v>
      </c>
      <c r="T13" s="31">
        <f t="shared" si="0"/>
        <v>-34974</v>
      </c>
      <c r="U13" s="31">
        <f t="shared" si="0"/>
        <v>-14452</v>
      </c>
      <c r="V13" s="31">
        <f t="shared" si="0"/>
        <v>-35770</v>
      </c>
      <c r="W13" s="31">
        <f t="shared" si="0"/>
        <v>-129825</v>
      </c>
      <c r="X13" s="31">
        <f t="shared" si="0"/>
        <v>0</v>
      </c>
      <c r="Y13" s="31">
        <f t="shared" si="0"/>
        <v>-129825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-3151113</v>
      </c>
      <c r="D17" s="18"/>
      <c r="E17" s="19"/>
      <c r="F17" s="20"/>
      <c r="G17" s="24">
        <v>23829884</v>
      </c>
      <c r="H17" s="24">
        <v>-26980997</v>
      </c>
      <c r="I17" s="24"/>
      <c r="J17" s="20">
        <v>-3151113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-3151113</v>
      </c>
      <c r="X17" s="20"/>
      <c r="Y17" s="24">
        <v>-3151113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-3151113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23829884</v>
      </c>
      <c r="H25" s="36">
        <f t="shared" si="1"/>
        <v>-26980997</v>
      </c>
      <c r="I25" s="36">
        <f t="shared" si="1"/>
        <v>0</v>
      </c>
      <c r="J25" s="36">
        <f t="shared" si="1"/>
        <v>-3151113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-3151113</v>
      </c>
      <c r="X25" s="36">
        <f t="shared" si="1"/>
        <v>0</v>
      </c>
      <c r="Y25" s="36">
        <f t="shared" si="1"/>
        <v>-3151113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-3151113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25456496</v>
      </c>
      <c r="H26" s="31">
        <f t="shared" si="2"/>
        <v>-28597427</v>
      </c>
      <c r="I26" s="31">
        <f t="shared" si="2"/>
        <v>-13580</v>
      </c>
      <c r="J26" s="31">
        <f t="shared" si="2"/>
        <v>-3154511</v>
      </c>
      <c r="K26" s="31">
        <f t="shared" si="2"/>
        <v>2658</v>
      </c>
      <c r="L26" s="31">
        <f t="shared" si="2"/>
        <v>-5172</v>
      </c>
      <c r="M26" s="31">
        <f t="shared" si="2"/>
        <v>-4531</v>
      </c>
      <c r="N26" s="31">
        <f t="shared" si="2"/>
        <v>-7045</v>
      </c>
      <c r="O26" s="31">
        <f t="shared" si="2"/>
        <v>-21820</v>
      </c>
      <c r="P26" s="31">
        <f t="shared" si="2"/>
        <v>-10829</v>
      </c>
      <c r="Q26" s="31">
        <f t="shared" si="2"/>
        <v>-50963</v>
      </c>
      <c r="R26" s="31">
        <f t="shared" si="2"/>
        <v>-83612</v>
      </c>
      <c r="S26" s="31">
        <f t="shared" si="2"/>
        <v>13656</v>
      </c>
      <c r="T26" s="31">
        <f t="shared" si="2"/>
        <v>-34974</v>
      </c>
      <c r="U26" s="31">
        <f t="shared" si="2"/>
        <v>-14452</v>
      </c>
      <c r="V26" s="31">
        <f t="shared" si="2"/>
        <v>-35770</v>
      </c>
      <c r="W26" s="31">
        <f t="shared" si="2"/>
        <v>-3280938</v>
      </c>
      <c r="X26" s="31">
        <f t="shared" si="2"/>
        <v>0</v>
      </c>
      <c r="Y26" s="31">
        <f t="shared" si="2"/>
        <v>-3280938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373720</v>
      </c>
      <c r="D35" s="18"/>
      <c r="E35" s="19"/>
      <c r="F35" s="20"/>
      <c r="G35" s="20">
        <v>373669</v>
      </c>
      <c r="H35" s="20">
        <v>-1256</v>
      </c>
      <c r="I35" s="20">
        <v>-4084</v>
      </c>
      <c r="J35" s="20">
        <v>368329</v>
      </c>
      <c r="K35" s="20">
        <v>-2248</v>
      </c>
      <c r="L35" s="20">
        <v>-3166</v>
      </c>
      <c r="M35" s="20">
        <v>-3115</v>
      </c>
      <c r="N35" s="20">
        <v>-8529</v>
      </c>
      <c r="O35" s="20">
        <v>-5205</v>
      </c>
      <c r="P35" s="20">
        <v>-3660</v>
      </c>
      <c r="Q35" s="20">
        <v>-7815</v>
      </c>
      <c r="R35" s="20">
        <v>-16680</v>
      </c>
      <c r="S35" s="20">
        <v>-816</v>
      </c>
      <c r="T35" s="20">
        <v>-6831</v>
      </c>
      <c r="U35" s="20">
        <v>-4057</v>
      </c>
      <c r="V35" s="20">
        <v>-11704</v>
      </c>
      <c r="W35" s="20">
        <v>331416</v>
      </c>
      <c r="X35" s="20"/>
      <c r="Y35" s="20">
        <v>331416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373720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373669</v>
      </c>
      <c r="H37" s="31">
        <f t="shared" si="3"/>
        <v>-1256</v>
      </c>
      <c r="I37" s="31">
        <f t="shared" si="3"/>
        <v>-4084</v>
      </c>
      <c r="J37" s="31">
        <f t="shared" si="3"/>
        <v>368329</v>
      </c>
      <c r="K37" s="31">
        <f t="shared" si="3"/>
        <v>-2248</v>
      </c>
      <c r="L37" s="31">
        <f t="shared" si="3"/>
        <v>-3166</v>
      </c>
      <c r="M37" s="31">
        <f t="shared" si="3"/>
        <v>-3115</v>
      </c>
      <c r="N37" s="31">
        <f t="shared" si="3"/>
        <v>-8529</v>
      </c>
      <c r="O37" s="31">
        <f t="shared" si="3"/>
        <v>-5205</v>
      </c>
      <c r="P37" s="31">
        <f t="shared" si="3"/>
        <v>-3660</v>
      </c>
      <c r="Q37" s="31">
        <f t="shared" si="3"/>
        <v>-7815</v>
      </c>
      <c r="R37" s="31">
        <f t="shared" si="3"/>
        <v>-16680</v>
      </c>
      <c r="S37" s="31">
        <f t="shared" si="3"/>
        <v>-816</v>
      </c>
      <c r="T37" s="31">
        <f t="shared" si="3"/>
        <v>-6831</v>
      </c>
      <c r="U37" s="31">
        <f t="shared" si="3"/>
        <v>-4057</v>
      </c>
      <c r="V37" s="31">
        <f t="shared" si="3"/>
        <v>-11704</v>
      </c>
      <c r="W37" s="31">
        <f t="shared" si="3"/>
        <v>331416</v>
      </c>
      <c r="X37" s="31">
        <f t="shared" si="3"/>
        <v>0</v>
      </c>
      <c r="Y37" s="31">
        <f t="shared" si="3"/>
        <v>331416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373720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373669</v>
      </c>
      <c r="H44" s="31">
        <f t="shared" si="5"/>
        <v>-1256</v>
      </c>
      <c r="I44" s="31">
        <f t="shared" si="5"/>
        <v>-4084</v>
      </c>
      <c r="J44" s="31">
        <f t="shared" si="5"/>
        <v>368329</v>
      </c>
      <c r="K44" s="31">
        <f t="shared" si="5"/>
        <v>-2248</v>
      </c>
      <c r="L44" s="31">
        <f t="shared" si="5"/>
        <v>-3166</v>
      </c>
      <c r="M44" s="31">
        <f t="shared" si="5"/>
        <v>-3115</v>
      </c>
      <c r="N44" s="31">
        <f t="shared" si="5"/>
        <v>-8529</v>
      </c>
      <c r="O44" s="31">
        <f t="shared" si="5"/>
        <v>-5205</v>
      </c>
      <c r="P44" s="31">
        <f t="shared" si="5"/>
        <v>-3660</v>
      </c>
      <c r="Q44" s="31">
        <f t="shared" si="5"/>
        <v>-7815</v>
      </c>
      <c r="R44" s="31">
        <f t="shared" si="5"/>
        <v>-16680</v>
      </c>
      <c r="S44" s="31">
        <f t="shared" si="5"/>
        <v>-816</v>
      </c>
      <c r="T44" s="31">
        <f t="shared" si="5"/>
        <v>-6831</v>
      </c>
      <c r="U44" s="31">
        <f t="shared" si="5"/>
        <v>-4057</v>
      </c>
      <c r="V44" s="31">
        <f t="shared" si="5"/>
        <v>-11704</v>
      </c>
      <c r="W44" s="31">
        <f t="shared" si="5"/>
        <v>331416</v>
      </c>
      <c r="X44" s="31">
        <f t="shared" si="5"/>
        <v>0</v>
      </c>
      <c r="Y44" s="31">
        <f t="shared" si="5"/>
        <v>331416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-3524833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25082827</v>
      </c>
      <c r="H45" s="44">
        <f t="shared" si="6"/>
        <v>-28596171</v>
      </c>
      <c r="I45" s="44">
        <f t="shared" si="6"/>
        <v>-9496</v>
      </c>
      <c r="J45" s="44">
        <f t="shared" si="6"/>
        <v>-3522840</v>
      </c>
      <c r="K45" s="44">
        <f t="shared" si="6"/>
        <v>4906</v>
      </c>
      <c r="L45" s="44">
        <f t="shared" si="6"/>
        <v>-2006</v>
      </c>
      <c r="M45" s="44">
        <f t="shared" si="6"/>
        <v>-1416</v>
      </c>
      <c r="N45" s="44">
        <f t="shared" si="6"/>
        <v>1484</v>
      </c>
      <c r="O45" s="44">
        <f t="shared" si="6"/>
        <v>-16615</v>
      </c>
      <c r="P45" s="44">
        <f t="shared" si="6"/>
        <v>-7169</v>
      </c>
      <c r="Q45" s="44">
        <f t="shared" si="6"/>
        <v>-43148</v>
      </c>
      <c r="R45" s="44">
        <f t="shared" si="6"/>
        <v>-66932</v>
      </c>
      <c r="S45" s="44">
        <f t="shared" si="6"/>
        <v>14472</v>
      </c>
      <c r="T45" s="44">
        <f t="shared" si="6"/>
        <v>-28143</v>
      </c>
      <c r="U45" s="44">
        <f t="shared" si="6"/>
        <v>-10395</v>
      </c>
      <c r="V45" s="44">
        <f t="shared" si="6"/>
        <v>-24066</v>
      </c>
      <c r="W45" s="44">
        <f t="shared" si="6"/>
        <v>-3612354</v>
      </c>
      <c r="X45" s="44">
        <f t="shared" si="6"/>
        <v>0</v>
      </c>
      <c r="Y45" s="44">
        <f t="shared" si="6"/>
        <v>-3612354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1797198</v>
      </c>
      <c r="D47" s="18"/>
      <c r="E47" s="19">
        <v>-81549483</v>
      </c>
      <c r="F47" s="20">
        <v>-81549483</v>
      </c>
      <c r="G47" s="20">
        <v>1797198</v>
      </c>
      <c r="H47" s="20">
        <v>-1790153</v>
      </c>
      <c r="I47" s="20">
        <v>20036</v>
      </c>
      <c r="J47" s="20">
        <v>27081</v>
      </c>
      <c r="K47" s="20"/>
      <c r="L47" s="20">
        <v>23028</v>
      </c>
      <c r="M47" s="20">
        <v>22997</v>
      </c>
      <c r="N47" s="20">
        <v>46025</v>
      </c>
      <c r="O47" s="20">
        <v>40074</v>
      </c>
      <c r="P47" s="20">
        <v>20159</v>
      </c>
      <c r="Q47" s="20">
        <v>-115825</v>
      </c>
      <c r="R47" s="20">
        <v>-55592</v>
      </c>
      <c r="S47" s="20"/>
      <c r="T47" s="20">
        <v>58550</v>
      </c>
      <c r="U47" s="20">
        <v>19709</v>
      </c>
      <c r="V47" s="20">
        <v>78259</v>
      </c>
      <c r="W47" s="20">
        <v>95773</v>
      </c>
      <c r="X47" s="20">
        <v>-81549483</v>
      </c>
      <c r="Y47" s="20">
        <v>81645256</v>
      </c>
      <c r="Z47" s="47">
        <v>-100.11744157838498</v>
      </c>
      <c r="AA47" s="22">
        <v>-81549483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1797198</v>
      </c>
      <c r="D50" s="50">
        <f t="shared" ref="D50:Y50" si="7">SUM(D47:D49)</f>
        <v>0</v>
      </c>
      <c r="E50" s="51">
        <f t="shared" si="7"/>
        <v>-81549483</v>
      </c>
      <c r="F50" s="52">
        <f t="shared" si="7"/>
        <v>-81549483</v>
      </c>
      <c r="G50" s="52">
        <f t="shared" si="7"/>
        <v>1797198</v>
      </c>
      <c r="H50" s="52">
        <f t="shared" si="7"/>
        <v>-1790153</v>
      </c>
      <c r="I50" s="52">
        <f t="shared" si="7"/>
        <v>20036</v>
      </c>
      <c r="J50" s="52">
        <f t="shared" si="7"/>
        <v>27081</v>
      </c>
      <c r="K50" s="52">
        <f t="shared" si="7"/>
        <v>0</v>
      </c>
      <c r="L50" s="52">
        <f t="shared" si="7"/>
        <v>23028</v>
      </c>
      <c r="M50" s="52">
        <f t="shared" si="7"/>
        <v>22997</v>
      </c>
      <c r="N50" s="52">
        <f t="shared" si="7"/>
        <v>46025</v>
      </c>
      <c r="O50" s="52">
        <f t="shared" si="7"/>
        <v>40074</v>
      </c>
      <c r="P50" s="52">
        <f t="shared" si="7"/>
        <v>20159</v>
      </c>
      <c r="Q50" s="52">
        <f t="shared" si="7"/>
        <v>-115825</v>
      </c>
      <c r="R50" s="52">
        <f t="shared" si="7"/>
        <v>-55592</v>
      </c>
      <c r="S50" s="52">
        <f t="shared" si="7"/>
        <v>0</v>
      </c>
      <c r="T50" s="52">
        <f t="shared" si="7"/>
        <v>58550</v>
      </c>
      <c r="U50" s="52">
        <f t="shared" si="7"/>
        <v>19709</v>
      </c>
      <c r="V50" s="52">
        <f t="shared" si="7"/>
        <v>78259</v>
      </c>
      <c r="W50" s="52">
        <f t="shared" si="7"/>
        <v>95773</v>
      </c>
      <c r="X50" s="52">
        <f t="shared" si="7"/>
        <v>-81549483</v>
      </c>
      <c r="Y50" s="52">
        <f t="shared" si="7"/>
        <v>81645256</v>
      </c>
      <c r="Z50" s="53">
        <f>+IF(X50&lt;&gt;0,+(Y50/X50)*100,0)</f>
        <v>-100.11744157838498</v>
      </c>
      <c r="AA50" s="54">
        <f>SUM(AA47:AA49)</f>
        <v>-81549483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9300794</v>
      </c>
      <c r="D7" s="18"/>
      <c r="E7" s="19">
        <v>17904198</v>
      </c>
      <c r="F7" s="20">
        <v>9237052</v>
      </c>
      <c r="G7" s="20">
        <v>10486844</v>
      </c>
      <c r="H7" s="20">
        <v>-1173493</v>
      </c>
      <c r="I7" s="20">
        <v>12705</v>
      </c>
      <c r="J7" s="20">
        <v>9326056</v>
      </c>
      <c r="K7" s="20">
        <v>4849</v>
      </c>
      <c r="L7" s="20">
        <v>-40216</v>
      </c>
      <c r="M7" s="20">
        <v>11307</v>
      </c>
      <c r="N7" s="20">
        <v>-24060</v>
      </c>
      <c r="O7" s="20">
        <v>13447</v>
      </c>
      <c r="P7" s="20">
        <v>-22857</v>
      </c>
      <c r="Q7" s="20">
        <v>-110647</v>
      </c>
      <c r="R7" s="20">
        <v>-120057</v>
      </c>
      <c r="S7" s="20">
        <v>-84279</v>
      </c>
      <c r="T7" s="20">
        <v>-36369</v>
      </c>
      <c r="U7" s="20">
        <v>-23499</v>
      </c>
      <c r="V7" s="20">
        <v>-144147</v>
      </c>
      <c r="W7" s="20">
        <v>9037792</v>
      </c>
      <c r="X7" s="20">
        <v>9237052</v>
      </c>
      <c r="Y7" s="20">
        <v>-199260</v>
      </c>
      <c r="Z7" s="21">
        <v>-2.1571817501947592</v>
      </c>
      <c r="AA7" s="22">
        <v>9237052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9300794</v>
      </c>
      <c r="D13" s="29">
        <f>SUM(D6:D12)</f>
        <v>0</v>
      </c>
      <c r="E13" s="30">
        <f t="shared" si="0"/>
        <v>17904198</v>
      </c>
      <c r="F13" s="31">
        <f t="shared" si="0"/>
        <v>9237052</v>
      </c>
      <c r="G13" s="31">
        <f t="shared" si="0"/>
        <v>10486844</v>
      </c>
      <c r="H13" s="31">
        <f t="shared" si="0"/>
        <v>-1173493</v>
      </c>
      <c r="I13" s="31">
        <f t="shared" si="0"/>
        <v>12705</v>
      </c>
      <c r="J13" s="31">
        <f t="shared" si="0"/>
        <v>9326056</v>
      </c>
      <c r="K13" s="31">
        <f t="shared" si="0"/>
        <v>4849</v>
      </c>
      <c r="L13" s="31">
        <f t="shared" si="0"/>
        <v>-40216</v>
      </c>
      <c r="M13" s="31">
        <f t="shared" si="0"/>
        <v>11307</v>
      </c>
      <c r="N13" s="31">
        <f t="shared" si="0"/>
        <v>-24060</v>
      </c>
      <c r="O13" s="31">
        <f t="shared" si="0"/>
        <v>13447</v>
      </c>
      <c r="P13" s="31">
        <f t="shared" si="0"/>
        <v>-22857</v>
      </c>
      <c r="Q13" s="31">
        <f t="shared" si="0"/>
        <v>-110647</v>
      </c>
      <c r="R13" s="31">
        <f t="shared" si="0"/>
        <v>-120057</v>
      </c>
      <c r="S13" s="31">
        <f t="shared" si="0"/>
        <v>-84279</v>
      </c>
      <c r="T13" s="31">
        <f t="shared" si="0"/>
        <v>-36369</v>
      </c>
      <c r="U13" s="31">
        <f t="shared" si="0"/>
        <v>-23499</v>
      </c>
      <c r="V13" s="31">
        <f t="shared" si="0"/>
        <v>-144147</v>
      </c>
      <c r="W13" s="31">
        <f t="shared" si="0"/>
        <v>9037792</v>
      </c>
      <c r="X13" s="31">
        <f t="shared" si="0"/>
        <v>9237052</v>
      </c>
      <c r="Y13" s="31">
        <f t="shared" si="0"/>
        <v>-199260</v>
      </c>
      <c r="Z13" s="32">
        <f>+IF(X13&lt;&gt;0,+(Y13/X13)*100,0)</f>
        <v>-2.1571817501947592</v>
      </c>
      <c r="AA13" s="33">
        <f>SUM(AA6:AA12)</f>
        <v>9237052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168795533</v>
      </c>
      <c r="D17" s="18"/>
      <c r="E17" s="19">
        <v>214210502</v>
      </c>
      <c r="F17" s="20">
        <v>182431952</v>
      </c>
      <c r="G17" s="24">
        <v>176308271</v>
      </c>
      <c r="H17" s="24">
        <v>-2754918</v>
      </c>
      <c r="I17" s="24">
        <v>-1219398</v>
      </c>
      <c r="J17" s="20">
        <v>172333955</v>
      </c>
      <c r="K17" s="24">
        <v>3192098</v>
      </c>
      <c r="L17" s="24">
        <v>633856</v>
      </c>
      <c r="M17" s="20">
        <v>-280753</v>
      </c>
      <c r="N17" s="24">
        <v>3545201</v>
      </c>
      <c r="O17" s="24">
        <v>2151460</v>
      </c>
      <c r="P17" s="24">
        <v>1946591</v>
      </c>
      <c r="Q17" s="20">
        <v>234546</v>
      </c>
      <c r="R17" s="24">
        <v>4332597</v>
      </c>
      <c r="S17" s="24">
        <v>-1207841</v>
      </c>
      <c r="T17" s="20">
        <v>2340816</v>
      </c>
      <c r="U17" s="24">
        <v>1227403</v>
      </c>
      <c r="V17" s="24">
        <v>2360378</v>
      </c>
      <c r="W17" s="24">
        <v>182572131</v>
      </c>
      <c r="X17" s="20">
        <v>182431952</v>
      </c>
      <c r="Y17" s="24">
        <v>140179</v>
      </c>
      <c r="Z17" s="25">
        <v>7.6839061613505066E-2</v>
      </c>
      <c r="AA17" s="26">
        <v>182431952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6061</v>
      </c>
      <c r="D21" s="18"/>
      <c r="E21" s="19">
        <v>12470</v>
      </c>
      <c r="F21" s="20">
        <v>6061</v>
      </c>
      <c r="G21" s="20">
        <v>5351</v>
      </c>
      <c r="H21" s="20">
        <v>-1588</v>
      </c>
      <c r="I21" s="20">
        <v>-954</v>
      </c>
      <c r="J21" s="20">
        <v>2809</v>
      </c>
      <c r="K21" s="20"/>
      <c r="L21" s="20">
        <v>2298</v>
      </c>
      <c r="M21" s="20">
        <v>-954</v>
      </c>
      <c r="N21" s="20">
        <v>1344</v>
      </c>
      <c r="O21" s="20"/>
      <c r="P21" s="20"/>
      <c r="Q21" s="20"/>
      <c r="R21" s="20"/>
      <c r="S21" s="20">
        <v>-954</v>
      </c>
      <c r="T21" s="20"/>
      <c r="U21" s="20"/>
      <c r="V21" s="20">
        <v>-954</v>
      </c>
      <c r="W21" s="20">
        <v>3199</v>
      </c>
      <c r="X21" s="20">
        <v>6061</v>
      </c>
      <c r="Y21" s="20">
        <v>-2862</v>
      </c>
      <c r="Z21" s="21">
        <v>-47.219930704504208</v>
      </c>
      <c r="AA21" s="22">
        <v>6061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168801594</v>
      </c>
      <c r="D25" s="29">
        <f t="shared" ref="D25:Y25" si="1">SUM(D15:D24)</f>
        <v>0</v>
      </c>
      <c r="E25" s="35">
        <f t="shared" si="1"/>
        <v>214222972</v>
      </c>
      <c r="F25" s="36">
        <f t="shared" si="1"/>
        <v>182438013</v>
      </c>
      <c r="G25" s="36">
        <f t="shared" si="1"/>
        <v>176313622</v>
      </c>
      <c r="H25" s="36">
        <f t="shared" si="1"/>
        <v>-2756506</v>
      </c>
      <c r="I25" s="36">
        <f t="shared" si="1"/>
        <v>-1220352</v>
      </c>
      <c r="J25" s="36">
        <f t="shared" si="1"/>
        <v>172336764</v>
      </c>
      <c r="K25" s="36">
        <f t="shared" si="1"/>
        <v>3192098</v>
      </c>
      <c r="L25" s="36">
        <f t="shared" si="1"/>
        <v>636154</v>
      </c>
      <c r="M25" s="36">
        <f t="shared" si="1"/>
        <v>-281707</v>
      </c>
      <c r="N25" s="36">
        <f t="shared" si="1"/>
        <v>3546545</v>
      </c>
      <c r="O25" s="36">
        <f t="shared" si="1"/>
        <v>2151460</v>
      </c>
      <c r="P25" s="36">
        <f t="shared" si="1"/>
        <v>1946591</v>
      </c>
      <c r="Q25" s="36">
        <f t="shared" si="1"/>
        <v>234546</v>
      </c>
      <c r="R25" s="36">
        <f t="shared" si="1"/>
        <v>4332597</v>
      </c>
      <c r="S25" s="36">
        <f t="shared" si="1"/>
        <v>-1208795</v>
      </c>
      <c r="T25" s="36">
        <f t="shared" si="1"/>
        <v>2340816</v>
      </c>
      <c r="U25" s="36">
        <f t="shared" si="1"/>
        <v>1227403</v>
      </c>
      <c r="V25" s="36">
        <f t="shared" si="1"/>
        <v>2359424</v>
      </c>
      <c r="W25" s="36">
        <f t="shared" si="1"/>
        <v>182575330</v>
      </c>
      <c r="X25" s="36">
        <f t="shared" si="1"/>
        <v>182438013</v>
      </c>
      <c r="Y25" s="36">
        <f t="shared" si="1"/>
        <v>137317</v>
      </c>
      <c r="Z25" s="37">
        <f>+IF(X25&lt;&gt;0,+(Y25/X25)*100,0)</f>
        <v>7.5267756835303831E-2</v>
      </c>
      <c r="AA25" s="38">
        <f>SUM(AA15:AA24)</f>
        <v>182438013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178102388</v>
      </c>
      <c r="D26" s="29">
        <f>+D13+D25</f>
        <v>0</v>
      </c>
      <c r="E26" s="30">
        <f t="shared" si="2"/>
        <v>232127170</v>
      </c>
      <c r="F26" s="31">
        <f t="shared" si="2"/>
        <v>191675065</v>
      </c>
      <c r="G26" s="31">
        <f t="shared" si="2"/>
        <v>186800466</v>
      </c>
      <c r="H26" s="31">
        <f t="shared" si="2"/>
        <v>-3929999</v>
      </c>
      <c r="I26" s="31">
        <f t="shared" si="2"/>
        <v>-1207647</v>
      </c>
      <c r="J26" s="31">
        <f t="shared" si="2"/>
        <v>181662820</v>
      </c>
      <c r="K26" s="31">
        <f t="shared" si="2"/>
        <v>3196947</v>
      </c>
      <c r="L26" s="31">
        <f t="shared" si="2"/>
        <v>595938</v>
      </c>
      <c r="M26" s="31">
        <f t="shared" si="2"/>
        <v>-270400</v>
      </c>
      <c r="N26" s="31">
        <f t="shared" si="2"/>
        <v>3522485</v>
      </c>
      <c r="O26" s="31">
        <f t="shared" si="2"/>
        <v>2164907</v>
      </c>
      <c r="P26" s="31">
        <f t="shared" si="2"/>
        <v>1923734</v>
      </c>
      <c r="Q26" s="31">
        <f t="shared" si="2"/>
        <v>123899</v>
      </c>
      <c r="R26" s="31">
        <f t="shared" si="2"/>
        <v>4212540</v>
      </c>
      <c r="S26" s="31">
        <f t="shared" si="2"/>
        <v>-1293074</v>
      </c>
      <c r="T26" s="31">
        <f t="shared" si="2"/>
        <v>2304447</v>
      </c>
      <c r="U26" s="31">
        <f t="shared" si="2"/>
        <v>1203904</v>
      </c>
      <c r="V26" s="31">
        <f t="shared" si="2"/>
        <v>2215277</v>
      </c>
      <c r="W26" s="31">
        <f t="shared" si="2"/>
        <v>191613122</v>
      </c>
      <c r="X26" s="31">
        <f t="shared" si="2"/>
        <v>191675065</v>
      </c>
      <c r="Y26" s="31">
        <f t="shared" si="2"/>
        <v>-61943</v>
      </c>
      <c r="Z26" s="32">
        <f>+IF(X26&lt;&gt;0,+(Y26/X26)*100,0)</f>
        <v>-3.2316670924306193E-2</v>
      </c>
      <c r="AA26" s="33">
        <f>+AA13+AA25</f>
        <v>191675065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601865</v>
      </c>
      <c r="D32" s="18"/>
      <c r="E32" s="19">
        <v>728880</v>
      </c>
      <c r="F32" s="20">
        <v>988543</v>
      </c>
      <c r="G32" s="20">
        <v>658180</v>
      </c>
      <c r="H32" s="20">
        <v>-56315</v>
      </c>
      <c r="I32" s="20"/>
      <c r="J32" s="20">
        <v>601865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601865</v>
      </c>
      <c r="X32" s="20">
        <v>988543</v>
      </c>
      <c r="Y32" s="20">
        <v>-386678</v>
      </c>
      <c r="Z32" s="21">
        <v>-39.115951455829439</v>
      </c>
      <c r="AA32" s="22">
        <v>988543</v>
      </c>
    </row>
    <row r="33" spans="1:27" x14ac:dyDescent="0.25">
      <c r="A33" s="23" t="s">
        <v>60</v>
      </c>
      <c r="B33" s="17" t="s">
        <v>32</v>
      </c>
      <c r="C33" s="18">
        <v>835729</v>
      </c>
      <c r="D33" s="18"/>
      <c r="E33" s="19"/>
      <c r="F33" s="20">
        <v>835729</v>
      </c>
      <c r="G33" s="20">
        <v>17556000</v>
      </c>
      <c r="H33" s="20">
        <v>-16720271</v>
      </c>
      <c r="I33" s="20"/>
      <c r="J33" s="20">
        <v>835729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-835729</v>
      </c>
      <c r="V33" s="20">
        <v>-835729</v>
      </c>
      <c r="W33" s="20"/>
      <c r="X33" s="20">
        <v>835729</v>
      </c>
      <c r="Y33" s="20">
        <v>-835729</v>
      </c>
      <c r="Z33" s="21">
        <v>-100</v>
      </c>
      <c r="AA33" s="22">
        <v>835729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342956</v>
      </c>
      <c r="D35" s="18"/>
      <c r="E35" s="19">
        <v>203105</v>
      </c>
      <c r="F35" s="20">
        <v>342956</v>
      </c>
      <c r="G35" s="20">
        <v>340712</v>
      </c>
      <c r="H35" s="20">
        <v>-3340</v>
      </c>
      <c r="I35" s="20">
        <v>-2099</v>
      </c>
      <c r="J35" s="20">
        <v>335273</v>
      </c>
      <c r="K35" s="20">
        <v>-2916</v>
      </c>
      <c r="L35" s="20">
        <v>-8112</v>
      </c>
      <c r="M35" s="20">
        <v>-2081</v>
      </c>
      <c r="N35" s="20">
        <v>-13109</v>
      </c>
      <c r="O35" s="20">
        <v>-1782</v>
      </c>
      <c r="P35" s="20">
        <v>-5706</v>
      </c>
      <c r="Q35" s="20">
        <v>-15237</v>
      </c>
      <c r="R35" s="20">
        <v>-22725</v>
      </c>
      <c r="S35" s="20">
        <v>-11826</v>
      </c>
      <c r="T35" s="20">
        <v>-6485</v>
      </c>
      <c r="U35" s="20">
        <v>-5032</v>
      </c>
      <c r="V35" s="20">
        <v>-23343</v>
      </c>
      <c r="W35" s="20">
        <v>276096</v>
      </c>
      <c r="X35" s="20">
        <v>342956</v>
      </c>
      <c r="Y35" s="20">
        <v>-66860</v>
      </c>
      <c r="Z35" s="21">
        <v>-19.495212213811687</v>
      </c>
      <c r="AA35" s="22">
        <v>342956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1780550</v>
      </c>
      <c r="D37" s="29">
        <f t="shared" ref="D37:Y37" si="3">SUM(D29:D36)</f>
        <v>0</v>
      </c>
      <c r="E37" s="30">
        <f t="shared" si="3"/>
        <v>931985</v>
      </c>
      <c r="F37" s="31">
        <f t="shared" si="3"/>
        <v>2167228</v>
      </c>
      <c r="G37" s="31">
        <f t="shared" si="3"/>
        <v>18554892</v>
      </c>
      <c r="H37" s="31">
        <f t="shared" si="3"/>
        <v>-16779926</v>
      </c>
      <c r="I37" s="31">
        <f t="shared" si="3"/>
        <v>-2099</v>
      </c>
      <c r="J37" s="31">
        <f t="shared" si="3"/>
        <v>1772867</v>
      </c>
      <c r="K37" s="31">
        <f t="shared" si="3"/>
        <v>-2916</v>
      </c>
      <c r="L37" s="31">
        <f t="shared" si="3"/>
        <v>-8112</v>
      </c>
      <c r="M37" s="31">
        <f t="shared" si="3"/>
        <v>-2081</v>
      </c>
      <c r="N37" s="31">
        <f t="shared" si="3"/>
        <v>-13109</v>
      </c>
      <c r="O37" s="31">
        <f t="shared" si="3"/>
        <v>-1782</v>
      </c>
      <c r="P37" s="31">
        <f t="shared" si="3"/>
        <v>-5706</v>
      </c>
      <c r="Q37" s="31">
        <f t="shared" si="3"/>
        <v>-15237</v>
      </c>
      <c r="R37" s="31">
        <f t="shared" si="3"/>
        <v>-22725</v>
      </c>
      <c r="S37" s="31">
        <f t="shared" si="3"/>
        <v>-11826</v>
      </c>
      <c r="T37" s="31">
        <f t="shared" si="3"/>
        <v>-6485</v>
      </c>
      <c r="U37" s="31">
        <f t="shared" si="3"/>
        <v>-840761</v>
      </c>
      <c r="V37" s="31">
        <f t="shared" si="3"/>
        <v>-859072</v>
      </c>
      <c r="W37" s="31">
        <f t="shared" si="3"/>
        <v>877961</v>
      </c>
      <c r="X37" s="31">
        <f t="shared" si="3"/>
        <v>2167228</v>
      </c>
      <c r="Y37" s="31">
        <f t="shared" si="3"/>
        <v>-1289267</v>
      </c>
      <c r="Z37" s="32">
        <f>+IF(X37&lt;&gt;0,+(Y37/X37)*100,0)</f>
        <v>-59.48921848554928</v>
      </c>
      <c r="AA37" s="33">
        <f>SUM(AA29:AA36)</f>
        <v>2167228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1780550</v>
      </c>
      <c r="D44" s="29">
        <f>+D37+D43</f>
        <v>0</v>
      </c>
      <c r="E44" s="30">
        <f t="shared" si="5"/>
        <v>931985</v>
      </c>
      <c r="F44" s="31">
        <f t="shared" si="5"/>
        <v>2167228</v>
      </c>
      <c r="G44" s="31">
        <f t="shared" si="5"/>
        <v>18554892</v>
      </c>
      <c r="H44" s="31">
        <f t="shared" si="5"/>
        <v>-16779926</v>
      </c>
      <c r="I44" s="31">
        <f t="shared" si="5"/>
        <v>-2099</v>
      </c>
      <c r="J44" s="31">
        <f t="shared" si="5"/>
        <v>1772867</v>
      </c>
      <c r="K44" s="31">
        <f t="shared" si="5"/>
        <v>-2916</v>
      </c>
      <c r="L44" s="31">
        <f t="shared" si="5"/>
        <v>-8112</v>
      </c>
      <c r="M44" s="31">
        <f t="shared" si="5"/>
        <v>-2081</v>
      </c>
      <c r="N44" s="31">
        <f t="shared" si="5"/>
        <v>-13109</v>
      </c>
      <c r="O44" s="31">
        <f t="shared" si="5"/>
        <v>-1782</v>
      </c>
      <c r="P44" s="31">
        <f t="shared" si="5"/>
        <v>-5706</v>
      </c>
      <c r="Q44" s="31">
        <f t="shared" si="5"/>
        <v>-15237</v>
      </c>
      <c r="R44" s="31">
        <f t="shared" si="5"/>
        <v>-22725</v>
      </c>
      <c r="S44" s="31">
        <f t="shared" si="5"/>
        <v>-11826</v>
      </c>
      <c r="T44" s="31">
        <f t="shared" si="5"/>
        <v>-6485</v>
      </c>
      <c r="U44" s="31">
        <f t="shared" si="5"/>
        <v>-840761</v>
      </c>
      <c r="V44" s="31">
        <f t="shared" si="5"/>
        <v>-859072</v>
      </c>
      <c r="W44" s="31">
        <f t="shared" si="5"/>
        <v>877961</v>
      </c>
      <c r="X44" s="31">
        <f t="shared" si="5"/>
        <v>2167228</v>
      </c>
      <c r="Y44" s="31">
        <f t="shared" si="5"/>
        <v>-1289267</v>
      </c>
      <c r="Z44" s="32">
        <f>+IF(X44&lt;&gt;0,+(Y44/X44)*100,0)</f>
        <v>-59.48921848554928</v>
      </c>
      <c r="AA44" s="33">
        <f>+AA37+AA43</f>
        <v>2167228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176321838</v>
      </c>
      <c r="D45" s="42">
        <f t="shared" si="6"/>
        <v>0</v>
      </c>
      <c r="E45" s="43">
        <f t="shared" si="6"/>
        <v>231195185</v>
      </c>
      <c r="F45" s="44">
        <f t="shared" si="6"/>
        <v>189507837</v>
      </c>
      <c r="G45" s="44">
        <f t="shared" si="6"/>
        <v>168245574</v>
      </c>
      <c r="H45" s="44">
        <f t="shared" si="6"/>
        <v>12849927</v>
      </c>
      <c r="I45" s="44">
        <f t="shared" si="6"/>
        <v>-1205548</v>
      </c>
      <c r="J45" s="44">
        <f t="shared" si="6"/>
        <v>179889953</v>
      </c>
      <c r="K45" s="44">
        <f t="shared" si="6"/>
        <v>3199863</v>
      </c>
      <c r="L45" s="44">
        <f t="shared" si="6"/>
        <v>604050</v>
      </c>
      <c r="M45" s="44">
        <f t="shared" si="6"/>
        <v>-268319</v>
      </c>
      <c r="N45" s="44">
        <f t="shared" si="6"/>
        <v>3535594</v>
      </c>
      <c r="O45" s="44">
        <f t="shared" si="6"/>
        <v>2166689</v>
      </c>
      <c r="P45" s="44">
        <f t="shared" si="6"/>
        <v>1929440</v>
      </c>
      <c r="Q45" s="44">
        <f t="shared" si="6"/>
        <v>139136</v>
      </c>
      <c r="R45" s="44">
        <f t="shared" si="6"/>
        <v>4235265</v>
      </c>
      <c r="S45" s="44">
        <f t="shared" si="6"/>
        <v>-1281248</v>
      </c>
      <c r="T45" s="44">
        <f t="shared" si="6"/>
        <v>2310932</v>
      </c>
      <c r="U45" s="44">
        <f t="shared" si="6"/>
        <v>2044665</v>
      </c>
      <c r="V45" s="44">
        <f t="shared" si="6"/>
        <v>3074349</v>
      </c>
      <c r="W45" s="44">
        <f t="shared" si="6"/>
        <v>190735161</v>
      </c>
      <c r="X45" s="44">
        <f t="shared" si="6"/>
        <v>189507837</v>
      </c>
      <c r="Y45" s="44">
        <f t="shared" si="6"/>
        <v>1227324</v>
      </c>
      <c r="Z45" s="45">
        <f>+IF(X45&lt;&gt;0,+(Y45/X45)*100,0)</f>
        <v>0.64763759611693528</v>
      </c>
      <c r="AA45" s="46">
        <f>+AA26-AA44</f>
        <v>189507837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-114009669</v>
      </c>
      <c r="D47" s="18"/>
      <c r="E47" s="19">
        <v>-102907008</v>
      </c>
      <c r="F47" s="20">
        <v>-129470066</v>
      </c>
      <c r="G47" s="20">
        <v>-126820147</v>
      </c>
      <c r="H47" s="20">
        <v>12321376</v>
      </c>
      <c r="I47" s="20">
        <v>-4775353</v>
      </c>
      <c r="J47" s="20">
        <v>-119274124</v>
      </c>
      <c r="K47" s="20">
        <v>69657</v>
      </c>
      <c r="L47" s="20">
        <v>-763974</v>
      </c>
      <c r="M47" s="20">
        <v>-3681713</v>
      </c>
      <c r="N47" s="20">
        <v>-4376030</v>
      </c>
      <c r="O47" s="20">
        <v>-547946</v>
      </c>
      <c r="P47" s="20">
        <v>-478720</v>
      </c>
      <c r="Q47" s="20">
        <v>-517241</v>
      </c>
      <c r="R47" s="20">
        <v>-1543907</v>
      </c>
      <c r="S47" s="20">
        <v>-3139285</v>
      </c>
      <c r="T47" s="20">
        <v>-1160250</v>
      </c>
      <c r="U47" s="20"/>
      <c r="V47" s="20">
        <v>-4299535</v>
      </c>
      <c r="W47" s="20">
        <v>-129493596</v>
      </c>
      <c r="X47" s="20">
        <v>-129470066</v>
      </c>
      <c r="Y47" s="20">
        <v>-23530</v>
      </c>
      <c r="Z47" s="47">
        <v>1.8174085120185233E-2</v>
      </c>
      <c r="AA47" s="22">
        <v>-129470066</v>
      </c>
    </row>
    <row r="48" spans="1:27" x14ac:dyDescent="0.25">
      <c r="A48" s="23" t="s">
        <v>73</v>
      </c>
      <c r="B48" s="17" t="s">
        <v>32</v>
      </c>
      <c r="C48" s="18">
        <v>-1500949</v>
      </c>
      <c r="D48" s="18"/>
      <c r="E48" s="19"/>
      <c r="F48" s="20">
        <v>-1500949</v>
      </c>
      <c r="G48" s="20">
        <v>-1500949</v>
      </c>
      <c r="H48" s="20"/>
      <c r="I48" s="20"/>
      <c r="J48" s="20">
        <v>-1500949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-1500949</v>
      </c>
      <c r="X48" s="20">
        <v>-1500949</v>
      </c>
      <c r="Y48" s="20"/>
      <c r="Z48" s="47"/>
      <c r="AA48" s="22">
        <v>-1500949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-115510618</v>
      </c>
      <c r="D50" s="50">
        <f t="shared" ref="D50:Y50" si="7">SUM(D47:D49)</f>
        <v>0</v>
      </c>
      <c r="E50" s="51">
        <f t="shared" si="7"/>
        <v>-102907008</v>
      </c>
      <c r="F50" s="52">
        <f t="shared" si="7"/>
        <v>-130971015</v>
      </c>
      <c r="G50" s="52">
        <f t="shared" si="7"/>
        <v>-128321096</v>
      </c>
      <c r="H50" s="52">
        <f t="shared" si="7"/>
        <v>12321376</v>
      </c>
      <c r="I50" s="52">
        <f t="shared" si="7"/>
        <v>-4775353</v>
      </c>
      <c r="J50" s="52">
        <f t="shared" si="7"/>
        <v>-120775073</v>
      </c>
      <c r="K50" s="52">
        <f t="shared" si="7"/>
        <v>69657</v>
      </c>
      <c r="L50" s="52">
        <f t="shared" si="7"/>
        <v>-763974</v>
      </c>
      <c r="M50" s="52">
        <f t="shared" si="7"/>
        <v>-3681713</v>
      </c>
      <c r="N50" s="52">
        <f t="shared" si="7"/>
        <v>-4376030</v>
      </c>
      <c r="O50" s="52">
        <f t="shared" si="7"/>
        <v>-547946</v>
      </c>
      <c r="P50" s="52">
        <f t="shared" si="7"/>
        <v>-478720</v>
      </c>
      <c r="Q50" s="52">
        <f t="shared" si="7"/>
        <v>-517241</v>
      </c>
      <c r="R50" s="52">
        <f t="shared" si="7"/>
        <v>-1543907</v>
      </c>
      <c r="S50" s="52">
        <f t="shared" si="7"/>
        <v>-3139285</v>
      </c>
      <c r="T50" s="52">
        <f t="shared" si="7"/>
        <v>-1160250</v>
      </c>
      <c r="U50" s="52">
        <f t="shared" si="7"/>
        <v>0</v>
      </c>
      <c r="V50" s="52">
        <f t="shared" si="7"/>
        <v>-4299535</v>
      </c>
      <c r="W50" s="52">
        <f t="shared" si="7"/>
        <v>-130994545</v>
      </c>
      <c r="X50" s="52">
        <f t="shared" si="7"/>
        <v>-130971015</v>
      </c>
      <c r="Y50" s="52">
        <f t="shared" si="7"/>
        <v>-23530</v>
      </c>
      <c r="Z50" s="53">
        <f>+IF(X50&lt;&gt;0,+(Y50/X50)*100,0)</f>
        <v>1.7965807167333932E-2</v>
      </c>
      <c r="AA50" s="54">
        <f>SUM(AA47:AA49)</f>
        <v>-130971015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-504067546</v>
      </c>
      <c r="D6" s="18"/>
      <c r="E6" s="19">
        <v>-341123556</v>
      </c>
      <c r="F6" s="20">
        <v>-317421776</v>
      </c>
      <c r="G6" s="20">
        <v>-491086948</v>
      </c>
      <c r="H6" s="20">
        <v>9680689</v>
      </c>
      <c r="I6" s="20">
        <v>13458004</v>
      </c>
      <c r="J6" s="20">
        <v>-467948255</v>
      </c>
      <c r="K6" s="20">
        <v>33837210</v>
      </c>
      <c r="L6" s="20">
        <v>4897922</v>
      </c>
      <c r="M6" s="20">
        <v>-4994434</v>
      </c>
      <c r="N6" s="20">
        <v>33740698</v>
      </c>
      <c r="O6" s="20">
        <v>14861727</v>
      </c>
      <c r="P6" s="20">
        <v>14261279</v>
      </c>
      <c r="Q6" s="20">
        <v>14920044</v>
      </c>
      <c r="R6" s="20">
        <v>44043050</v>
      </c>
      <c r="S6" s="20">
        <v>10961365</v>
      </c>
      <c r="T6" s="20">
        <v>-6183577</v>
      </c>
      <c r="U6" s="20">
        <v>7250371</v>
      </c>
      <c r="V6" s="20">
        <v>12028159</v>
      </c>
      <c r="W6" s="20">
        <v>-378136348</v>
      </c>
      <c r="X6" s="20">
        <v>-317421776</v>
      </c>
      <c r="Y6" s="20">
        <v>-60714572</v>
      </c>
      <c r="Z6" s="21">
        <v>19.127412354973401</v>
      </c>
      <c r="AA6" s="22">
        <v>-317421776</v>
      </c>
    </row>
    <row r="7" spans="1:27" x14ac:dyDescent="0.25">
      <c r="A7" s="23" t="s">
        <v>35</v>
      </c>
      <c r="B7" s="17" t="s">
        <v>32</v>
      </c>
      <c r="C7" s="18">
        <v>-128655271</v>
      </c>
      <c r="D7" s="18"/>
      <c r="E7" s="19">
        <v>-60101525</v>
      </c>
      <c r="F7" s="20">
        <v>-59287139</v>
      </c>
      <c r="G7" s="20">
        <v>-78996094</v>
      </c>
      <c r="H7" s="20">
        <v>-30087325</v>
      </c>
      <c r="I7" s="20">
        <v>5062493</v>
      </c>
      <c r="J7" s="20">
        <v>-104020926</v>
      </c>
      <c r="K7" s="20">
        <v>-8707237</v>
      </c>
      <c r="L7" s="20">
        <v>1165753</v>
      </c>
      <c r="M7" s="20">
        <v>3344780</v>
      </c>
      <c r="N7" s="20">
        <v>-4196704</v>
      </c>
      <c r="O7" s="20">
        <v>1187217</v>
      </c>
      <c r="P7" s="20">
        <v>6660369</v>
      </c>
      <c r="Q7" s="20">
        <v>2507117</v>
      </c>
      <c r="R7" s="20">
        <v>10354703</v>
      </c>
      <c r="S7" s="20">
        <v>3821820</v>
      </c>
      <c r="T7" s="20">
        <v>3281399</v>
      </c>
      <c r="U7" s="20">
        <v>4260119</v>
      </c>
      <c r="V7" s="20">
        <v>11363338</v>
      </c>
      <c r="W7" s="20">
        <v>-86499589</v>
      </c>
      <c r="X7" s="20">
        <v>-59287139</v>
      </c>
      <c r="Y7" s="20">
        <v>-27212450</v>
      </c>
      <c r="Z7" s="21">
        <v>45.899415048514989</v>
      </c>
      <c r="AA7" s="22">
        <v>-59287139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-11775</v>
      </c>
      <c r="R8" s="20">
        <v>-11775</v>
      </c>
      <c r="S8" s="20">
        <v>-16493</v>
      </c>
      <c r="T8" s="20">
        <v>-3342</v>
      </c>
      <c r="U8" s="20"/>
      <c r="V8" s="20">
        <v>-19835</v>
      </c>
      <c r="W8" s="20">
        <v>-31610</v>
      </c>
      <c r="X8" s="20"/>
      <c r="Y8" s="20">
        <v>-31610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-6732371</v>
      </c>
      <c r="D10" s="18"/>
      <c r="E10" s="19">
        <v>-5743616</v>
      </c>
      <c r="F10" s="20">
        <v>-4780290</v>
      </c>
      <c r="G10" s="20">
        <v>-6732371</v>
      </c>
      <c r="H10" s="20"/>
      <c r="I10" s="20">
        <v>-146969</v>
      </c>
      <c r="J10" s="20">
        <v>-6879340</v>
      </c>
      <c r="K10" s="20">
        <v>-41381</v>
      </c>
      <c r="L10" s="20"/>
      <c r="M10" s="20"/>
      <c r="N10" s="20">
        <v>-41381</v>
      </c>
      <c r="O10" s="20">
        <v>-63195</v>
      </c>
      <c r="P10" s="20">
        <v>-136050</v>
      </c>
      <c r="Q10" s="20">
        <v>-199548</v>
      </c>
      <c r="R10" s="20">
        <v>-398793</v>
      </c>
      <c r="S10" s="20">
        <v>195446</v>
      </c>
      <c r="T10" s="20">
        <v>-59018</v>
      </c>
      <c r="U10" s="20">
        <v>-231673</v>
      </c>
      <c r="V10" s="20">
        <v>-95245</v>
      </c>
      <c r="W10" s="20">
        <v>-7414759</v>
      </c>
      <c r="X10" s="20">
        <v>-4780290</v>
      </c>
      <c r="Y10" s="20">
        <v>-2634469</v>
      </c>
      <c r="Z10" s="21">
        <v>55.111070667260776</v>
      </c>
      <c r="AA10" s="22">
        <v>-4780290</v>
      </c>
    </row>
    <row r="11" spans="1:27" x14ac:dyDescent="0.25">
      <c r="A11" s="23" t="s">
        <v>39</v>
      </c>
      <c r="B11" s="17" t="s">
        <v>32</v>
      </c>
      <c r="C11" s="18">
        <v>-7177119</v>
      </c>
      <c r="D11" s="18"/>
      <c r="E11" s="19">
        <v>-7161828</v>
      </c>
      <c r="F11" s="20">
        <v>-7161828</v>
      </c>
      <c r="G11" s="24">
        <v>-6835684</v>
      </c>
      <c r="H11" s="24">
        <v>-341435</v>
      </c>
      <c r="I11" s="24">
        <v>115280</v>
      </c>
      <c r="J11" s="20">
        <v>-7061839</v>
      </c>
      <c r="K11" s="24">
        <v>-115280</v>
      </c>
      <c r="L11" s="24"/>
      <c r="M11" s="20">
        <v>103579</v>
      </c>
      <c r="N11" s="24">
        <v>-11701</v>
      </c>
      <c r="O11" s="24">
        <v>-103579</v>
      </c>
      <c r="P11" s="24"/>
      <c r="Q11" s="20">
        <v>3067</v>
      </c>
      <c r="R11" s="24">
        <v>-100512</v>
      </c>
      <c r="S11" s="24">
        <v>153540</v>
      </c>
      <c r="T11" s="20">
        <v>-123309</v>
      </c>
      <c r="U11" s="24">
        <v>235117</v>
      </c>
      <c r="V11" s="24">
        <v>265348</v>
      </c>
      <c r="W11" s="24">
        <v>-6908704</v>
      </c>
      <c r="X11" s="20">
        <v>-7161828</v>
      </c>
      <c r="Y11" s="24">
        <v>253124</v>
      </c>
      <c r="Z11" s="25">
        <v>-3.5343490516666973</v>
      </c>
      <c r="AA11" s="26">
        <v>-7161828</v>
      </c>
    </row>
    <row r="12" spans="1:27" x14ac:dyDescent="0.25">
      <c r="A12" s="23" t="s">
        <v>40</v>
      </c>
      <c r="B12" s="17" t="s">
        <v>32</v>
      </c>
      <c r="C12" s="18">
        <v>-1529115</v>
      </c>
      <c r="D12" s="18"/>
      <c r="E12" s="19">
        <v>-9686115</v>
      </c>
      <c r="F12" s="20">
        <v>-9686115</v>
      </c>
      <c r="G12" s="20">
        <v>-1529115</v>
      </c>
      <c r="H12" s="20"/>
      <c r="I12" s="20"/>
      <c r="J12" s="20">
        <v>-1529115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-1529115</v>
      </c>
      <c r="X12" s="20">
        <v>-9686115</v>
      </c>
      <c r="Y12" s="20">
        <v>8157000</v>
      </c>
      <c r="Z12" s="21">
        <v>-84.213330112227652</v>
      </c>
      <c r="AA12" s="22">
        <v>-9686115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-648161422</v>
      </c>
      <c r="D13" s="29">
        <f>SUM(D6:D12)</f>
        <v>0</v>
      </c>
      <c r="E13" s="30">
        <f t="shared" si="0"/>
        <v>-423816640</v>
      </c>
      <c r="F13" s="31">
        <f t="shared" si="0"/>
        <v>-398337148</v>
      </c>
      <c r="G13" s="31">
        <f t="shared" si="0"/>
        <v>-585180212</v>
      </c>
      <c r="H13" s="31">
        <f t="shared" si="0"/>
        <v>-20748071</v>
      </c>
      <c r="I13" s="31">
        <f t="shared" si="0"/>
        <v>18488808</v>
      </c>
      <c r="J13" s="31">
        <f t="shared" si="0"/>
        <v>-587439475</v>
      </c>
      <c r="K13" s="31">
        <f t="shared" si="0"/>
        <v>24973312</v>
      </c>
      <c r="L13" s="31">
        <f t="shared" si="0"/>
        <v>6063675</v>
      </c>
      <c r="M13" s="31">
        <f t="shared" si="0"/>
        <v>-1546075</v>
      </c>
      <c r="N13" s="31">
        <f t="shared" si="0"/>
        <v>29490912</v>
      </c>
      <c r="O13" s="31">
        <f t="shared" si="0"/>
        <v>15882170</v>
      </c>
      <c r="P13" s="31">
        <f t="shared" si="0"/>
        <v>20785598</v>
      </c>
      <c r="Q13" s="31">
        <f t="shared" si="0"/>
        <v>17218905</v>
      </c>
      <c r="R13" s="31">
        <f t="shared" si="0"/>
        <v>53886673</v>
      </c>
      <c r="S13" s="31">
        <f t="shared" si="0"/>
        <v>15115678</v>
      </c>
      <c r="T13" s="31">
        <f t="shared" si="0"/>
        <v>-3087847</v>
      </c>
      <c r="U13" s="31">
        <f t="shared" si="0"/>
        <v>11513934</v>
      </c>
      <c r="V13" s="31">
        <f t="shared" si="0"/>
        <v>23541765</v>
      </c>
      <c r="W13" s="31">
        <f t="shared" si="0"/>
        <v>-480520125</v>
      </c>
      <c r="X13" s="31">
        <f t="shared" si="0"/>
        <v>-398337148</v>
      </c>
      <c r="Y13" s="31">
        <f t="shared" si="0"/>
        <v>-82182977</v>
      </c>
      <c r="Z13" s="32">
        <f>+IF(X13&lt;&gt;0,+(Y13/X13)*100,0)</f>
        <v>20.631512128012723</v>
      </c>
      <c r="AA13" s="33">
        <f>SUM(AA6:AA12)</f>
        <v>-398337148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1116829255</v>
      </c>
      <c r="D17" s="18"/>
      <c r="E17" s="19">
        <v>1001750433</v>
      </c>
      <c r="F17" s="20">
        <v>1008914166</v>
      </c>
      <c r="G17" s="24">
        <v>1139337257</v>
      </c>
      <c r="H17" s="24">
        <v>5654924</v>
      </c>
      <c r="I17" s="24">
        <v>-11390571</v>
      </c>
      <c r="J17" s="20">
        <v>1133601610</v>
      </c>
      <c r="K17" s="24">
        <v>20242864</v>
      </c>
      <c r="L17" s="24">
        <v>7931629</v>
      </c>
      <c r="M17" s="20">
        <v>1994669</v>
      </c>
      <c r="N17" s="24">
        <v>30169162</v>
      </c>
      <c r="O17" s="24">
        <v>-3783515</v>
      </c>
      <c r="P17" s="24">
        <v>14949142</v>
      </c>
      <c r="Q17" s="20">
        <v>-4740242</v>
      </c>
      <c r="R17" s="24">
        <v>6425385</v>
      </c>
      <c r="S17" s="24">
        <v>2374418</v>
      </c>
      <c r="T17" s="20">
        <v>1928974</v>
      </c>
      <c r="U17" s="24">
        <v>6056999</v>
      </c>
      <c r="V17" s="24">
        <v>10360391</v>
      </c>
      <c r="W17" s="24">
        <v>1180556548</v>
      </c>
      <c r="X17" s="20">
        <v>1008914166</v>
      </c>
      <c r="Y17" s="24">
        <v>171642382</v>
      </c>
      <c r="Z17" s="25">
        <v>17.012585191513704</v>
      </c>
      <c r="AA17" s="26">
        <v>1008914166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1116829255</v>
      </c>
      <c r="D25" s="29">
        <f t="shared" ref="D25:Y25" si="1">SUM(D15:D24)</f>
        <v>0</v>
      </c>
      <c r="E25" s="35">
        <f t="shared" si="1"/>
        <v>1001750433</v>
      </c>
      <c r="F25" s="36">
        <f t="shared" si="1"/>
        <v>1008914166</v>
      </c>
      <c r="G25" s="36">
        <f t="shared" si="1"/>
        <v>1139337257</v>
      </c>
      <c r="H25" s="36">
        <f t="shared" si="1"/>
        <v>5654924</v>
      </c>
      <c r="I25" s="36">
        <f t="shared" si="1"/>
        <v>-11390571</v>
      </c>
      <c r="J25" s="36">
        <f t="shared" si="1"/>
        <v>1133601610</v>
      </c>
      <c r="K25" s="36">
        <f t="shared" si="1"/>
        <v>20242864</v>
      </c>
      <c r="L25" s="36">
        <f t="shared" si="1"/>
        <v>7931629</v>
      </c>
      <c r="M25" s="36">
        <f t="shared" si="1"/>
        <v>1994669</v>
      </c>
      <c r="N25" s="36">
        <f t="shared" si="1"/>
        <v>30169162</v>
      </c>
      <c r="O25" s="36">
        <f t="shared" si="1"/>
        <v>-3783515</v>
      </c>
      <c r="P25" s="36">
        <f t="shared" si="1"/>
        <v>14949142</v>
      </c>
      <c r="Q25" s="36">
        <f t="shared" si="1"/>
        <v>-4740242</v>
      </c>
      <c r="R25" s="36">
        <f t="shared" si="1"/>
        <v>6425385</v>
      </c>
      <c r="S25" s="36">
        <f t="shared" si="1"/>
        <v>2374418</v>
      </c>
      <c r="T25" s="36">
        <f t="shared" si="1"/>
        <v>1928974</v>
      </c>
      <c r="U25" s="36">
        <f t="shared" si="1"/>
        <v>6056999</v>
      </c>
      <c r="V25" s="36">
        <f t="shared" si="1"/>
        <v>10360391</v>
      </c>
      <c r="W25" s="36">
        <f t="shared" si="1"/>
        <v>1180556548</v>
      </c>
      <c r="X25" s="36">
        <f t="shared" si="1"/>
        <v>1008914166</v>
      </c>
      <c r="Y25" s="36">
        <f t="shared" si="1"/>
        <v>171642382</v>
      </c>
      <c r="Z25" s="37">
        <f>+IF(X25&lt;&gt;0,+(Y25/X25)*100,0)</f>
        <v>17.012585191513704</v>
      </c>
      <c r="AA25" s="38">
        <f>SUM(AA15:AA24)</f>
        <v>1008914166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468667833</v>
      </c>
      <c r="D26" s="29">
        <f>+D13+D25</f>
        <v>0</v>
      </c>
      <c r="E26" s="30">
        <f t="shared" si="2"/>
        <v>577933793</v>
      </c>
      <c r="F26" s="31">
        <f t="shared" si="2"/>
        <v>610577018</v>
      </c>
      <c r="G26" s="31">
        <f t="shared" si="2"/>
        <v>554157045</v>
      </c>
      <c r="H26" s="31">
        <f t="shared" si="2"/>
        <v>-15093147</v>
      </c>
      <c r="I26" s="31">
        <f t="shared" si="2"/>
        <v>7098237</v>
      </c>
      <c r="J26" s="31">
        <f t="shared" si="2"/>
        <v>546162135</v>
      </c>
      <c r="K26" s="31">
        <f t="shared" si="2"/>
        <v>45216176</v>
      </c>
      <c r="L26" s="31">
        <f t="shared" si="2"/>
        <v>13995304</v>
      </c>
      <c r="M26" s="31">
        <f t="shared" si="2"/>
        <v>448594</v>
      </c>
      <c r="N26" s="31">
        <f t="shared" si="2"/>
        <v>59660074</v>
      </c>
      <c r="O26" s="31">
        <f t="shared" si="2"/>
        <v>12098655</v>
      </c>
      <c r="P26" s="31">
        <f t="shared" si="2"/>
        <v>35734740</v>
      </c>
      <c r="Q26" s="31">
        <f t="shared" si="2"/>
        <v>12478663</v>
      </c>
      <c r="R26" s="31">
        <f t="shared" si="2"/>
        <v>60312058</v>
      </c>
      <c r="S26" s="31">
        <f t="shared" si="2"/>
        <v>17490096</v>
      </c>
      <c r="T26" s="31">
        <f t="shared" si="2"/>
        <v>-1158873</v>
      </c>
      <c r="U26" s="31">
        <f t="shared" si="2"/>
        <v>17570933</v>
      </c>
      <c r="V26" s="31">
        <f t="shared" si="2"/>
        <v>33902156</v>
      </c>
      <c r="W26" s="31">
        <f t="shared" si="2"/>
        <v>700036423</v>
      </c>
      <c r="X26" s="31">
        <f t="shared" si="2"/>
        <v>610577018</v>
      </c>
      <c r="Y26" s="31">
        <f t="shared" si="2"/>
        <v>89459405</v>
      </c>
      <c r="Z26" s="32">
        <f>+IF(X26&lt;&gt;0,+(Y26/X26)*100,0)</f>
        <v>14.65161680880691</v>
      </c>
      <c r="AA26" s="33">
        <f>+AA13+AA25</f>
        <v>610577018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-447142</v>
      </c>
      <c r="D31" s="18"/>
      <c r="E31" s="19">
        <v>-374580</v>
      </c>
      <c r="F31" s="20">
        <v>-374580</v>
      </c>
      <c r="G31" s="20">
        <v>-448093</v>
      </c>
      <c r="H31" s="20">
        <v>-3720</v>
      </c>
      <c r="I31" s="20">
        <v>-7614</v>
      </c>
      <c r="J31" s="20">
        <v>-459427</v>
      </c>
      <c r="K31" s="20">
        <v>-968</v>
      </c>
      <c r="L31" s="20">
        <v>-4919</v>
      </c>
      <c r="M31" s="20">
        <v>-9697</v>
      </c>
      <c r="N31" s="20">
        <v>-15584</v>
      </c>
      <c r="O31" s="20">
        <v>-3860</v>
      </c>
      <c r="P31" s="20">
        <v>-5140</v>
      </c>
      <c r="Q31" s="20">
        <v>-3599</v>
      </c>
      <c r="R31" s="20">
        <v>-12599</v>
      </c>
      <c r="S31" s="20">
        <v>-2223</v>
      </c>
      <c r="T31" s="20">
        <v>-9795</v>
      </c>
      <c r="U31" s="20">
        <v>-15217</v>
      </c>
      <c r="V31" s="20">
        <v>-27235</v>
      </c>
      <c r="W31" s="20">
        <v>-514845</v>
      </c>
      <c r="X31" s="20">
        <v>-374580</v>
      </c>
      <c r="Y31" s="20">
        <v>-140265</v>
      </c>
      <c r="Z31" s="21">
        <v>37.445939452186451</v>
      </c>
      <c r="AA31" s="22">
        <v>-374580</v>
      </c>
    </row>
    <row r="32" spans="1:27" x14ac:dyDescent="0.25">
      <c r="A32" s="23" t="s">
        <v>59</v>
      </c>
      <c r="B32" s="17" t="s">
        <v>32</v>
      </c>
      <c r="C32" s="18">
        <v>14415308</v>
      </c>
      <c r="D32" s="18"/>
      <c r="E32" s="19">
        <v>-78105737</v>
      </c>
      <c r="F32" s="20">
        <v>-81923446</v>
      </c>
      <c r="G32" s="20">
        <v>-109994442</v>
      </c>
      <c r="H32" s="20">
        <v>80284213</v>
      </c>
      <c r="I32" s="20">
        <v>793015</v>
      </c>
      <c r="J32" s="20">
        <v>-28917214</v>
      </c>
      <c r="K32" s="20">
        <v>-1356406</v>
      </c>
      <c r="L32" s="20">
        <v>-775493</v>
      </c>
      <c r="M32" s="20">
        <v>1809207</v>
      </c>
      <c r="N32" s="20">
        <v>-322692</v>
      </c>
      <c r="O32" s="20">
        <v>-961399</v>
      </c>
      <c r="P32" s="20">
        <v>-96916</v>
      </c>
      <c r="Q32" s="20">
        <v>4848659</v>
      </c>
      <c r="R32" s="20">
        <v>3790344</v>
      </c>
      <c r="S32" s="20">
        <v>762356</v>
      </c>
      <c r="T32" s="20">
        <v>-318499</v>
      </c>
      <c r="U32" s="20">
        <v>2754092</v>
      </c>
      <c r="V32" s="20">
        <v>3197949</v>
      </c>
      <c r="W32" s="20">
        <v>-22251613</v>
      </c>
      <c r="X32" s="20">
        <v>-81923446</v>
      </c>
      <c r="Y32" s="20">
        <v>59671833</v>
      </c>
      <c r="Z32" s="21">
        <v>-72.838529033556526</v>
      </c>
      <c r="AA32" s="22">
        <v>-81923446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-1697990</v>
      </c>
      <c r="H33" s="20">
        <v>-186151</v>
      </c>
      <c r="I33" s="20">
        <v>-668299</v>
      </c>
      <c r="J33" s="20">
        <v>-2552440</v>
      </c>
      <c r="K33" s="20">
        <v>11330116</v>
      </c>
      <c r="L33" s="20">
        <v>-9861305</v>
      </c>
      <c r="M33" s="20">
        <v>-8681963</v>
      </c>
      <c r="N33" s="20">
        <v>-7213152</v>
      </c>
      <c r="O33" s="20"/>
      <c r="P33" s="20">
        <v>17211838</v>
      </c>
      <c r="Q33" s="20">
        <v>217521</v>
      </c>
      <c r="R33" s="20">
        <v>17429359</v>
      </c>
      <c r="S33" s="20">
        <v>-3374681</v>
      </c>
      <c r="T33" s="20">
        <v>-18135309</v>
      </c>
      <c r="U33" s="20">
        <v>-10111598</v>
      </c>
      <c r="V33" s="20">
        <v>-31621588</v>
      </c>
      <c r="W33" s="20">
        <v>-23957821</v>
      </c>
      <c r="X33" s="20"/>
      <c r="Y33" s="20">
        <v>-23957821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49304026</v>
      </c>
      <c r="D35" s="18"/>
      <c r="E35" s="19">
        <v>68504517</v>
      </c>
      <c r="F35" s="20">
        <v>68504517</v>
      </c>
      <c r="G35" s="20">
        <v>48799934</v>
      </c>
      <c r="H35" s="20">
        <v>45615</v>
      </c>
      <c r="I35" s="20">
        <v>241365</v>
      </c>
      <c r="J35" s="20">
        <v>49086914</v>
      </c>
      <c r="K35" s="20">
        <v>-1074757</v>
      </c>
      <c r="L35" s="20">
        <v>53419</v>
      </c>
      <c r="M35" s="20">
        <v>300460</v>
      </c>
      <c r="N35" s="20">
        <v>-720878</v>
      </c>
      <c r="O35" s="20">
        <v>39926</v>
      </c>
      <c r="P35" s="20">
        <v>-506112</v>
      </c>
      <c r="Q35" s="20">
        <v>127901</v>
      </c>
      <c r="R35" s="20">
        <v>-338285</v>
      </c>
      <c r="S35" s="20">
        <v>283647</v>
      </c>
      <c r="T35" s="20">
        <v>249834</v>
      </c>
      <c r="U35" s="20">
        <v>348903</v>
      </c>
      <c r="V35" s="20">
        <v>882384</v>
      </c>
      <c r="W35" s="20">
        <v>48910135</v>
      </c>
      <c r="X35" s="20">
        <v>68504517</v>
      </c>
      <c r="Y35" s="20">
        <v>-19594382</v>
      </c>
      <c r="Z35" s="21">
        <v>-28.60305109515625</v>
      </c>
      <c r="AA35" s="22">
        <v>68504517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63272192</v>
      </c>
      <c r="D37" s="29">
        <f t="shared" ref="D37:Y37" si="3">SUM(D29:D36)</f>
        <v>0</v>
      </c>
      <c r="E37" s="30">
        <f t="shared" si="3"/>
        <v>-9975800</v>
      </c>
      <c r="F37" s="31">
        <f t="shared" si="3"/>
        <v>-13793509</v>
      </c>
      <c r="G37" s="31">
        <f t="shared" si="3"/>
        <v>-63340591</v>
      </c>
      <c r="H37" s="31">
        <f t="shared" si="3"/>
        <v>80139957</v>
      </c>
      <c r="I37" s="31">
        <f t="shared" si="3"/>
        <v>358467</v>
      </c>
      <c r="J37" s="31">
        <f t="shared" si="3"/>
        <v>17157833</v>
      </c>
      <c r="K37" s="31">
        <f t="shared" si="3"/>
        <v>8897985</v>
      </c>
      <c r="L37" s="31">
        <f t="shared" si="3"/>
        <v>-10588298</v>
      </c>
      <c r="M37" s="31">
        <f t="shared" si="3"/>
        <v>-6581993</v>
      </c>
      <c r="N37" s="31">
        <f t="shared" si="3"/>
        <v>-8272306</v>
      </c>
      <c r="O37" s="31">
        <f t="shared" si="3"/>
        <v>-925333</v>
      </c>
      <c r="P37" s="31">
        <f t="shared" si="3"/>
        <v>16603670</v>
      </c>
      <c r="Q37" s="31">
        <f t="shared" si="3"/>
        <v>5190482</v>
      </c>
      <c r="R37" s="31">
        <f t="shared" si="3"/>
        <v>20868819</v>
      </c>
      <c r="S37" s="31">
        <f t="shared" si="3"/>
        <v>-2330901</v>
      </c>
      <c r="T37" s="31">
        <f t="shared" si="3"/>
        <v>-18213769</v>
      </c>
      <c r="U37" s="31">
        <f t="shared" si="3"/>
        <v>-7023820</v>
      </c>
      <c r="V37" s="31">
        <f t="shared" si="3"/>
        <v>-27568490</v>
      </c>
      <c r="W37" s="31">
        <f t="shared" si="3"/>
        <v>2185856</v>
      </c>
      <c r="X37" s="31">
        <f t="shared" si="3"/>
        <v>-13793509</v>
      </c>
      <c r="Y37" s="31">
        <f t="shared" si="3"/>
        <v>15979365</v>
      </c>
      <c r="Z37" s="32">
        <f>+IF(X37&lt;&gt;0,+(Y37/X37)*100,0)</f>
        <v>-115.84699005887479</v>
      </c>
      <c r="AA37" s="33">
        <f>SUM(AA29:AA36)</f>
        <v>-13793509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63272192</v>
      </c>
      <c r="D44" s="29">
        <f>+D37+D43</f>
        <v>0</v>
      </c>
      <c r="E44" s="30">
        <f t="shared" si="5"/>
        <v>-9975800</v>
      </c>
      <c r="F44" s="31">
        <f t="shared" si="5"/>
        <v>-13793509</v>
      </c>
      <c r="G44" s="31">
        <f t="shared" si="5"/>
        <v>-63340591</v>
      </c>
      <c r="H44" s="31">
        <f t="shared" si="5"/>
        <v>80139957</v>
      </c>
      <c r="I44" s="31">
        <f t="shared" si="5"/>
        <v>358467</v>
      </c>
      <c r="J44" s="31">
        <f t="shared" si="5"/>
        <v>17157833</v>
      </c>
      <c r="K44" s="31">
        <f t="shared" si="5"/>
        <v>8897985</v>
      </c>
      <c r="L44" s="31">
        <f t="shared" si="5"/>
        <v>-10588298</v>
      </c>
      <c r="M44" s="31">
        <f t="shared" si="5"/>
        <v>-6581993</v>
      </c>
      <c r="N44" s="31">
        <f t="shared" si="5"/>
        <v>-8272306</v>
      </c>
      <c r="O44" s="31">
        <f t="shared" si="5"/>
        <v>-925333</v>
      </c>
      <c r="P44" s="31">
        <f t="shared" si="5"/>
        <v>16603670</v>
      </c>
      <c r="Q44" s="31">
        <f t="shared" si="5"/>
        <v>5190482</v>
      </c>
      <c r="R44" s="31">
        <f t="shared" si="5"/>
        <v>20868819</v>
      </c>
      <c r="S44" s="31">
        <f t="shared" si="5"/>
        <v>-2330901</v>
      </c>
      <c r="T44" s="31">
        <f t="shared" si="5"/>
        <v>-18213769</v>
      </c>
      <c r="U44" s="31">
        <f t="shared" si="5"/>
        <v>-7023820</v>
      </c>
      <c r="V44" s="31">
        <f t="shared" si="5"/>
        <v>-27568490</v>
      </c>
      <c r="W44" s="31">
        <f t="shared" si="5"/>
        <v>2185856</v>
      </c>
      <c r="X44" s="31">
        <f t="shared" si="5"/>
        <v>-13793509</v>
      </c>
      <c r="Y44" s="31">
        <f t="shared" si="5"/>
        <v>15979365</v>
      </c>
      <c r="Z44" s="32">
        <f>+IF(X44&lt;&gt;0,+(Y44/X44)*100,0)</f>
        <v>-115.84699005887479</v>
      </c>
      <c r="AA44" s="33">
        <f>+AA37+AA43</f>
        <v>-13793509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405395641</v>
      </c>
      <c r="D45" s="42">
        <f t="shared" si="6"/>
        <v>0</v>
      </c>
      <c r="E45" s="43">
        <f t="shared" si="6"/>
        <v>587909593</v>
      </c>
      <c r="F45" s="44">
        <f t="shared" si="6"/>
        <v>624370527</v>
      </c>
      <c r="G45" s="44">
        <f t="shared" si="6"/>
        <v>617497636</v>
      </c>
      <c r="H45" s="44">
        <f t="shared" si="6"/>
        <v>-95233104</v>
      </c>
      <c r="I45" s="44">
        <f t="shared" si="6"/>
        <v>6739770</v>
      </c>
      <c r="J45" s="44">
        <f t="shared" si="6"/>
        <v>529004302</v>
      </c>
      <c r="K45" s="44">
        <f t="shared" si="6"/>
        <v>36318191</v>
      </c>
      <c r="L45" s="44">
        <f t="shared" si="6"/>
        <v>24583602</v>
      </c>
      <c r="M45" s="44">
        <f t="shared" si="6"/>
        <v>7030587</v>
      </c>
      <c r="N45" s="44">
        <f t="shared" si="6"/>
        <v>67932380</v>
      </c>
      <c r="O45" s="44">
        <f t="shared" si="6"/>
        <v>13023988</v>
      </c>
      <c r="P45" s="44">
        <f t="shared" si="6"/>
        <v>19131070</v>
      </c>
      <c r="Q45" s="44">
        <f t="shared" si="6"/>
        <v>7288181</v>
      </c>
      <c r="R45" s="44">
        <f t="shared" si="6"/>
        <v>39443239</v>
      </c>
      <c r="S45" s="44">
        <f t="shared" si="6"/>
        <v>19820997</v>
      </c>
      <c r="T45" s="44">
        <f t="shared" si="6"/>
        <v>17054896</v>
      </c>
      <c r="U45" s="44">
        <f t="shared" si="6"/>
        <v>24594753</v>
      </c>
      <c r="V45" s="44">
        <f t="shared" si="6"/>
        <v>61470646</v>
      </c>
      <c r="W45" s="44">
        <f t="shared" si="6"/>
        <v>697850567</v>
      </c>
      <c r="X45" s="44">
        <f t="shared" si="6"/>
        <v>624370527</v>
      </c>
      <c r="Y45" s="44">
        <f t="shared" si="6"/>
        <v>73480040</v>
      </c>
      <c r="Z45" s="45">
        <f>+IF(X45&lt;&gt;0,+(Y45/X45)*100,0)</f>
        <v>11.768659285225999</v>
      </c>
      <c r="AA45" s="46">
        <f>+AA26-AA44</f>
        <v>624370527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228927951</v>
      </c>
      <c r="D47" s="18"/>
      <c r="E47" s="19">
        <v>90859095</v>
      </c>
      <c r="F47" s="20">
        <v>127320029</v>
      </c>
      <c r="G47" s="20">
        <v>273122093</v>
      </c>
      <c r="H47" s="20">
        <v>15918822</v>
      </c>
      <c r="I47" s="20">
        <v>-9707678</v>
      </c>
      <c r="J47" s="20">
        <v>279333237</v>
      </c>
      <c r="K47" s="20">
        <v>31088094</v>
      </c>
      <c r="L47" s="20">
        <v>20993526</v>
      </c>
      <c r="M47" s="20">
        <v>3396611</v>
      </c>
      <c r="N47" s="20">
        <v>55478231</v>
      </c>
      <c r="O47" s="20">
        <v>7194708</v>
      </c>
      <c r="P47" s="20">
        <v>34508814</v>
      </c>
      <c r="Q47" s="20">
        <v>7310305</v>
      </c>
      <c r="R47" s="20">
        <v>49013827</v>
      </c>
      <c r="S47" s="20">
        <v>14726645</v>
      </c>
      <c r="T47" s="20">
        <v>14305950</v>
      </c>
      <c r="U47" s="20">
        <v>20574344</v>
      </c>
      <c r="V47" s="20">
        <v>49606939</v>
      </c>
      <c r="W47" s="20">
        <v>433432234</v>
      </c>
      <c r="X47" s="20">
        <v>127320029</v>
      </c>
      <c r="Y47" s="20">
        <v>306112205</v>
      </c>
      <c r="Z47" s="47">
        <v>240.42737612006042</v>
      </c>
      <c r="AA47" s="22">
        <v>127320029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228927951</v>
      </c>
      <c r="D50" s="50">
        <f t="shared" ref="D50:Y50" si="7">SUM(D47:D49)</f>
        <v>0</v>
      </c>
      <c r="E50" s="51">
        <f t="shared" si="7"/>
        <v>90859095</v>
      </c>
      <c r="F50" s="52">
        <f t="shared" si="7"/>
        <v>127320029</v>
      </c>
      <c r="G50" s="52">
        <f t="shared" si="7"/>
        <v>273122093</v>
      </c>
      <c r="H50" s="52">
        <f t="shared" si="7"/>
        <v>15918822</v>
      </c>
      <c r="I50" s="52">
        <f t="shared" si="7"/>
        <v>-9707678</v>
      </c>
      <c r="J50" s="52">
        <f t="shared" si="7"/>
        <v>279333237</v>
      </c>
      <c r="K50" s="52">
        <f t="shared" si="7"/>
        <v>31088094</v>
      </c>
      <c r="L50" s="52">
        <f t="shared" si="7"/>
        <v>20993526</v>
      </c>
      <c r="M50" s="52">
        <f t="shared" si="7"/>
        <v>3396611</v>
      </c>
      <c r="N50" s="52">
        <f t="shared" si="7"/>
        <v>55478231</v>
      </c>
      <c r="O50" s="52">
        <f t="shared" si="7"/>
        <v>7194708</v>
      </c>
      <c r="P50" s="52">
        <f t="shared" si="7"/>
        <v>34508814</v>
      </c>
      <c r="Q50" s="52">
        <f t="shared" si="7"/>
        <v>7310305</v>
      </c>
      <c r="R50" s="52">
        <f t="shared" si="7"/>
        <v>49013827</v>
      </c>
      <c r="S50" s="52">
        <f t="shared" si="7"/>
        <v>14726645</v>
      </c>
      <c r="T50" s="52">
        <f t="shared" si="7"/>
        <v>14305950</v>
      </c>
      <c r="U50" s="52">
        <f t="shared" si="7"/>
        <v>20574344</v>
      </c>
      <c r="V50" s="52">
        <f t="shared" si="7"/>
        <v>49606939</v>
      </c>
      <c r="W50" s="52">
        <f t="shared" si="7"/>
        <v>433432234</v>
      </c>
      <c r="X50" s="52">
        <f t="shared" si="7"/>
        <v>127320029</v>
      </c>
      <c r="Y50" s="52">
        <f t="shared" si="7"/>
        <v>306112205</v>
      </c>
      <c r="Z50" s="53">
        <f>+IF(X50&lt;&gt;0,+(Y50/X50)*100,0)</f>
        <v>240.42737612006042</v>
      </c>
      <c r="AA50" s="54">
        <f>SUM(AA47:AA49)</f>
        <v>127320029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-32259312</v>
      </c>
      <c r="D6" s="18"/>
      <c r="E6" s="19">
        <v>-8696000</v>
      </c>
      <c r="F6" s="20">
        <v>-8696000</v>
      </c>
      <c r="G6" s="20">
        <v>-2317348</v>
      </c>
      <c r="H6" s="20">
        <v>-5339341</v>
      </c>
      <c r="I6" s="20"/>
      <c r="J6" s="20">
        <v>-7656689</v>
      </c>
      <c r="K6" s="20"/>
      <c r="L6" s="20"/>
      <c r="M6" s="20">
        <v>-1934334</v>
      </c>
      <c r="N6" s="20">
        <v>-1934334</v>
      </c>
      <c r="O6" s="20"/>
      <c r="P6" s="20">
        <v>-850509</v>
      </c>
      <c r="Q6" s="20">
        <v>-8120152</v>
      </c>
      <c r="R6" s="20">
        <v>-8970661</v>
      </c>
      <c r="S6" s="20">
        <v>-2381198</v>
      </c>
      <c r="T6" s="20"/>
      <c r="U6" s="20">
        <v>-2402907</v>
      </c>
      <c r="V6" s="20">
        <v>-4784105</v>
      </c>
      <c r="W6" s="20">
        <v>-23345789</v>
      </c>
      <c r="X6" s="20">
        <v>-8696000</v>
      </c>
      <c r="Y6" s="20">
        <v>-14649789</v>
      </c>
      <c r="Z6" s="21">
        <v>168.46583486660535</v>
      </c>
      <c r="AA6" s="22">
        <v>-8696000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-32259312</v>
      </c>
      <c r="D13" s="29">
        <f>SUM(D6:D12)</f>
        <v>0</v>
      </c>
      <c r="E13" s="30">
        <f t="shared" si="0"/>
        <v>-8696000</v>
      </c>
      <c r="F13" s="31">
        <f t="shared" si="0"/>
        <v>-8696000</v>
      </c>
      <c r="G13" s="31">
        <f t="shared" si="0"/>
        <v>-2317348</v>
      </c>
      <c r="H13" s="31">
        <f t="shared" si="0"/>
        <v>-5339341</v>
      </c>
      <c r="I13" s="31">
        <f t="shared" si="0"/>
        <v>0</v>
      </c>
      <c r="J13" s="31">
        <f t="shared" si="0"/>
        <v>-7656689</v>
      </c>
      <c r="K13" s="31">
        <f t="shared" si="0"/>
        <v>0</v>
      </c>
      <c r="L13" s="31">
        <f t="shared" si="0"/>
        <v>0</v>
      </c>
      <c r="M13" s="31">
        <f t="shared" si="0"/>
        <v>-1934334</v>
      </c>
      <c r="N13" s="31">
        <f t="shared" si="0"/>
        <v>-1934334</v>
      </c>
      <c r="O13" s="31">
        <f t="shared" si="0"/>
        <v>0</v>
      </c>
      <c r="P13" s="31">
        <f t="shared" si="0"/>
        <v>-850509</v>
      </c>
      <c r="Q13" s="31">
        <f t="shared" si="0"/>
        <v>-8120152</v>
      </c>
      <c r="R13" s="31">
        <f t="shared" si="0"/>
        <v>-8970661</v>
      </c>
      <c r="S13" s="31">
        <f t="shared" si="0"/>
        <v>-2381198</v>
      </c>
      <c r="T13" s="31">
        <f t="shared" si="0"/>
        <v>0</v>
      </c>
      <c r="U13" s="31">
        <f t="shared" si="0"/>
        <v>-2402907</v>
      </c>
      <c r="V13" s="31">
        <f t="shared" si="0"/>
        <v>-4784105</v>
      </c>
      <c r="W13" s="31">
        <f t="shared" si="0"/>
        <v>-23345789</v>
      </c>
      <c r="X13" s="31">
        <f t="shared" si="0"/>
        <v>-8696000</v>
      </c>
      <c r="Y13" s="31">
        <f t="shared" si="0"/>
        <v>-14649789</v>
      </c>
      <c r="Z13" s="32">
        <f>+IF(X13&lt;&gt;0,+(Y13/X13)*100,0)</f>
        <v>168.46583486660535</v>
      </c>
      <c r="AA13" s="33">
        <f>SUM(AA6:AA12)</f>
        <v>-8696000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40134788</v>
      </c>
      <c r="D17" s="18"/>
      <c r="E17" s="19">
        <v>65892236</v>
      </c>
      <c r="F17" s="20">
        <v>35371392</v>
      </c>
      <c r="G17" s="24">
        <v>37709173</v>
      </c>
      <c r="H17" s="24">
        <v>-56042</v>
      </c>
      <c r="I17" s="24">
        <v>-163658</v>
      </c>
      <c r="J17" s="20">
        <v>37489473</v>
      </c>
      <c r="K17" s="24">
        <v>-177222</v>
      </c>
      <c r="L17" s="24">
        <v>-169798</v>
      </c>
      <c r="M17" s="20">
        <v>-179448</v>
      </c>
      <c r="N17" s="24">
        <v>-526468</v>
      </c>
      <c r="O17" s="24">
        <v>-177856</v>
      </c>
      <c r="P17" s="24">
        <v>-160644</v>
      </c>
      <c r="Q17" s="20">
        <v>-179203</v>
      </c>
      <c r="R17" s="24">
        <v>-517703</v>
      </c>
      <c r="S17" s="24">
        <v>-173273</v>
      </c>
      <c r="T17" s="20">
        <v>-179049</v>
      </c>
      <c r="U17" s="24">
        <v>-175554</v>
      </c>
      <c r="V17" s="24">
        <v>-527876</v>
      </c>
      <c r="W17" s="24">
        <v>35917426</v>
      </c>
      <c r="X17" s="20">
        <v>35371392</v>
      </c>
      <c r="Y17" s="24">
        <v>546034</v>
      </c>
      <c r="Z17" s="25">
        <v>1.5437164587698444</v>
      </c>
      <c r="AA17" s="26">
        <v>35371392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40134788</v>
      </c>
      <c r="D25" s="29">
        <f t="shared" ref="D25:Y25" si="1">SUM(D15:D24)</f>
        <v>0</v>
      </c>
      <c r="E25" s="35">
        <f t="shared" si="1"/>
        <v>65892236</v>
      </c>
      <c r="F25" s="36">
        <f t="shared" si="1"/>
        <v>35371392</v>
      </c>
      <c r="G25" s="36">
        <f t="shared" si="1"/>
        <v>37709173</v>
      </c>
      <c r="H25" s="36">
        <f t="shared" si="1"/>
        <v>-56042</v>
      </c>
      <c r="I25" s="36">
        <f t="shared" si="1"/>
        <v>-163658</v>
      </c>
      <c r="J25" s="36">
        <f t="shared" si="1"/>
        <v>37489473</v>
      </c>
      <c r="K25" s="36">
        <f t="shared" si="1"/>
        <v>-177222</v>
      </c>
      <c r="L25" s="36">
        <f t="shared" si="1"/>
        <v>-169798</v>
      </c>
      <c r="M25" s="36">
        <f t="shared" si="1"/>
        <v>-179448</v>
      </c>
      <c r="N25" s="36">
        <f t="shared" si="1"/>
        <v>-526468</v>
      </c>
      <c r="O25" s="36">
        <f t="shared" si="1"/>
        <v>-177856</v>
      </c>
      <c r="P25" s="36">
        <f t="shared" si="1"/>
        <v>-160644</v>
      </c>
      <c r="Q25" s="36">
        <f t="shared" si="1"/>
        <v>-179203</v>
      </c>
      <c r="R25" s="36">
        <f t="shared" si="1"/>
        <v>-517703</v>
      </c>
      <c r="S25" s="36">
        <f t="shared" si="1"/>
        <v>-173273</v>
      </c>
      <c r="T25" s="36">
        <f t="shared" si="1"/>
        <v>-179049</v>
      </c>
      <c r="U25" s="36">
        <f t="shared" si="1"/>
        <v>-175554</v>
      </c>
      <c r="V25" s="36">
        <f t="shared" si="1"/>
        <v>-527876</v>
      </c>
      <c r="W25" s="36">
        <f t="shared" si="1"/>
        <v>35917426</v>
      </c>
      <c r="X25" s="36">
        <f t="shared" si="1"/>
        <v>35371392</v>
      </c>
      <c r="Y25" s="36">
        <f t="shared" si="1"/>
        <v>546034</v>
      </c>
      <c r="Z25" s="37">
        <f>+IF(X25&lt;&gt;0,+(Y25/X25)*100,0)</f>
        <v>1.5437164587698444</v>
      </c>
      <c r="AA25" s="38">
        <f>SUM(AA15:AA24)</f>
        <v>35371392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7875476</v>
      </c>
      <c r="D26" s="29">
        <f>+D13+D25</f>
        <v>0</v>
      </c>
      <c r="E26" s="30">
        <f t="shared" si="2"/>
        <v>57196236</v>
      </c>
      <c r="F26" s="31">
        <f t="shared" si="2"/>
        <v>26675392</v>
      </c>
      <c r="G26" s="31">
        <f t="shared" si="2"/>
        <v>35391825</v>
      </c>
      <c r="H26" s="31">
        <f t="shared" si="2"/>
        <v>-5395383</v>
      </c>
      <c r="I26" s="31">
        <f t="shared" si="2"/>
        <v>-163658</v>
      </c>
      <c r="J26" s="31">
        <f t="shared" si="2"/>
        <v>29832784</v>
      </c>
      <c r="K26" s="31">
        <f t="shared" si="2"/>
        <v>-177222</v>
      </c>
      <c r="L26" s="31">
        <f t="shared" si="2"/>
        <v>-169798</v>
      </c>
      <c r="M26" s="31">
        <f t="shared" si="2"/>
        <v>-2113782</v>
      </c>
      <c r="N26" s="31">
        <f t="shared" si="2"/>
        <v>-2460802</v>
      </c>
      <c r="O26" s="31">
        <f t="shared" si="2"/>
        <v>-177856</v>
      </c>
      <c r="P26" s="31">
        <f t="shared" si="2"/>
        <v>-1011153</v>
      </c>
      <c r="Q26" s="31">
        <f t="shared" si="2"/>
        <v>-8299355</v>
      </c>
      <c r="R26" s="31">
        <f t="shared" si="2"/>
        <v>-9488364</v>
      </c>
      <c r="S26" s="31">
        <f t="shared" si="2"/>
        <v>-2554471</v>
      </c>
      <c r="T26" s="31">
        <f t="shared" si="2"/>
        <v>-179049</v>
      </c>
      <c r="U26" s="31">
        <f t="shared" si="2"/>
        <v>-2578461</v>
      </c>
      <c r="V26" s="31">
        <f t="shared" si="2"/>
        <v>-5311981</v>
      </c>
      <c r="W26" s="31">
        <f t="shared" si="2"/>
        <v>12571637</v>
      </c>
      <c r="X26" s="31">
        <f t="shared" si="2"/>
        <v>26675392</v>
      </c>
      <c r="Y26" s="31">
        <f t="shared" si="2"/>
        <v>-14103755</v>
      </c>
      <c r="Z26" s="32">
        <f>+IF(X26&lt;&gt;0,+(Y26/X26)*100,0)</f>
        <v>-52.871781603059475</v>
      </c>
      <c r="AA26" s="33">
        <f>+AA13+AA25</f>
        <v>26675392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7875476</v>
      </c>
      <c r="D45" s="42">
        <f t="shared" si="6"/>
        <v>0</v>
      </c>
      <c r="E45" s="43">
        <f t="shared" si="6"/>
        <v>57196236</v>
      </c>
      <c r="F45" s="44">
        <f t="shared" si="6"/>
        <v>26675392</v>
      </c>
      <c r="G45" s="44">
        <f t="shared" si="6"/>
        <v>35391825</v>
      </c>
      <c r="H45" s="44">
        <f t="shared" si="6"/>
        <v>-5395383</v>
      </c>
      <c r="I45" s="44">
        <f t="shared" si="6"/>
        <v>-163658</v>
      </c>
      <c r="J45" s="44">
        <f t="shared" si="6"/>
        <v>29832784</v>
      </c>
      <c r="K45" s="44">
        <f t="shared" si="6"/>
        <v>-177222</v>
      </c>
      <c r="L45" s="44">
        <f t="shared" si="6"/>
        <v>-169798</v>
      </c>
      <c r="M45" s="44">
        <f t="shared" si="6"/>
        <v>-2113782</v>
      </c>
      <c r="N45" s="44">
        <f t="shared" si="6"/>
        <v>-2460802</v>
      </c>
      <c r="O45" s="44">
        <f t="shared" si="6"/>
        <v>-177856</v>
      </c>
      <c r="P45" s="44">
        <f t="shared" si="6"/>
        <v>-1011153</v>
      </c>
      <c r="Q45" s="44">
        <f t="shared" si="6"/>
        <v>-8299355</v>
      </c>
      <c r="R45" s="44">
        <f t="shared" si="6"/>
        <v>-9488364</v>
      </c>
      <c r="S45" s="44">
        <f t="shared" si="6"/>
        <v>-2554471</v>
      </c>
      <c r="T45" s="44">
        <f t="shared" si="6"/>
        <v>-179049</v>
      </c>
      <c r="U45" s="44">
        <f t="shared" si="6"/>
        <v>-2578461</v>
      </c>
      <c r="V45" s="44">
        <f t="shared" si="6"/>
        <v>-5311981</v>
      </c>
      <c r="W45" s="44">
        <f t="shared" si="6"/>
        <v>12571637</v>
      </c>
      <c r="X45" s="44">
        <f t="shared" si="6"/>
        <v>26675392</v>
      </c>
      <c r="Y45" s="44">
        <f t="shared" si="6"/>
        <v>-14103755</v>
      </c>
      <c r="Z45" s="45">
        <f>+IF(X45&lt;&gt;0,+(Y45/X45)*100,0)</f>
        <v>-52.871781603059475</v>
      </c>
      <c r="AA45" s="46">
        <f>+AA26-AA44</f>
        <v>26675392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-11342000</v>
      </c>
      <c r="F47" s="20">
        <v>-11342000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-11342000</v>
      </c>
      <c r="Y47" s="20">
        <v>11342000</v>
      </c>
      <c r="Z47" s="47">
        <v>-100</v>
      </c>
      <c r="AA47" s="22">
        <v>-11342000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-11342000</v>
      </c>
      <c r="F50" s="52">
        <f t="shared" si="7"/>
        <v>-11342000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-11342000</v>
      </c>
      <c r="Y50" s="52">
        <f t="shared" si="7"/>
        <v>11342000</v>
      </c>
      <c r="Z50" s="53">
        <f>+IF(X50&lt;&gt;0,+(Y50/X50)*100,0)</f>
        <v>-100</v>
      </c>
      <c r="AA50" s="54">
        <f>SUM(AA47:AA49)</f>
        <v>-11342000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51756017</v>
      </c>
      <c r="D6" s="18"/>
      <c r="E6" s="19">
        <v>-2005009</v>
      </c>
      <c r="F6" s="20">
        <v>-2005009</v>
      </c>
      <c r="G6" s="20">
        <v>53267588</v>
      </c>
      <c r="H6" s="20">
        <v>3032080</v>
      </c>
      <c r="I6" s="20">
        <v>-46761</v>
      </c>
      <c r="J6" s="20">
        <v>56252907</v>
      </c>
      <c r="K6" s="20">
        <v>1722271</v>
      </c>
      <c r="L6" s="20">
        <v>84739</v>
      </c>
      <c r="M6" s="20">
        <v>-2325062</v>
      </c>
      <c r="N6" s="20">
        <v>-518052</v>
      </c>
      <c r="O6" s="20">
        <v>2533899</v>
      </c>
      <c r="P6" s="20">
        <v>1204457</v>
      </c>
      <c r="Q6" s="20">
        <v>-2398219</v>
      </c>
      <c r="R6" s="20">
        <v>1340137</v>
      </c>
      <c r="S6" s="20">
        <v>508617</v>
      </c>
      <c r="T6" s="20">
        <v>862872</v>
      </c>
      <c r="U6" s="20">
        <v>1004826</v>
      </c>
      <c r="V6" s="20">
        <v>2376315</v>
      </c>
      <c r="W6" s="20">
        <v>59451307</v>
      </c>
      <c r="X6" s="20">
        <v>-2005009</v>
      </c>
      <c r="Y6" s="20">
        <v>61456316</v>
      </c>
      <c r="Z6" s="21">
        <v>-3065.1391589763439</v>
      </c>
      <c r="AA6" s="22">
        <v>-2005009</v>
      </c>
    </row>
    <row r="7" spans="1:27" x14ac:dyDescent="0.25">
      <c r="A7" s="23" t="s">
        <v>35</v>
      </c>
      <c r="B7" s="17" t="s">
        <v>32</v>
      </c>
      <c r="C7" s="18">
        <v>-56218319</v>
      </c>
      <c r="D7" s="18"/>
      <c r="E7" s="19">
        <v>8515541</v>
      </c>
      <c r="F7" s="20">
        <v>8515541</v>
      </c>
      <c r="G7" s="20">
        <v>-22801641</v>
      </c>
      <c r="H7" s="20">
        <v>-32244945</v>
      </c>
      <c r="I7" s="20">
        <v>3748279</v>
      </c>
      <c r="J7" s="20">
        <v>-51298307</v>
      </c>
      <c r="K7" s="20">
        <v>325715</v>
      </c>
      <c r="L7" s="20">
        <v>1690559</v>
      </c>
      <c r="M7" s="20">
        <v>1514399</v>
      </c>
      <c r="N7" s="20">
        <v>3530673</v>
      </c>
      <c r="O7" s="20">
        <v>427862</v>
      </c>
      <c r="P7" s="20">
        <v>1518136</v>
      </c>
      <c r="Q7" s="20">
        <v>1238342</v>
      </c>
      <c r="R7" s="20">
        <v>3184340</v>
      </c>
      <c r="S7" s="20">
        <v>1810393</v>
      </c>
      <c r="T7" s="20">
        <v>1811679</v>
      </c>
      <c r="U7" s="20">
        <v>2088495</v>
      </c>
      <c r="V7" s="20">
        <v>5710567</v>
      </c>
      <c r="W7" s="20">
        <v>-38872727</v>
      </c>
      <c r="X7" s="20">
        <v>8515541</v>
      </c>
      <c r="Y7" s="20">
        <v>-47388268</v>
      </c>
      <c r="Z7" s="21">
        <v>-556.49157229117918</v>
      </c>
      <c r="AA7" s="22">
        <v>8515541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-21320</v>
      </c>
      <c r="D10" s="18"/>
      <c r="E10" s="19"/>
      <c r="F10" s="20"/>
      <c r="G10" s="20">
        <v>-21320</v>
      </c>
      <c r="H10" s="20"/>
      <c r="I10" s="20"/>
      <c r="J10" s="20">
        <v>-21320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-21320</v>
      </c>
      <c r="X10" s="20"/>
      <c r="Y10" s="20">
        <v>-21320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1073614</v>
      </c>
      <c r="D11" s="18"/>
      <c r="E11" s="19"/>
      <c r="F11" s="20"/>
      <c r="G11" s="24">
        <v>1073614</v>
      </c>
      <c r="H11" s="24"/>
      <c r="I11" s="24">
        <v>66280</v>
      </c>
      <c r="J11" s="20">
        <v>1139894</v>
      </c>
      <c r="K11" s="24"/>
      <c r="L11" s="24">
        <v>444684</v>
      </c>
      <c r="M11" s="20"/>
      <c r="N11" s="24">
        <v>444684</v>
      </c>
      <c r="O11" s="24"/>
      <c r="P11" s="24"/>
      <c r="Q11" s="20"/>
      <c r="R11" s="24"/>
      <c r="S11" s="24"/>
      <c r="T11" s="20"/>
      <c r="U11" s="24">
        <v>201495</v>
      </c>
      <c r="V11" s="24">
        <v>201495</v>
      </c>
      <c r="W11" s="24">
        <v>1786073</v>
      </c>
      <c r="X11" s="20"/>
      <c r="Y11" s="24">
        <v>1786073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-157816</v>
      </c>
      <c r="D12" s="18"/>
      <c r="E12" s="19"/>
      <c r="F12" s="20"/>
      <c r="G12" s="20">
        <v>-157816</v>
      </c>
      <c r="H12" s="20"/>
      <c r="I12" s="20"/>
      <c r="J12" s="20">
        <v>-157816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-157816</v>
      </c>
      <c r="X12" s="20"/>
      <c r="Y12" s="20">
        <v>-157816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-3567824</v>
      </c>
      <c r="D13" s="29">
        <f>SUM(D6:D12)</f>
        <v>0</v>
      </c>
      <c r="E13" s="30">
        <f t="shared" si="0"/>
        <v>6510532</v>
      </c>
      <c r="F13" s="31">
        <f t="shared" si="0"/>
        <v>6510532</v>
      </c>
      <c r="G13" s="31">
        <f t="shared" si="0"/>
        <v>31360425</v>
      </c>
      <c r="H13" s="31">
        <f t="shared" si="0"/>
        <v>-29212865</v>
      </c>
      <c r="I13" s="31">
        <f t="shared" si="0"/>
        <v>3767798</v>
      </c>
      <c r="J13" s="31">
        <f t="shared" si="0"/>
        <v>5915358</v>
      </c>
      <c r="K13" s="31">
        <f t="shared" si="0"/>
        <v>2047986</v>
      </c>
      <c r="L13" s="31">
        <f t="shared" si="0"/>
        <v>2219982</v>
      </c>
      <c r="M13" s="31">
        <f t="shared" si="0"/>
        <v>-810663</v>
      </c>
      <c r="N13" s="31">
        <f t="shared" si="0"/>
        <v>3457305</v>
      </c>
      <c r="O13" s="31">
        <f t="shared" si="0"/>
        <v>2961761</v>
      </c>
      <c r="P13" s="31">
        <f t="shared" si="0"/>
        <v>2722593</v>
      </c>
      <c r="Q13" s="31">
        <f t="shared" si="0"/>
        <v>-1159877</v>
      </c>
      <c r="R13" s="31">
        <f t="shared" si="0"/>
        <v>4524477</v>
      </c>
      <c r="S13" s="31">
        <f t="shared" si="0"/>
        <v>2319010</v>
      </c>
      <c r="T13" s="31">
        <f t="shared" si="0"/>
        <v>2674551</v>
      </c>
      <c r="U13" s="31">
        <f t="shared" si="0"/>
        <v>3294816</v>
      </c>
      <c r="V13" s="31">
        <f t="shared" si="0"/>
        <v>8288377</v>
      </c>
      <c r="W13" s="31">
        <f t="shared" si="0"/>
        <v>22185517</v>
      </c>
      <c r="X13" s="31">
        <f t="shared" si="0"/>
        <v>6510532</v>
      </c>
      <c r="Y13" s="31">
        <f t="shared" si="0"/>
        <v>15674985</v>
      </c>
      <c r="Z13" s="32">
        <f>+IF(X13&lt;&gt;0,+(Y13/X13)*100,0)</f>
        <v>240.76350442636638</v>
      </c>
      <c r="AA13" s="33">
        <f>SUM(AA6:AA12)</f>
        <v>6510532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14240167</v>
      </c>
      <c r="D17" s="18"/>
      <c r="E17" s="19">
        <v>33000000</v>
      </c>
      <c r="F17" s="20">
        <v>33000000</v>
      </c>
      <c r="G17" s="24">
        <v>14240167</v>
      </c>
      <c r="H17" s="24"/>
      <c r="I17" s="24">
        <v>490961</v>
      </c>
      <c r="J17" s="20">
        <v>14731128</v>
      </c>
      <c r="K17" s="24"/>
      <c r="L17" s="24">
        <v>2938547</v>
      </c>
      <c r="M17" s="20"/>
      <c r="N17" s="24">
        <v>2938547</v>
      </c>
      <c r="O17" s="24"/>
      <c r="P17" s="24"/>
      <c r="Q17" s="20"/>
      <c r="R17" s="24"/>
      <c r="S17" s="24"/>
      <c r="T17" s="20"/>
      <c r="U17" s="24">
        <v>1477630</v>
      </c>
      <c r="V17" s="24">
        <v>1477630</v>
      </c>
      <c r="W17" s="24">
        <v>19147305</v>
      </c>
      <c r="X17" s="20">
        <v>33000000</v>
      </c>
      <c r="Y17" s="24">
        <v>-13852695</v>
      </c>
      <c r="Z17" s="25">
        <v>-41.977863636363637</v>
      </c>
      <c r="AA17" s="26">
        <v>33000000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14240167</v>
      </c>
      <c r="D25" s="29">
        <f t="shared" ref="D25:Y25" si="1">SUM(D15:D24)</f>
        <v>0</v>
      </c>
      <c r="E25" s="35">
        <f t="shared" si="1"/>
        <v>33000000</v>
      </c>
      <c r="F25" s="36">
        <f t="shared" si="1"/>
        <v>33000000</v>
      </c>
      <c r="G25" s="36">
        <f t="shared" si="1"/>
        <v>14240167</v>
      </c>
      <c r="H25" s="36">
        <f t="shared" si="1"/>
        <v>0</v>
      </c>
      <c r="I25" s="36">
        <f t="shared" si="1"/>
        <v>490961</v>
      </c>
      <c r="J25" s="36">
        <f t="shared" si="1"/>
        <v>14731128</v>
      </c>
      <c r="K25" s="36">
        <f t="shared" si="1"/>
        <v>0</v>
      </c>
      <c r="L25" s="36">
        <f t="shared" si="1"/>
        <v>2938547</v>
      </c>
      <c r="M25" s="36">
        <f t="shared" si="1"/>
        <v>0</v>
      </c>
      <c r="N25" s="36">
        <f t="shared" si="1"/>
        <v>2938547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1477630</v>
      </c>
      <c r="V25" s="36">
        <f t="shared" si="1"/>
        <v>1477630</v>
      </c>
      <c r="W25" s="36">
        <f t="shared" si="1"/>
        <v>19147305</v>
      </c>
      <c r="X25" s="36">
        <f t="shared" si="1"/>
        <v>33000000</v>
      </c>
      <c r="Y25" s="36">
        <f t="shared" si="1"/>
        <v>-13852695</v>
      </c>
      <c r="Z25" s="37">
        <f>+IF(X25&lt;&gt;0,+(Y25/X25)*100,0)</f>
        <v>-41.977863636363637</v>
      </c>
      <c r="AA25" s="38">
        <f>SUM(AA15:AA24)</f>
        <v>33000000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10672343</v>
      </c>
      <c r="D26" s="29">
        <f>+D13+D25</f>
        <v>0</v>
      </c>
      <c r="E26" s="30">
        <f t="shared" si="2"/>
        <v>39510532</v>
      </c>
      <c r="F26" s="31">
        <f t="shared" si="2"/>
        <v>39510532</v>
      </c>
      <c r="G26" s="31">
        <f t="shared" si="2"/>
        <v>45600592</v>
      </c>
      <c r="H26" s="31">
        <f t="shared" si="2"/>
        <v>-29212865</v>
      </c>
      <c r="I26" s="31">
        <f t="shared" si="2"/>
        <v>4258759</v>
      </c>
      <c r="J26" s="31">
        <f t="shared" si="2"/>
        <v>20646486</v>
      </c>
      <c r="K26" s="31">
        <f t="shared" si="2"/>
        <v>2047986</v>
      </c>
      <c r="L26" s="31">
        <f t="shared" si="2"/>
        <v>5158529</v>
      </c>
      <c r="M26" s="31">
        <f t="shared" si="2"/>
        <v>-810663</v>
      </c>
      <c r="N26" s="31">
        <f t="shared" si="2"/>
        <v>6395852</v>
      </c>
      <c r="O26" s="31">
        <f t="shared" si="2"/>
        <v>2961761</v>
      </c>
      <c r="P26" s="31">
        <f t="shared" si="2"/>
        <v>2722593</v>
      </c>
      <c r="Q26" s="31">
        <f t="shared" si="2"/>
        <v>-1159877</v>
      </c>
      <c r="R26" s="31">
        <f t="shared" si="2"/>
        <v>4524477</v>
      </c>
      <c r="S26" s="31">
        <f t="shared" si="2"/>
        <v>2319010</v>
      </c>
      <c r="T26" s="31">
        <f t="shared" si="2"/>
        <v>2674551</v>
      </c>
      <c r="U26" s="31">
        <f t="shared" si="2"/>
        <v>4772446</v>
      </c>
      <c r="V26" s="31">
        <f t="shared" si="2"/>
        <v>9766007</v>
      </c>
      <c r="W26" s="31">
        <f t="shared" si="2"/>
        <v>41332822</v>
      </c>
      <c r="X26" s="31">
        <f t="shared" si="2"/>
        <v>39510532</v>
      </c>
      <c r="Y26" s="31">
        <f t="shared" si="2"/>
        <v>1822290</v>
      </c>
      <c r="Z26" s="32">
        <f>+IF(X26&lt;&gt;0,+(Y26/X26)*100,0)</f>
        <v>4.6121626507079174</v>
      </c>
      <c r="AA26" s="33">
        <f>+AA13+AA25</f>
        <v>39510532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-168377</v>
      </c>
      <c r="D31" s="18"/>
      <c r="E31" s="19"/>
      <c r="F31" s="20"/>
      <c r="G31" s="20">
        <v>-170169</v>
      </c>
      <c r="H31" s="20">
        <v>-639</v>
      </c>
      <c r="I31" s="20">
        <v>-1208</v>
      </c>
      <c r="J31" s="20">
        <v>-172016</v>
      </c>
      <c r="K31" s="20">
        <v>-260</v>
      </c>
      <c r="L31" s="20">
        <v>-289</v>
      </c>
      <c r="M31" s="20">
        <v>-728</v>
      </c>
      <c r="N31" s="20">
        <v>-1277</v>
      </c>
      <c r="O31" s="20"/>
      <c r="P31" s="20">
        <v>-769</v>
      </c>
      <c r="Q31" s="20">
        <v>-644</v>
      </c>
      <c r="R31" s="20">
        <v>-1413</v>
      </c>
      <c r="S31" s="20">
        <v>-596</v>
      </c>
      <c r="T31" s="20">
        <v>-1288</v>
      </c>
      <c r="U31" s="20">
        <v>-2601</v>
      </c>
      <c r="V31" s="20">
        <v>-4485</v>
      </c>
      <c r="W31" s="20">
        <v>-179191</v>
      </c>
      <c r="X31" s="20"/>
      <c r="Y31" s="20">
        <v>-179191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16248069</v>
      </c>
      <c r="D32" s="18"/>
      <c r="E32" s="19">
        <v>31000000</v>
      </c>
      <c r="F32" s="20">
        <v>31000000</v>
      </c>
      <c r="G32" s="20">
        <v>16157355</v>
      </c>
      <c r="H32" s="20">
        <v>-314868</v>
      </c>
      <c r="I32" s="20">
        <v>-263344</v>
      </c>
      <c r="J32" s="20">
        <v>15579143</v>
      </c>
      <c r="K32" s="20">
        <v>2796341</v>
      </c>
      <c r="L32" s="20">
        <v>5424066</v>
      </c>
      <c r="M32" s="20">
        <v>-3688702</v>
      </c>
      <c r="N32" s="20">
        <v>4531705</v>
      </c>
      <c r="O32" s="20">
        <v>803087</v>
      </c>
      <c r="P32" s="20">
        <v>1717056</v>
      </c>
      <c r="Q32" s="20">
        <v>-2170863</v>
      </c>
      <c r="R32" s="20">
        <v>349280</v>
      </c>
      <c r="S32" s="20">
        <v>-526406</v>
      </c>
      <c r="T32" s="20">
        <v>-341475</v>
      </c>
      <c r="U32" s="20">
        <v>2046000</v>
      </c>
      <c r="V32" s="20">
        <v>1178119</v>
      </c>
      <c r="W32" s="20">
        <v>21638247</v>
      </c>
      <c r="X32" s="20">
        <v>31000000</v>
      </c>
      <c r="Y32" s="20">
        <v>-9361753</v>
      </c>
      <c r="Z32" s="21">
        <v>-30.199203225806453</v>
      </c>
      <c r="AA32" s="22">
        <v>31000000</v>
      </c>
    </row>
    <row r="33" spans="1:27" x14ac:dyDescent="0.25">
      <c r="A33" s="23" t="s">
        <v>60</v>
      </c>
      <c r="B33" s="17" t="s">
        <v>32</v>
      </c>
      <c r="C33" s="18">
        <v>403638</v>
      </c>
      <c r="D33" s="18"/>
      <c r="E33" s="19"/>
      <c r="F33" s="20"/>
      <c r="G33" s="20">
        <v>403638</v>
      </c>
      <c r="H33" s="20"/>
      <c r="I33" s="20"/>
      <c r="J33" s="20">
        <v>403638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403638</v>
      </c>
      <c r="X33" s="20"/>
      <c r="Y33" s="20">
        <v>403638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19184660</v>
      </c>
      <c r="D35" s="18"/>
      <c r="E35" s="19"/>
      <c r="F35" s="20"/>
      <c r="G35" s="20">
        <v>19614560</v>
      </c>
      <c r="H35" s="20">
        <v>365406</v>
      </c>
      <c r="I35" s="20">
        <v>589738</v>
      </c>
      <c r="J35" s="20">
        <v>20569704</v>
      </c>
      <c r="K35" s="20">
        <v>305712</v>
      </c>
      <c r="L35" s="20">
        <v>365103</v>
      </c>
      <c r="M35" s="20">
        <v>372844</v>
      </c>
      <c r="N35" s="20">
        <v>1043659</v>
      </c>
      <c r="O35" s="20">
        <v>368295</v>
      </c>
      <c r="P35" s="20">
        <v>372277</v>
      </c>
      <c r="Q35" s="20">
        <v>381998</v>
      </c>
      <c r="R35" s="20">
        <v>1122570</v>
      </c>
      <c r="S35" s="20">
        <v>368796</v>
      </c>
      <c r="T35" s="20">
        <v>392019</v>
      </c>
      <c r="U35" s="20">
        <v>371166</v>
      </c>
      <c r="V35" s="20">
        <v>1131981</v>
      </c>
      <c r="W35" s="20">
        <v>23867914</v>
      </c>
      <c r="X35" s="20"/>
      <c r="Y35" s="20">
        <v>23867914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35667990</v>
      </c>
      <c r="D37" s="29">
        <f t="shared" ref="D37:Y37" si="3">SUM(D29:D36)</f>
        <v>0</v>
      </c>
      <c r="E37" s="30">
        <f t="shared" si="3"/>
        <v>31000000</v>
      </c>
      <c r="F37" s="31">
        <f t="shared" si="3"/>
        <v>31000000</v>
      </c>
      <c r="G37" s="31">
        <f t="shared" si="3"/>
        <v>36005384</v>
      </c>
      <c r="H37" s="31">
        <f t="shared" si="3"/>
        <v>49899</v>
      </c>
      <c r="I37" s="31">
        <f t="shared" si="3"/>
        <v>325186</v>
      </c>
      <c r="J37" s="31">
        <f t="shared" si="3"/>
        <v>36380469</v>
      </c>
      <c r="K37" s="31">
        <f t="shared" si="3"/>
        <v>3101793</v>
      </c>
      <c r="L37" s="31">
        <f t="shared" si="3"/>
        <v>5788880</v>
      </c>
      <c r="M37" s="31">
        <f t="shared" si="3"/>
        <v>-3316586</v>
      </c>
      <c r="N37" s="31">
        <f t="shared" si="3"/>
        <v>5574087</v>
      </c>
      <c r="O37" s="31">
        <f t="shared" si="3"/>
        <v>1171382</v>
      </c>
      <c r="P37" s="31">
        <f t="shared" si="3"/>
        <v>2088564</v>
      </c>
      <c r="Q37" s="31">
        <f t="shared" si="3"/>
        <v>-1789509</v>
      </c>
      <c r="R37" s="31">
        <f t="shared" si="3"/>
        <v>1470437</v>
      </c>
      <c r="S37" s="31">
        <f t="shared" si="3"/>
        <v>-158206</v>
      </c>
      <c r="T37" s="31">
        <f t="shared" si="3"/>
        <v>49256</v>
      </c>
      <c r="U37" s="31">
        <f t="shared" si="3"/>
        <v>2414565</v>
      </c>
      <c r="V37" s="31">
        <f t="shared" si="3"/>
        <v>2305615</v>
      </c>
      <c r="W37" s="31">
        <f t="shared" si="3"/>
        <v>45730608</v>
      </c>
      <c r="X37" s="31">
        <f t="shared" si="3"/>
        <v>31000000</v>
      </c>
      <c r="Y37" s="31">
        <f t="shared" si="3"/>
        <v>14730608</v>
      </c>
      <c r="Z37" s="32">
        <f>+IF(X37&lt;&gt;0,+(Y37/X37)*100,0)</f>
        <v>47.518090322580647</v>
      </c>
      <c r="AA37" s="33">
        <f>SUM(AA29:AA36)</f>
        <v>31000000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35667990</v>
      </c>
      <c r="D44" s="29">
        <f>+D37+D43</f>
        <v>0</v>
      </c>
      <c r="E44" s="30">
        <f t="shared" si="5"/>
        <v>31000000</v>
      </c>
      <c r="F44" s="31">
        <f t="shared" si="5"/>
        <v>31000000</v>
      </c>
      <c r="G44" s="31">
        <f t="shared" si="5"/>
        <v>36005384</v>
      </c>
      <c r="H44" s="31">
        <f t="shared" si="5"/>
        <v>49899</v>
      </c>
      <c r="I44" s="31">
        <f t="shared" si="5"/>
        <v>325186</v>
      </c>
      <c r="J44" s="31">
        <f t="shared" si="5"/>
        <v>36380469</v>
      </c>
      <c r="K44" s="31">
        <f t="shared" si="5"/>
        <v>3101793</v>
      </c>
      <c r="L44" s="31">
        <f t="shared" si="5"/>
        <v>5788880</v>
      </c>
      <c r="M44" s="31">
        <f t="shared" si="5"/>
        <v>-3316586</v>
      </c>
      <c r="N44" s="31">
        <f t="shared" si="5"/>
        <v>5574087</v>
      </c>
      <c r="O44" s="31">
        <f t="shared" si="5"/>
        <v>1171382</v>
      </c>
      <c r="P44" s="31">
        <f t="shared" si="5"/>
        <v>2088564</v>
      </c>
      <c r="Q44" s="31">
        <f t="shared" si="5"/>
        <v>-1789509</v>
      </c>
      <c r="R44" s="31">
        <f t="shared" si="5"/>
        <v>1470437</v>
      </c>
      <c r="S44" s="31">
        <f t="shared" si="5"/>
        <v>-158206</v>
      </c>
      <c r="T44" s="31">
        <f t="shared" si="5"/>
        <v>49256</v>
      </c>
      <c r="U44" s="31">
        <f t="shared" si="5"/>
        <v>2414565</v>
      </c>
      <c r="V44" s="31">
        <f t="shared" si="5"/>
        <v>2305615</v>
      </c>
      <c r="W44" s="31">
        <f t="shared" si="5"/>
        <v>45730608</v>
      </c>
      <c r="X44" s="31">
        <f t="shared" si="5"/>
        <v>31000000</v>
      </c>
      <c r="Y44" s="31">
        <f t="shared" si="5"/>
        <v>14730608</v>
      </c>
      <c r="Z44" s="32">
        <f>+IF(X44&lt;&gt;0,+(Y44/X44)*100,0)</f>
        <v>47.518090322580647</v>
      </c>
      <c r="AA44" s="33">
        <f>+AA37+AA43</f>
        <v>31000000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-24995647</v>
      </c>
      <c r="D45" s="42">
        <f t="shared" si="6"/>
        <v>0</v>
      </c>
      <c r="E45" s="43">
        <f t="shared" si="6"/>
        <v>8510532</v>
      </c>
      <c r="F45" s="44">
        <f t="shared" si="6"/>
        <v>8510532</v>
      </c>
      <c r="G45" s="44">
        <f t="shared" si="6"/>
        <v>9595208</v>
      </c>
      <c r="H45" s="44">
        <f t="shared" si="6"/>
        <v>-29262764</v>
      </c>
      <c r="I45" s="44">
        <f t="shared" si="6"/>
        <v>3933573</v>
      </c>
      <c r="J45" s="44">
        <f t="shared" si="6"/>
        <v>-15733983</v>
      </c>
      <c r="K45" s="44">
        <f t="shared" si="6"/>
        <v>-1053807</v>
      </c>
      <c r="L45" s="44">
        <f t="shared" si="6"/>
        <v>-630351</v>
      </c>
      <c r="M45" s="44">
        <f t="shared" si="6"/>
        <v>2505923</v>
      </c>
      <c r="N45" s="44">
        <f t="shared" si="6"/>
        <v>821765</v>
      </c>
      <c r="O45" s="44">
        <f t="shared" si="6"/>
        <v>1790379</v>
      </c>
      <c r="P45" s="44">
        <f t="shared" si="6"/>
        <v>634029</v>
      </c>
      <c r="Q45" s="44">
        <f t="shared" si="6"/>
        <v>629632</v>
      </c>
      <c r="R45" s="44">
        <f t="shared" si="6"/>
        <v>3054040</v>
      </c>
      <c r="S45" s="44">
        <f t="shared" si="6"/>
        <v>2477216</v>
      </c>
      <c r="T45" s="44">
        <f t="shared" si="6"/>
        <v>2625295</v>
      </c>
      <c r="U45" s="44">
        <f t="shared" si="6"/>
        <v>2357881</v>
      </c>
      <c r="V45" s="44">
        <f t="shared" si="6"/>
        <v>7460392</v>
      </c>
      <c r="W45" s="44">
        <f t="shared" si="6"/>
        <v>-4397786</v>
      </c>
      <c r="X45" s="44">
        <f t="shared" si="6"/>
        <v>8510532</v>
      </c>
      <c r="Y45" s="44">
        <f t="shared" si="6"/>
        <v>-12908318</v>
      </c>
      <c r="Z45" s="45">
        <f>+IF(X45&lt;&gt;0,+(Y45/X45)*100,0)</f>
        <v>-151.67463091614016</v>
      </c>
      <c r="AA45" s="46">
        <f>+AA26-AA44</f>
        <v>8510532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1007540</v>
      </c>
      <c r="D47" s="18"/>
      <c r="E47" s="19">
        <v>8510532</v>
      </c>
      <c r="F47" s="20">
        <v>8510532</v>
      </c>
      <c r="G47" s="20"/>
      <c r="H47" s="20"/>
      <c r="I47" s="20">
        <v>4501126</v>
      </c>
      <c r="J47" s="20">
        <v>4501126</v>
      </c>
      <c r="K47" s="20">
        <v>-2433742</v>
      </c>
      <c r="L47" s="20">
        <v>-2047698</v>
      </c>
      <c r="M47" s="20">
        <v>725648</v>
      </c>
      <c r="N47" s="20">
        <v>-3755792</v>
      </c>
      <c r="O47" s="20">
        <v>-814554</v>
      </c>
      <c r="P47" s="20">
        <v>-968666</v>
      </c>
      <c r="Q47" s="20">
        <v>-1138515</v>
      </c>
      <c r="R47" s="20">
        <v>-2921735</v>
      </c>
      <c r="S47" s="20">
        <v>1004148</v>
      </c>
      <c r="T47" s="20">
        <v>979966</v>
      </c>
      <c r="U47" s="20">
        <v>4783526</v>
      </c>
      <c r="V47" s="20">
        <v>6767640</v>
      </c>
      <c r="W47" s="20">
        <v>4591239</v>
      </c>
      <c r="X47" s="20">
        <v>8510532</v>
      </c>
      <c r="Y47" s="20">
        <v>-3919293</v>
      </c>
      <c r="Z47" s="47">
        <v>-46.05226794282661</v>
      </c>
      <c r="AA47" s="22">
        <v>8510532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>
        <v>1097723</v>
      </c>
      <c r="P48" s="20">
        <v>78176</v>
      </c>
      <c r="Q48" s="20"/>
      <c r="R48" s="20">
        <v>1175899</v>
      </c>
      <c r="S48" s="20"/>
      <c r="T48" s="20"/>
      <c r="U48" s="20"/>
      <c r="V48" s="20"/>
      <c r="W48" s="20">
        <v>1175899</v>
      </c>
      <c r="X48" s="20"/>
      <c r="Y48" s="20">
        <v>1175899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1007540</v>
      </c>
      <c r="D50" s="50">
        <f t="shared" ref="D50:Y50" si="7">SUM(D47:D49)</f>
        <v>0</v>
      </c>
      <c r="E50" s="51">
        <f t="shared" si="7"/>
        <v>8510532</v>
      </c>
      <c r="F50" s="52">
        <f t="shared" si="7"/>
        <v>8510532</v>
      </c>
      <c r="G50" s="52">
        <f t="shared" si="7"/>
        <v>0</v>
      </c>
      <c r="H50" s="52">
        <f t="shared" si="7"/>
        <v>0</v>
      </c>
      <c r="I50" s="52">
        <f t="shared" si="7"/>
        <v>4501126</v>
      </c>
      <c r="J50" s="52">
        <f t="shared" si="7"/>
        <v>4501126</v>
      </c>
      <c r="K50" s="52">
        <f t="shared" si="7"/>
        <v>-2433742</v>
      </c>
      <c r="L50" s="52">
        <f t="shared" si="7"/>
        <v>-2047698</v>
      </c>
      <c r="M50" s="52">
        <f t="shared" si="7"/>
        <v>725648</v>
      </c>
      <c r="N50" s="52">
        <f t="shared" si="7"/>
        <v>-3755792</v>
      </c>
      <c r="O50" s="52">
        <f t="shared" si="7"/>
        <v>283169</v>
      </c>
      <c r="P50" s="52">
        <f t="shared" si="7"/>
        <v>-890490</v>
      </c>
      <c r="Q50" s="52">
        <f t="shared" si="7"/>
        <v>-1138515</v>
      </c>
      <c r="R50" s="52">
        <f t="shared" si="7"/>
        <v>-1745836</v>
      </c>
      <c r="S50" s="52">
        <f t="shared" si="7"/>
        <v>1004148</v>
      </c>
      <c r="T50" s="52">
        <f t="shared" si="7"/>
        <v>979966</v>
      </c>
      <c r="U50" s="52">
        <f t="shared" si="7"/>
        <v>4783526</v>
      </c>
      <c r="V50" s="52">
        <f t="shared" si="7"/>
        <v>6767640</v>
      </c>
      <c r="W50" s="52">
        <f t="shared" si="7"/>
        <v>5767138</v>
      </c>
      <c r="X50" s="52">
        <f t="shared" si="7"/>
        <v>8510532</v>
      </c>
      <c r="Y50" s="52">
        <f t="shared" si="7"/>
        <v>-2743394</v>
      </c>
      <c r="Z50" s="53">
        <f>+IF(X50&lt;&gt;0,+(Y50/X50)*100,0)</f>
        <v>-32.235282118673666</v>
      </c>
      <c r="AA50" s="54">
        <f>SUM(AA47:AA49)</f>
        <v>8510532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-85680538</v>
      </c>
      <c r="F6" s="20">
        <v>-41132228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-41132228</v>
      </c>
      <c r="Y6" s="20">
        <v>41132228</v>
      </c>
      <c r="Z6" s="21">
        <v>-100</v>
      </c>
      <c r="AA6" s="22">
        <v>-41132228</v>
      </c>
    </row>
    <row r="7" spans="1:27" x14ac:dyDescent="0.25">
      <c r="A7" s="23" t="s">
        <v>35</v>
      </c>
      <c r="B7" s="17" t="s">
        <v>32</v>
      </c>
      <c r="C7" s="18">
        <v>-1257076</v>
      </c>
      <c r="D7" s="18"/>
      <c r="E7" s="19"/>
      <c r="F7" s="20">
        <v>-1</v>
      </c>
      <c r="G7" s="20"/>
      <c r="H7" s="20"/>
      <c r="I7" s="20"/>
      <c r="J7" s="20"/>
      <c r="K7" s="20"/>
      <c r="L7" s="20"/>
      <c r="M7" s="20">
        <v>-2174639</v>
      </c>
      <c r="N7" s="20">
        <v>-2174639</v>
      </c>
      <c r="O7" s="20">
        <v>-14968</v>
      </c>
      <c r="P7" s="20"/>
      <c r="Q7" s="20"/>
      <c r="R7" s="20">
        <v>-14968</v>
      </c>
      <c r="S7" s="20">
        <v>-4623</v>
      </c>
      <c r="T7" s="20"/>
      <c r="U7" s="20"/>
      <c r="V7" s="20">
        <v>-4623</v>
      </c>
      <c r="W7" s="20">
        <v>-2194230</v>
      </c>
      <c r="X7" s="20">
        <v>-1</v>
      </c>
      <c r="Y7" s="20">
        <v>-2194229</v>
      </c>
      <c r="Z7" s="21">
        <v>219422900</v>
      </c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7307968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7307968</v>
      </c>
      <c r="Y11" s="24">
        <v>-7307968</v>
      </c>
      <c r="Z11" s="25">
        <v>-100</v>
      </c>
      <c r="AA11" s="26">
        <v>7307968</v>
      </c>
    </row>
    <row r="12" spans="1:27" x14ac:dyDescent="0.25">
      <c r="A12" s="23" t="s">
        <v>40</v>
      </c>
      <c r="B12" s="17" t="s">
        <v>32</v>
      </c>
      <c r="C12" s="18">
        <v>-37689</v>
      </c>
      <c r="D12" s="18"/>
      <c r="E12" s="19">
        <v>-1164901</v>
      </c>
      <c r="F12" s="20">
        <v>-37687</v>
      </c>
      <c r="G12" s="20"/>
      <c r="H12" s="20"/>
      <c r="I12" s="20">
        <v>35731</v>
      </c>
      <c r="J12" s="20">
        <v>35731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35731</v>
      </c>
      <c r="X12" s="20">
        <v>-37687</v>
      </c>
      <c r="Y12" s="20">
        <v>73418</v>
      </c>
      <c r="Z12" s="21">
        <v>-194.80988139146126</v>
      </c>
      <c r="AA12" s="22">
        <v>-37687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-1294765</v>
      </c>
      <c r="D13" s="29">
        <f>SUM(D6:D12)</f>
        <v>0</v>
      </c>
      <c r="E13" s="30">
        <f t="shared" si="0"/>
        <v>-86845439</v>
      </c>
      <c r="F13" s="31">
        <f t="shared" si="0"/>
        <v>-33861948</v>
      </c>
      <c r="G13" s="31">
        <f t="shared" si="0"/>
        <v>0</v>
      </c>
      <c r="H13" s="31">
        <f t="shared" si="0"/>
        <v>0</v>
      </c>
      <c r="I13" s="31">
        <f t="shared" si="0"/>
        <v>35731</v>
      </c>
      <c r="J13" s="31">
        <f t="shared" si="0"/>
        <v>35731</v>
      </c>
      <c r="K13" s="31">
        <f t="shared" si="0"/>
        <v>0</v>
      </c>
      <c r="L13" s="31">
        <f t="shared" si="0"/>
        <v>0</v>
      </c>
      <c r="M13" s="31">
        <f t="shared" si="0"/>
        <v>-2174639</v>
      </c>
      <c r="N13" s="31">
        <f t="shared" si="0"/>
        <v>-2174639</v>
      </c>
      <c r="O13" s="31">
        <f t="shared" si="0"/>
        <v>-14968</v>
      </c>
      <c r="P13" s="31">
        <f t="shared" si="0"/>
        <v>0</v>
      </c>
      <c r="Q13" s="31">
        <f t="shared" si="0"/>
        <v>0</v>
      </c>
      <c r="R13" s="31">
        <f t="shared" si="0"/>
        <v>-14968</v>
      </c>
      <c r="S13" s="31">
        <f t="shared" si="0"/>
        <v>-4623</v>
      </c>
      <c r="T13" s="31">
        <f t="shared" si="0"/>
        <v>0</v>
      </c>
      <c r="U13" s="31">
        <f t="shared" si="0"/>
        <v>0</v>
      </c>
      <c r="V13" s="31">
        <f t="shared" si="0"/>
        <v>-4623</v>
      </c>
      <c r="W13" s="31">
        <f t="shared" si="0"/>
        <v>-2158499</v>
      </c>
      <c r="X13" s="31">
        <f t="shared" si="0"/>
        <v>-33861948</v>
      </c>
      <c r="Y13" s="31">
        <f t="shared" si="0"/>
        <v>31703449</v>
      </c>
      <c r="Z13" s="32">
        <f>+IF(X13&lt;&gt;0,+(Y13/X13)*100,0)</f>
        <v>-93.625591179810456</v>
      </c>
      <c r="AA13" s="33">
        <f>SUM(AA6:AA12)</f>
        <v>-33861948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106916352</v>
      </c>
      <c r="D17" s="18"/>
      <c r="E17" s="19">
        <v>120052639</v>
      </c>
      <c r="F17" s="20">
        <v>143170249</v>
      </c>
      <c r="G17" s="24"/>
      <c r="H17" s="24">
        <v>8738157</v>
      </c>
      <c r="I17" s="24">
        <v>105083663</v>
      </c>
      <c r="J17" s="20">
        <v>113821820</v>
      </c>
      <c r="K17" s="24">
        <v>-459488</v>
      </c>
      <c r="L17" s="24">
        <v>1509403</v>
      </c>
      <c r="M17" s="20">
        <v>1682957</v>
      </c>
      <c r="N17" s="24">
        <v>2732872</v>
      </c>
      <c r="O17" s="24">
        <v>-210294</v>
      </c>
      <c r="P17" s="24">
        <v>2358671</v>
      </c>
      <c r="Q17" s="20">
        <v>-454032</v>
      </c>
      <c r="R17" s="24">
        <v>1694345</v>
      </c>
      <c r="S17" s="24">
        <v>-49518</v>
      </c>
      <c r="T17" s="20">
        <v>-845963</v>
      </c>
      <c r="U17" s="24">
        <v>1049669</v>
      </c>
      <c r="V17" s="24">
        <v>154188</v>
      </c>
      <c r="W17" s="24">
        <v>118403225</v>
      </c>
      <c r="X17" s="20">
        <v>143170249</v>
      </c>
      <c r="Y17" s="24">
        <v>-24767024</v>
      </c>
      <c r="Z17" s="25">
        <v>-17.299001833823731</v>
      </c>
      <c r="AA17" s="26">
        <v>143170249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106916352</v>
      </c>
      <c r="D25" s="29">
        <f t="shared" ref="D25:Y25" si="1">SUM(D15:D24)</f>
        <v>0</v>
      </c>
      <c r="E25" s="35">
        <f t="shared" si="1"/>
        <v>120052639</v>
      </c>
      <c r="F25" s="36">
        <f t="shared" si="1"/>
        <v>143170249</v>
      </c>
      <c r="G25" s="36">
        <f t="shared" si="1"/>
        <v>0</v>
      </c>
      <c r="H25" s="36">
        <f t="shared" si="1"/>
        <v>8738157</v>
      </c>
      <c r="I25" s="36">
        <f t="shared" si="1"/>
        <v>105083663</v>
      </c>
      <c r="J25" s="36">
        <f t="shared" si="1"/>
        <v>113821820</v>
      </c>
      <c r="K25" s="36">
        <f t="shared" si="1"/>
        <v>-459488</v>
      </c>
      <c r="L25" s="36">
        <f t="shared" si="1"/>
        <v>1509403</v>
      </c>
      <c r="M25" s="36">
        <f t="shared" si="1"/>
        <v>1682957</v>
      </c>
      <c r="N25" s="36">
        <f t="shared" si="1"/>
        <v>2732872</v>
      </c>
      <c r="O25" s="36">
        <f t="shared" si="1"/>
        <v>-210294</v>
      </c>
      <c r="P25" s="36">
        <f t="shared" si="1"/>
        <v>2358671</v>
      </c>
      <c r="Q25" s="36">
        <f t="shared" si="1"/>
        <v>-454032</v>
      </c>
      <c r="R25" s="36">
        <f t="shared" si="1"/>
        <v>1694345</v>
      </c>
      <c r="S25" s="36">
        <f t="shared" si="1"/>
        <v>-49518</v>
      </c>
      <c r="T25" s="36">
        <f t="shared" si="1"/>
        <v>-845963</v>
      </c>
      <c r="U25" s="36">
        <f t="shared" si="1"/>
        <v>1049669</v>
      </c>
      <c r="V25" s="36">
        <f t="shared" si="1"/>
        <v>154188</v>
      </c>
      <c r="W25" s="36">
        <f t="shared" si="1"/>
        <v>118403225</v>
      </c>
      <c r="X25" s="36">
        <f t="shared" si="1"/>
        <v>143170249</v>
      </c>
      <c r="Y25" s="36">
        <f t="shared" si="1"/>
        <v>-24767024</v>
      </c>
      <c r="Z25" s="37">
        <f>+IF(X25&lt;&gt;0,+(Y25/X25)*100,0)</f>
        <v>-17.299001833823731</v>
      </c>
      <c r="AA25" s="38">
        <f>SUM(AA15:AA24)</f>
        <v>143170249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105621587</v>
      </c>
      <c r="D26" s="29">
        <f>+D13+D25</f>
        <v>0</v>
      </c>
      <c r="E26" s="30">
        <f t="shared" si="2"/>
        <v>33207200</v>
      </c>
      <c r="F26" s="31">
        <f t="shared" si="2"/>
        <v>109308301</v>
      </c>
      <c r="G26" s="31">
        <f t="shared" si="2"/>
        <v>0</v>
      </c>
      <c r="H26" s="31">
        <f t="shared" si="2"/>
        <v>8738157</v>
      </c>
      <c r="I26" s="31">
        <f t="shared" si="2"/>
        <v>105119394</v>
      </c>
      <c r="J26" s="31">
        <f t="shared" si="2"/>
        <v>113857551</v>
      </c>
      <c r="K26" s="31">
        <f t="shared" si="2"/>
        <v>-459488</v>
      </c>
      <c r="L26" s="31">
        <f t="shared" si="2"/>
        <v>1509403</v>
      </c>
      <c r="M26" s="31">
        <f t="shared" si="2"/>
        <v>-491682</v>
      </c>
      <c r="N26" s="31">
        <f t="shared" si="2"/>
        <v>558233</v>
      </c>
      <c r="O26" s="31">
        <f t="shared" si="2"/>
        <v>-225262</v>
      </c>
      <c r="P26" s="31">
        <f t="shared" si="2"/>
        <v>2358671</v>
      </c>
      <c r="Q26" s="31">
        <f t="shared" si="2"/>
        <v>-454032</v>
      </c>
      <c r="R26" s="31">
        <f t="shared" si="2"/>
        <v>1679377</v>
      </c>
      <c r="S26" s="31">
        <f t="shared" si="2"/>
        <v>-54141</v>
      </c>
      <c r="T26" s="31">
        <f t="shared" si="2"/>
        <v>-845963</v>
      </c>
      <c r="U26" s="31">
        <f t="shared" si="2"/>
        <v>1049669</v>
      </c>
      <c r="V26" s="31">
        <f t="shared" si="2"/>
        <v>149565</v>
      </c>
      <c r="W26" s="31">
        <f t="shared" si="2"/>
        <v>116244726</v>
      </c>
      <c r="X26" s="31">
        <f t="shared" si="2"/>
        <v>109308301</v>
      </c>
      <c r="Y26" s="31">
        <f t="shared" si="2"/>
        <v>6936425</v>
      </c>
      <c r="Z26" s="32">
        <f>+IF(X26&lt;&gt;0,+(Y26/X26)*100,0)</f>
        <v>6.3457440437208881</v>
      </c>
      <c r="AA26" s="33">
        <f>+AA13+AA25</f>
        <v>109308301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2564477</v>
      </c>
      <c r="D32" s="18"/>
      <c r="E32" s="19">
        <v>535990</v>
      </c>
      <c r="F32" s="20"/>
      <c r="G32" s="20">
        <v>-90864</v>
      </c>
      <c r="H32" s="20"/>
      <c r="I32" s="20"/>
      <c r="J32" s="20">
        <v>-90864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-90864</v>
      </c>
      <c r="X32" s="20"/>
      <c r="Y32" s="20">
        <v>-90864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3657707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3657707</v>
      </c>
      <c r="Y35" s="20">
        <v>-3657707</v>
      </c>
      <c r="Z35" s="21">
        <v>-100</v>
      </c>
      <c r="AA35" s="22">
        <v>3657707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2564477</v>
      </c>
      <c r="D37" s="29">
        <f t="shared" ref="D37:Y37" si="3">SUM(D29:D36)</f>
        <v>0</v>
      </c>
      <c r="E37" s="30">
        <f t="shared" si="3"/>
        <v>535990</v>
      </c>
      <c r="F37" s="31">
        <f t="shared" si="3"/>
        <v>3657707</v>
      </c>
      <c r="G37" s="31">
        <f t="shared" si="3"/>
        <v>-90864</v>
      </c>
      <c r="H37" s="31">
        <f t="shared" si="3"/>
        <v>0</v>
      </c>
      <c r="I37" s="31">
        <f t="shared" si="3"/>
        <v>0</v>
      </c>
      <c r="J37" s="31">
        <f t="shared" si="3"/>
        <v>-90864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-90864</v>
      </c>
      <c r="X37" s="31">
        <f t="shared" si="3"/>
        <v>3657707</v>
      </c>
      <c r="Y37" s="31">
        <f t="shared" si="3"/>
        <v>-3748571</v>
      </c>
      <c r="Z37" s="32">
        <f>+IF(X37&lt;&gt;0,+(Y37/X37)*100,0)</f>
        <v>-102.48417929593596</v>
      </c>
      <c r="AA37" s="33">
        <f>SUM(AA29:AA36)</f>
        <v>3657707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2564477</v>
      </c>
      <c r="D44" s="29">
        <f>+D37+D43</f>
        <v>0</v>
      </c>
      <c r="E44" s="30">
        <f t="shared" si="5"/>
        <v>535990</v>
      </c>
      <c r="F44" s="31">
        <f t="shared" si="5"/>
        <v>3657707</v>
      </c>
      <c r="G44" s="31">
        <f t="shared" si="5"/>
        <v>-90864</v>
      </c>
      <c r="H44" s="31">
        <f t="shared" si="5"/>
        <v>0</v>
      </c>
      <c r="I44" s="31">
        <f t="shared" si="5"/>
        <v>0</v>
      </c>
      <c r="J44" s="31">
        <f t="shared" si="5"/>
        <v>-90864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-90864</v>
      </c>
      <c r="X44" s="31">
        <f t="shared" si="5"/>
        <v>3657707</v>
      </c>
      <c r="Y44" s="31">
        <f t="shared" si="5"/>
        <v>-3748571</v>
      </c>
      <c r="Z44" s="32">
        <f>+IF(X44&lt;&gt;0,+(Y44/X44)*100,0)</f>
        <v>-102.48417929593596</v>
      </c>
      <c r="AA44" s="33">
        <f>+AA37+AA43</f>
        <v>3657707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103057110</v>
      </c>
      <c r="D45" s="42">
        <f t="shared" si="6"/>
        <v>0</v>
      </c>
      <c r="E45" s="43">
        <f t="shared" si="6"/>
        <v>32671210</v>
      </c>
      <c r="F45" s="44">
        <f t="shared" si="6"/>
        <v>105650594</v>
      </c>
      <c r="G45" s="44">
        <f t="shared" si="6"/>
        <v>90864</v>
      </c>
      <c r="H45" s="44">
        <f t="shared" si="6"/>
        <v>8738157</v>
      </c>
      <c r="I45" s="44">
        <f t="shared" si="6"/>
        <v>105119394</v>
      </c>
      <c r="J45" s="44">
        <f t="shared" si="6"/>
        <v>113948415</v>
      </c>
      <c r="K45" s="44">
        <f t="shared" si="6"/>
        <v>-459488</v>
      </c>
      <c r="L45" s="44">
        <f t="shared" si="6"/>
        <v>1509403</v>
      </c>
      <c r="M45" s="44">
        <f t="shared" si="6"/>
        <v>-491682</v>
      </c>
      <c r="N45" s="44">
        <f t="shared" si="6"/>
        <v>558233</v>
      </c>
      <c r="O45" s="44">
        <f t="shared" si="6"/>
        <v>-225262</v>
      </c>
      <c r="P45" s="44">
        <f t="shared" si="6"/>
        <v>2358671</v>
      </c>
      <c r="Q45" s="44">
        <f t="shared" si="6"/>
        <v>-454032</v>
      </c>
      <c r="R45" s="44">
        <f t="shared" si="6"/>
        <v>1679377</v>
      </c>
      <c r="S45" s="44">
        <f t="shared" si="6"/>
        <v>-54141</v>
      </c>
      <c r="T45" s="44">
        <f t="shared" si="6"/>
        <v>-845963</v>
      </c>
      <c r="U45" s="44">
        <f t="shared" si="6"/>
        <v>1049669</v>
      </c>
      <c r="V45" s="44">
        <f t="shared" si="6"/>
        <v>149565</v>
      </c>
      <c r="W45" s="44">
        <f t="shared" si="6"/>
        <v>116335590</v>
      </c>
      <c r="X45" s="44">
        <f t="shared" si="6"/>
        <v>105650594</v>
      </c>
      <c r="Y45" s="44">
        <f t="shared" si="6"/>
        <v>10684996</v>
      </c>
      <c r="Z45" s="45">
        <f>+IF(X45&lt;&gt;0,+(Y45/X45)*100,0)</f>
        <v>10.113521936279884</v>
      </c>
      <c r="AA45" s="46">
        <f>+AA26-AA44</f>
        <v>105650594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43860734</v>
      </c>
      <c r="D6" s="18"/>
      <c r="E6" s="19">
        <v>-14934070</v>
      </c>
      <c r="F6" s="20">
        <v>-31684436</v>
      </c>
      <c r="G6" s="20">
        <v>42890538</v>
      </c>
      <c r="H6" s="20">
        <v>-984771</v>
      </c>
      <c r="I6" s="20">
        <v>-3564145</v>
      </c>
      <c r="J6" s="20">
        <v>38341622</v>
      </c>
      <c r="K6" s="20">
        <v>-826144</v>
      </c>
      <c r="L6" s="20">
        <v>-2704152</v>
      </c>
      <c r="M6" s="20">
        <v>-33425</v>
      </c>
      <c r="N6" s="20">
        <v>-3563721</v>
      </c>
      <c r="O6" s="20">
        <v>-1091916</v>
      </c>
      <c r="P6" s="20">
        <v>-87082</v>
      </c>
      <c r="Q6" s="20">
        <v>-3297212</v>
      </c>
      <c r="R6" s="20">
        <v>-4476210</v>
      </c>
      <c r="S6" s="20">
        <v>-1116812</v>
      </c>
      <c r="T6" s="20">
        <v>-1735983</v>
      </c>
      <c r="U6" s="20">
        <v>-15691531</v>
      </c>
      <c r="V6" s="20">
        <v>-18544326</v>
      </c>
      <c r="W6" s="20">
        <v>11757365</v>
      </c>
      <c r="X6" s="20">
        <v>-31684436</v>
      </c>
      <c r="Y6" s="20">
        <v>43441801</v>
      </c>
      <c r="Z6" s="21">
        <v>-137.10769855584616</v>
      </c>
      <c r="AA6" s="22">
        <v>-31684436</v>
      </c>
    </row>
    <row r="7" spans="1:27" x14ac:dyDescent="0.25">
      <c r="A7" s="23" t="s">
        <v>35</v>
      </c>
      <c r="B7" s="17" t="s">
        <v>32</v>
      </c>
      <c r="C7" s="18">
        <v>4899302</v>
      </c>
      <c r="D7" s="18"/>
      <c r="E7" s="19">
        <v>6273605</v>
      </c>
      <c r="F7" s="20">
        <v>-9298461</v>
      </c>
      <c r="G7" s="20">
        <v>5841214</v>
      </c>
      <c r="H7" s="20">
        <v>1103645</v>
      </c>
      <c r="I7" s="20">
        <v>-2596223</v>
      </c>
      <c r="J7" s="20">
        <v>4348636</v>
      </c>
      <c r="K7" s="20">
        <v>789876</v>
      </c>
      <c r="L7" s="20">
        <v>484916</v>
      </c>
      <c r="M7" s="20">
        <v>1004083</v>
      </c>
      <c r="N7" s="20">
        <v>2278875</v>
      </c>
      <c r="O7" s="20">
        <v>844012</v>
      </c>
      <c r="P7" s="20">
        <v>1256430</v>
      </c>
      <c r="Q7" s="20">
        <v>608759</v>
      </c>
      <c r="R7" s="20">
        <v>2709201</v>
      </c>
      <c r="S7" s="20">
        <v>596124</v>
      </c>
      <c r="T7" s="20">
        <v>977115</v>
      </c>
      <c r="U7" s="20">
        <v>-769237</v>
      </c>
      <c r="V7" s="20">
        <v>804002</v>
      </c>
      <c r="W7" s="20">
        <v>10140714</v>
      </c>
      <c r="X7" s="20">
        <v>-9298461</v>
      </c>
      <c r="Y7" s="20">
        <v>19439175</v>
      </c>
      <c r="Z7" s="21">
        <v>-209.05798282102813</v>
      </c>
      <c r="AA7" s="22">
        <v>-9298461</v>
      </c>
    </row>
    <row r="8" spans="1:27" x14ac:dyDescent="0.25">
      <c r="A8" s="23" t="s">
        <v>36</v>
      </c>
      <c r="B8" s="17" t="s">
        <v>32</v>
      </c>
      <c r="C8" s="18">
        <v>4960727</v>
      </c>
      <c r="D8" s="18"/>
      <c r="E8" s="19"/>
      <c r="F8" s="20">
        <v>1505649</v>
      </c>
      <c r="G8" s="20">
        <v>4707666</v>
      </c>
      <c r="H8" s="20">
        <v>-27782</v>
      </c>
      <c r="I8" s="20">
        <v>200957</v>
      </c>
      <c r="J8" s="20">
        <v>4880841</v>
      </c>
      <c r="K8" s="20">
        <v>100172</v>
      </c>
      <c r="L8" s="20">
        <v>174848</v>
      </c>
      <c r="M8" s="20">
        <v>206024</v>
      </c>
      <c r="N8" s="20">
        <v>481044</v>
      </c>
      <c r="O8" s="20">
        <v>195229</v>
      </c>
      <c r="P8" s="20">
        <v>-4971332</v>
      </c>
      <c r="Q8" s="20">
        <v>163301</v>
      </c>
      <c r="R8" s="20">
        <v>-4612802</v>
      </c>
      <c r="S8" s="20">
        <v>145079</v>
      </c>
      <c r="T8" s="20">
        <v>91111</v>
      </c>
      <c r="U8" s="20">
        <v>4527307</v>
      </c>
      <c r="V8" s="20">
        <v>4763497</v>
      </c>
      <c r="W8" s="20">
        <v>5512580</v>
      </c>
      <c r="X8" s="20">
        <v>1505649</v>
      </c>
      <c r="Y8" s="20">
        <v>4006931</v>
      </c>
      <c r="Z8" s="21">
        <v>266.12650093082783</v>
      </c>
      <c r="AA8" s="22">
        <v>1505649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150000</v>
      </c>
      <c r="F10" s="20">
        <v>289926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289926</v>
      </c>
      <c r="Y10" s="20">
        <v>-289926</v>
      </c>
      <c r="Z10" s="21">
        <v>-100</v>
      </c>
      <c r="AA10" s="22">
        <v>289926</v>
      </c>
    </row>
    <row r="11" spans="1:27" x14ac:dyDescent="0.25">
      <c r="A11" s="23" t="s">
        <v>39</v>
      </c>
      <c r="B11" s="17" t="s">
        <v>32</v>
      </c>
      <c r="C11" s="18">
        <v>20665044</v>
      </c>
      <c r="D11" s="18"/>
      <c r="E11" s="19">
        <v>4424244</v>
      </c>
      <c r="F11" s="20">
        <v>11695631</v>
      </c>
      <c r="G11" s="24">
        <v>20696883</v>
      </c>
      <c r="H11" s="24">
        <v>312189</v>
      </c>
      <c r="I11" s="24">
        <v>769906</v>
      </c>
      <c r="J11" s="20">
        <v>21778978</v>
      </c>
      <c r="K11" s="24">
        <v>421306</v>
      </c>
      <c r="L11" s="24">
        <v>633390</v>
      </c>
      <c r="M11" s="20">
        <v>195110</v>
      </c>
      <c r="N11" s="24">
        <v>1249806</v>
      </c>
      <c r="O11" s="24">
        <v>390318</v>
      </c>
      <c r="P11" s="24">
        <v>253005</v>
      </c>
      <c r="Q11" s="20">
        <v>634289</v>
      </c>
      <c r="R11" s="24">
        <v>1277612</v>
      </c>
      <c r="S11" s="24">
        <v>297226</v>
      </c>
      <c r="T11" s="20">
        <v>366320</v>
      </c>
      <c r="U11" s="24">
        <v>2976280</v>
      </c>
      <c r="V11" s="24">
        <v>3639826</v>
      </c>
      <c r="W11" s="24">
        <v>27946222</v>
      </c>
      <c r="X11" s="20">
        <v>11695631</v>
      </c>
      <c r="Y11" s="24">
        <v>16250591</v>
      </c>
      <c r="Z11" s="25">
        <v>138.94582515470947</v>
      </c>
      <c r="AA11" s="26">
        <v>11695631</v>
      </c>
    </row>
    <row r="12" spans="1:27" x14ac:dyDescent="0.25">
      <c r="A12" s="23" t="s">
        <v>40</v>
      </c>
      <c r="B12" s="17" t="s">
        <v>32</v>
      </c>
      <c r="C12" s="18">
        <v>-570147</v>
      </c>
      <c r="D12" s="18"/>
      <c r="E12" s="19"/>
      <c r="F12" s="20"/>
      <c r="G12" s="20">
        <v>-570147</v>
      </c>
      <c r="H12" s="20"/>
      <c r="I12" s="20"/>
      <c r="J12" s="20">
        <v>-570147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-570147</v>
      </c>
      <c r="X12" s="20"/>
      <c r="Y12" s="20">
        <v>-570147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73815660</v>
      </c>
      <c r="D13" s="29">
        <f>SUM(D6:D12)</f>
        <v>0</v>
      </c>
      <c r="E13" s="30">
        <f t="shared" si="0"/>
        <v>-4086221</v>
      </c>
      <c r="F13" s="31">
        <f t="shared" si="0"/>
        <v>-27491691</v>
      </c>
      <c r="G13" s="31">
        <f t="shared" si="0"/>
        <v>73566154</v>
      </c>
      <c r="H13" s="31">
        <f t="shared" si="0"/>
        <v>403281</v>
      </c>
      <c r="I13" s="31">
        <f t="shared" si="0"/>
        <v>-5189505</v>
      </c>
      <c r="J13" s="31">
        <f t="shared" si="0"/>
        <v>68779930</v>
      </c>
      <c r="K13" s="31">
        <f t="shared" si="0"/>
        <v>485210</v>
      </c>
      <c r="L13" s="31">
        <f t="shared" si="0"/>
        <v>-1410998</v>
      </c>
      <c r="M13" s="31">
        <f t="shared" si="0"/>
        <v>1371792</v>
      </c>
      <c r="N13" s="31">
        <f t="shared" si="0"/>
        <v>446004</v>
      </c>
      <c r="O13" s="31">
        <f t="shared" si="0"/>
        <v>337643</v>
      </c>
      <c r="P13" s="31">
        <f t="shared" si="0"/>
        <v>-3548979</v>
      </c>
      <c r="Q13" s="31">
        <f t="shared" si="0"/>
        <v>-1890863</v>
      </c>
      <c r="R13" s="31">
        <f t="shared" si="0"/>
        <v>-5102199</v>
      </c>
      <c r="S13" s="31">
        <f t="shared" si="0"/>
        <v>-78383</v>
      </c>
      <c r="T13" s="31">
        <f t="shared" si="0"/>
        <v>-301437</v>
      </c>
      <c r="U13" s="31">
        <f t="shared" si="0"/>
        <v>-8957181</v>
      </c>
      <c r="V13" s="31">
        <f t="shared" si="0"/>
        <v>-9337001</v>
      </c>
      <c r="W13" s="31">
        <f t="shared" si="0"/>
        <v>54786734</v>
      </c>
      <c r="X13" s="31">
        <f t="shared" si="0"/>
        <v>-27491691</v>
      </c>
      <c r="Y13" s="31">
        <f t="shared" si="0"/>
        <v>82278425</v>
      </c>
      <c r="Z13" s="32">
        <f>+IF(X13&lt;&gt;0,+(Y13/X13)*100,0)</f>
        <v>-299.28470023906499</v>
      </c>
      <c r="AA13" s="33">
        <f>SUM(AA6:AA12)</f>
        <v>-27491691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-10697841</v>
      </c>
      <c r="D17" s="18"/>
      <c r="E17" s="19">
        <v>942910991</v>
      </c>
      <c r="F17" s="20">
        <v>960151357</v>
      </c>
      <c r="G17" s="24">
        <v>-29157415</v>
      </c>
      <c r="H17" s="24">
        <v>20256381</v>
      </c>
      <c r="I17" s="24">
        <v>4797980</v>
      </c>
      <c r="J17" s="20">
        <v>-4103054</v>
      </c>
      <c r="K17" s="24">
        <v>2475414</v>
      </c>
      <c r="L17" s="24">
        <v>3898872</v>
      </c>
      <c r="M17" s="20">
        <v>-2229216</v>
      </c>
      <c r="N17" s="24">
        <v>4145070</v>
      </c>
      <c r="O17" s="24">
        <v>2106150</v>
      </c>
      <c r="P17" s="24">
        <v>-6946779</v>
      </c>
      <c r="Q17" s="20">
        <v>3641760</v>
      </c>
      <c r="R17" s="24">
        <v>-1198869</v>
      </c>
      <c r="S17" s="24">
        <v>1702563</v>
      </c>
      <c r="T17" s="20">
        <v>2449216</v>
      </c>
      <c r="U17" s="24">
        <v>20678312</v>
      </c>
      <c r="V17" s="24">
        <v>24830091</v>
      </c>
      <c r="W17" s="24">
        <v>23673238</v>
      </c>
      <c r="X17" s="20">
        <v>960151357</v>
      </c>
      <c r="Y17" s="24">
        <v>-936478119</v>
      </c>
      <c r="Z17" s="25">
        <v>-97.534426439393144</v>
      </c>
      <c r="AA17" s="26">
        <v>960151357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-10697841</v>
      </c>
      <c r="D25" s="29">
        <f t="shared" ref="D25:Y25" si="1">SUM(D15:D24)</f>
        <v>0</v>
      </c>
      <c r="E25" s="35">
        <f t="shared" si="1"/>
        <v>942910991</v>
      </c>
      <c r="F25" s="36">
        <f t="shared" si="1"/>
        <v>960151357</v>
      </c>
      <c r="G25" s="36">
        <f t="shared" si="1"/>
        <v>-29157415</v>
      </c>
      <c r="H25" s="36">
        <f t="shared" si="1"/>
        <v>20256381</v>
      </c>
      <c r="I25" s="36">
        <f t="shared" si="1"/>
        <v>4797980</v>
      </c>
      <c r="J25" s="36">
        <f t="shared" si="1"/>
        <v>-4103054</v>
      </c>
      <c r="K25" s="36">
        <f t="shared" si="1"/>
        <v>2475414</v>
      </c>
      <c r="L25" s="36">
        <f t="shared" si="1"/>
        <v>3898872</v>
      </c>
      <c r="M25" s="36">
        <f t="shared" si="1"/>
        <v>-2229216</v>
      </c>
      <c r="N25" s="36">
        <f t="shared" si="1"/>
        <v>4145070</v>
      </c>
      <c r="O25" s="36">
        <f t="shared" si="1"/>
        <v>2106150</v>
      </c>
      <c r="P25" s="36">
        <f t="shared" si="1"/>
        <v>-6946779</v>
      </c>
      <c r="Q25" s="36">
        <f t="shared" si="1"/>
        <v>3641760</v>
      </c>
      <c r="R25" s="36">
        <f t="shared" si="1"/>
        <v>-1198869</v>
      </c>
      <c r="S25" s="36">
        <f t="shared" si="1"/>
        <v>1702563</v>
      </c>
      <c r="T25" s="36">
        <f t="shared" si="1"/>
        <v>2449216</v>
      </c>
      <c r="U25" s="36">
        <f t="shared" si="1"/>
        <v>20678312</v>
      </c>
      <c r="V25" s="36">
        <f t="shared" si="1"/>
        <v>24830091</v>
      </c>
      <c r="W25" s="36">
        <f t="shared" si="1"/>
        <v>23673238</v>
      </c>
      <c r="X25" s="36">
        <f t="shared" si="1"/>
        <v>960151357</v>
      </c>
      <c r="Y25" s="36">
        <f t="shared" si="1"/>
        <v>-936478119</v>
      </c>
      <c r="Z25" s="37">
        <f>+IF(X25&lt;&gt;0,+(Y25/X25)*100,0)</f>
        <v>-97.534426439393144</v>
      </c>
      <c r="AA25" s="38">
        <f>SUM(AA15:AA24)</f>
        <v>960151357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63117819</v>
      </c>
      <c r="D26" s="29">
        <f>+D13+D25</f>
        <v>0</v>
      </c>
      <c r="E26" s="30">
        <f t="shared" si="2"/>
        <v>938824770</v>
      </c>
      <c r="F26" s="31">
        <f t="shared" si="2"/>
        <v>932659666</v>
      </c>
      <c r="G26" s="31">
        <f t="shared" si="2"/>
        <v>44408739</v>
      </c>
      <c r="H26" s="31">
        <f t="shared" si="2"/>
        <v>20659662</v>
      </c>
      <c r="I26" s="31">
        <f t="shared" si="2"/>
        <v>-391525</v>
      </c>
      <c r="J26" s="31">
        <f t="shared" si="2"/>
        <v>64676876</v>
      </c>
      <c r="K26" s="31">
        <f t="shared" si="2"/>
        <v>2960624</v>
      </c>
      <c r="L26" s="31">
        <f t="shared" si="2"/>
        <v>2487874</v>
      </c>
      <c r="M26" s="31">
        <f t="shared" si="2"/>
        <v>-857424</v>
      </c>
      <c r="N26" s="31">
        <f t="shared" si="2"/>
        <v>4591074</v>
      </c>
      <c r="O26" s="31">
        <f t="shared" si="2"/>
        <v>2443793</v>
      </c>
      <c r="P26" s="31">
        <f t="shared" si="2"/>
        <v>-10495758</v>
      </c>
      <c r="Q26" s="31">
        <f t="shared" si="2"/>
        <v>1750897</v>
      </c>
      <c r="R26" s="31">
        <f t="shared" si="2"/>
        <v>-6301068</v>
      </c>
      <c r="S26" s="31">
        <f t="shared" si="2"/>
        <v>1624180</v>
      </c>
      <c r="T26" s="31">
        <f t="shared" si="2"/>
        <v>2147779</v>
      </c>
      <c r="U26" s="31">
        <f t="shared" si="2"/>
        <v>11721131</v>
      </c>
      <c r="V26" s="31">
        <f t="shared" si="2"/>
        <v>15493090</v>
      </c>
      <c r="W26" s="31">
        <f t="shared" si="2"/>
        <v>78459972</v>
      </c>
      <c r="X26" s="31">
        <f t="shared" si="2"/>
        <v>932659666</v>
      </c>
      <c r="Y26" s="31">
        <f t="shared" si="2"/>
        <v>-854199694</v>
      </c>
      <c r="Z26" s="32">
        <f>+IF(X26&lt;&gt;0,+(Y26/X26)*100,0)</f>
        <v>-91.587502401974788</v>
      </c>
      <c r="AA26" s="33">
        <f>+AA13+AA25</f>
        <v>932659666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-65027</v>
      </c>
      <c r="D31" s="18"/>
      <c r="E31" s="19"/>
      <c r="F31" s="20"/>
      <c r="G31" s="20">
        <v>-65027</v>
      </c>
      <c r="H31" s="20">
        <v>-300</v>
      </c>
      <c r="I31" s="20">
        <v>-3638</v>
      </c>
      <c r="J31" s="20">
        <v>-68965</v>
      </c>
      <c r="K31" s="20">
        <v>-3884</v>
      </c>
      <c r="L31" s="20">
        <v>-300</v>
      </c>
      <c r="M31" s="20"/>
      <c r="N31" s="20">
        <v>-4184</v>
      </c>
      <c r="O31" s="20">
        <v>-2420</v>
      </c>
      <c r="P31" s="20">
        <v>-300</v>
      </c>
      <c r="Q31" s="20">
        <v>-889</v>
      </c>
      <c r="R31" s="20">
        <v>-3609</v>
      </c>
      <c r="S31" s="20">
        <v>-88</v>
      </c>
      <c r="T31" s="20">
        <v>-2880</v>
      </c>
      <c r="U31" s="20">
        <v>-557</v>
      </c>
      <c r="V31" s="20">
        <v>-3525</v>
      </c>
      <c r="W31" s="20">
        <v>-80283</v>
      </c>
      <c r="X31" s="20"/>
      <c r="Y31" s="20">
        <v>-80283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1226635</v>
      </c>
      <c r="D32" s="18"/>
      <c r="E32" s="19">
        <v>4574245</v>
      </c>
      <c r="F32" s="20">
        <v>10735241</v>
      </c>
      <c r="G32" s="20">
        <v>-2012705</v>
      </c>
      <c r="H32" s="20">
        <v>-439651</v>
      </c>
      <c r="I32" s="20">
        <v>-3082735</v>
      </c>
      <c r="J32" s="20">
        <v>-5535091</v>
      </c>
      <c r="K32" s="20">
        <v>-175325</v>
      </c>
      <c r="L32" s="20">
        <v>1054413</v>
      </c>
      <c r="M32" s="20">
        <v>-693774</v>
      </c>
      <c r="N32" s="20">
        <v>185314</v>
      </c>
      <c r="O32" s="20">
        <v>-45093</v>
      </c>
      <c r="P32" s="20">
        <v>313590</v>
      </c>
      <c r="Q32" s="20">
        <v>-205358</v>
      </c>
      <c r="R32" s="20">
        <v>63139</v>
      </c>
      <c r="S32" s="20">
        <v>-188651</v>
      </c>
      <c r="T32" s="20">
        <v>-1404769</v>
      </c>
      <c r="U32" s="20">
        <v>7125429</v>
      </c>
      <c r="V32" s="20">
        <v>5532009</v>
      </c>
      <c r="W32" s="20">
        <v>245371</v>
      </c>
      <c r="X32" s="20">
        <v>10735241</v>
      </c>
      <c r="Y32" s="20">
        <v>-10489870</v>
      </c>
      <c r="Z32" s="21">
        <v>-97.714341019451737</v>
      </c>
      <c r="AA32" s="22">
        <v>10735241</v>
      </c>
    </row>
    <row r="33" spans="1:27" x14ac:dyDescent="0.25">
      <c r="A33" s="23" t="s">
        <v>60</v>
      </c>
      <c r="B33" s="17" t="s">
        <v>32</v>
      </c>
      <c r="C33" s="18">
        <v>53438922</v>
      </c>
      <c r="D33" s="18"/>
      <c r="E33" s="19"/>
      <c r="F33" s="20"/>
      <c r="G33" s="20">
        <v>54031033</v>
      </c>
      <c r="H33" s="20"/>
      <c r="I33" s="20">
        <v>286446</v>
      </c>
      <c r="J33" s="20">
        <v>54317479</v>
      </c>
      <c r="K33" s="20">
        <v>330000</v>
      </c>
      <c r="L33" s="20"/>
      <c r="M33" s="20">
        <v>284900</v>
      </c>
      <c r="N33" s="20">
        <v>614900</v>
      </c>
      <c r="O33" s="20"/>
      <c r="P33" s="20"/>
      <c r="Q33" s="20"/>
      <c r="R33" s="20"/>
      <c r="S33" s="20">
        <v>-1476000</v>
      </c>
      <c r="T33" s="20"/>
      <c r="U33" s="20"/>
      <c r="V33" s="20">
        <v>-1476000</v>
      </c>
      <c r="W33" s="20">
        <v>53456379</v>
      </c>
      <c r="X33" s="20"/>
      <c r="Y33" s="20">
        <v>53456379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13532005</v>
      </c>
      <c r="D35" s="18"/>
      <c r="E35" s="19">
        <v>3318881</v>
      </c>
      <c r="F35" s="20">
        <v>3318881</v>
      </c>
      <c r="G35" s="20">
        <v>13484304</v>
      </c>
      <c r="H35" s="20">
        <v>355449</v>
      </c>
      <c r="I35" s="20">
        <v>39199</v>
      </c>
      <c r="J35" s="20">
        <v>13878952</v>
      </c>
      <c r="K35" s="20">
        <v>94779</v>
      </c>
      <c r="L35" s="20">
        <v>31339</v>
      </c>
      <c r="M35" s="20">
        <v>122392</v>
      </c>
      <c r="N35" s="20">
        <v>248510</v>
      </c>
      <c r="O35" s="20">
        <v>105756</v>
      </c>
      <c r="P35" s="20">
        <v>5402</v>
      </c>
      <c r="Q35" s="20">
        <v>64794</v>
      </c>
      <c r="R35" s="20">
        <v>175952</v>
      </c>
      <c r="S35" s="20">
        <v>74616</v>
      </c>
      <c r="T35" s="20">
        <v>98175</v>
      </c>
      <c r="U35" s="20">
        <v>-974996</v>
      </c>
      <c r="V35" s="20">
        <v>-802205</v>
      </c>
      <c r="W35" s="20">
        <v>13501209</v>
      </c>
      <c r="X35" s="20">
        <v>3318881</v>
      </c>
      <c r="Y35" s="20">
        <v>10182328</v>
      </c>
      <c r="Z35" s="21">
        <v>306.80003290265603</v>
      </c>
      <c r="AA35" s="22">
        <v>3318881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68132535</v>
      </c>
      <c r="D37" s="29">
        <f t="shared" ref="D37:Y37" si="3">SUM(D29:D36)</f>
        <v>0</v>
      </c>
      <c r="E37" s="30">
        <f t="shared" si="3"/>
        <v>7893126</v>
      </c>
      <c r="F37" s="31">
        <f t="shared" si="3"/>
        <v>14054122</v>
      </c>
      <c r="G37" s="31">
        <f t="shared" si="3"/>
        <v>65437605</v>
      </c>
      <c r="H37" s="31">
        <f t="shared" si="3"/>
        <v>-84502</v>
      </c>
      <c r="I37" s="31">
        <f t="shared" si="3"/>
        <v>-2760728</v>
      </c>
      <c r="J37" s="31">
        <f t="shared" si="3"/>
        <v>62592375</v>
      </c>
      <c r="K37" s="31">
        <f t="shared" si="3"/>
        <v>245570</v>
      </c>
      <c r="L37" s="31">
        <f t="shared" si="3"/>
        <v>1085452</v>
      </c>
      <c r="M37" s="31">
        <f t="shared" si="3"/>
        <v>-286482</v>
      </c>
      <c r="N37" s="31">
        <f t="shared" si="3"/>
        <v>1044540</v>
      </c>
      <c r="O37" s="31">
        <f t="shared" si="3"/>
        <v>58243</v>
      </c>
      <c r="P37" s="31">
        <f t="shared" si="3"/>
        <v>318692</v>
      </c>
      <c r="Q37" s="31">
        <f t="shared" si="3"/>
        <v>-141453</v>
      </c>
      <c r="R37" s="31">
        <f t="shared" si="3"/>
        <v>235482</v>
      </c>
      <c r="S37" s="31">
        <f t="shared" si="3"/>
        <v>-1590123</v>
      </c>
      <c r="T37" s="31">
        <f t="shared" si="3"/>
        <v>-1309474</v>
      </c>
      <c r="U37" s="31">
        <f t="shared" si="3"/>
        <v>6149876</v>
      </c>
      <c r="V37" s="31">
        <f t="shared" si="3"/>
        <v>3250279</v>
      </c>
      <c r="W37" s="31">
        <f t="shared" si="3"/>
        <v>67122676</v>
      </c>
      <c r="X37" s="31">
        <f t="shared" si="3"/>
        <v>14054122</v>
      </c>
      <c r="Y37" s="31">
        <f t="shared" si="3"/>
        <v>53068554</v>
      </c>
      <c r="Z37" s="32">
        <f>+IF(X37&lt;&gt;0,+(Y37/X37)*100,0)</f>
        <v>377.60134713502561</v>
      </c>
      <c r="AA37" s="33">
        <f>SUM(AA29:AA36)</f>
        <v>14054122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68132535</v>
      </c>
      <c r="D44" s="29">
        <f>+D37+D43</f>
        <v>0</v>
      </c>
      <c r="E44" s="30">
        <f t="shared" si="5"/>
        <v>7893126</v>
      </c>
      <c r="F44" s="31">
        <f t="shared" si="5"/>
        <v>14054122</v>
      </c>
      <c r="G44" s="31">
        <f t="shared" si="5"/>
        <v>65437605</v>
      </c>
      <c r="H44" s="31">
        <f t="shared" si="5"/>
        <v>-84502</v>
      </c>
      <c r="I44" s="31">
        <f t="shared" si="5"/>
        <v>-2760728</v>
      </c>
      <c r="J44" s="31">
        <f t="shared" si="5"/>
        <v>62592375</v>
      </c>
      <c r="K44" s="31">
        <f t="shared" si="5"/>
        <v>245570</v>
      </c>
      <c r="L44" s="31">
        <f t="shared" si="5"/>
        <v>1085452</v>
      </c>
      <c r="M44" s="31">
        <f t="shared" si="5"/>
        <v>-286482</v>
      </c>
      <c r="N44" s="31">
        <f t="shared" si="5"/>
        <v>1044540</v>
      </c>
      <c r="O44" s="31">
        <f t="shared" si="5"/>
        <v>58243</v>
      </c>
      <c r="P44" s="31">
        <f t="shared" si="5"/>
        <v>318692</v>
      </c>
      <c r="Q44" s="31">
        <f t="shared" si="5"/>
        <v>-141453</v>
      </c>
      <c r="R44" s="31">
        <f t="shared" si="5"/>
        <v>235482</v>
      </c>
      <c r="S44" s="31">
        <f t="shared" si="5"/>
        <v>-1590123</v>
      </c>
      <c r="T44" s="31">
        <f t="shared" si="5"/>
        <v>-1309474</v>
      </c>
      <c r="U44" s="31">
        <f t="shared" si="5"/>
        <v>6149876</v>
      </c>
      <c r="V44" s="31">
        <f t="shared" si="5"/>
        <v>3250279</v>
      </c>
      <c r="W44" s="31">
        <f t="shared" si="5"/>
        <v>67122676</v>
      </c>
      <c r="X44" s="31">
        <f t="shared" si="5"/>
        <v>14054122</v>
      </c>
      <c r="Y44" s="31">
        <f t="shared" si="5"/>
        <v>53068554</v>
      </c>
      <c r="Z44" s="32">
        <f>+IF(X44&lt;&gt;0,+(Y44/X44)*100,0)</f>
        <v>377.60134713502561</v>
      </c>
      <c r="AA44" s="33">
        <f>+AA37+AA43</f>
        <v>14054122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-5014716</v>
      </c>
      <c r="D45" s="42">
        <f t="shared" si="6"/>
        <v>0</v>
      </c>
      <c r="E45" s="43">
        <f t="shared" si="6"/>
        <v>930931644</v>
      </c>
      <c r="F45" s="44">
        <f t="shared" si="6"/>
        <v>918605544</v>
      </c>
      <c r="G45" s="44">
        <f t="shared" si="6"/>
        <v>-21028866</v>
      </c>
      <c r="H45" s="44">
        <f t="shared" si="6"/>
        <v>20744164</v>
      </c>
      <c r="I45" s="44">
        <f t="shared" si="6"/>
        <v>2369203</v>
      </c>
      <c r="J45" s="44">
        <f t="shared" si="6"/>
        <v>2084501</v>
      </c>
      <c r="K45" s="44">
        <f t="shared" si="6"/>
        <v>2715054</v>
      </c>
      <c r="L45" s="44">
        <f t="shared" si="6"/>
        <v>1402422</v>
      </c>
      <c r="M45" s="44">
        <f t="shared" si="6"/>
        <v>-570942</v>
      </c>
      <c r="N45" s="44">
        <f t="shared" si="6"/>
        <v>3546534</v>
      </c>
      <c r="O45" s="44">
        <f t="shared" si="6"/>
        <v>2385550</v>
      </c>
      <c r="P45" s="44">
        <f t="shared" si="6"/>
        <v>-10814450</v>
      </c>
      <c r="Q45" s="44">
        <f t="shared" si="6"/>
        <v>1892350</v>
      </c>
      <c r="R45" s="44">
        <f t="shared" si="6"/>
        <v>-6536550</v>
      </c>
      <c r="S45" s="44">
        <f t="shared" si="6"/>
        <v>3214303</v>
      </c>
      <c r="T45" s="44">
        <f t="shared" si="6"/>
        <v>3457253</v>
      </c>
      <c r="U45" s="44">
        <f t="shared" si="6"/>
        <v>5571255</v>
      </c>
      <c r="V45" s="44">
        <f t="shared" si="6"/>
        <v>12242811</v>
      </c>
      <c r="W45" s="44">
        <f t="shared" si="6"/>
        <v>11337296</v>
      </c>
      <c r="X45" s="44">
        <f t="shared" si="6"/>
        <v>918605544</v>
      </c>
      <c r="Y45" s="44">
        <f t="shared" si="6"/>
        <v>-907268248</v>
      </c>
      <c r="Z45" s="45">
        <f>+IF(X45&lt;&gt;0,+(Y45/X45)*100,0)</f>
        <v>-98.765814546401202</v>
      </c>
      <c r="AA45" s="46">
        <f>+AA26-AA44</f>
        <v>918605544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254610</v>
      </c>
      <c r="D47" s="18"/>
      <c r="E47" s="19">
        <v>13547221</v>
      </c>
      <c r="F47" s="20">
        <v>1221120</v>
      </c>
      <c r="G47" s="20"/>
      <c r="H47" s="20"/>
      <c r="I47" s="20"/>
      <c r="J47" s="20"/>
      <c r="K47" s="20"/>
      <c r="L47" s="20">
        <v>10152820</v>
      </c>
      <c r="M47" s="20">
        <v>-824628</v>
      </c>
      <c r="N47" s="20">
        <v>9328192</v>
      </c>
      <c r="O47" s="20">
        <v>2121051</v>
      </c>
      <c r="P47" s="20">
        <v>-28528413</v>
      </c>
      <c r="Q47" s="20">
        <v>1528893</v>
      </c>
      <c r="R47" s="20">
        <v>-24878469</v>
      </c>
      <c r="S47" s="20">
        <v>2979566</v>
      </c>
      <c r="T47" s="20">
        <v>3265084</v>
      </c>
      <c r="U47" s="20">
        <v>25462689</v>
      </c>
      <c r="V47" s="20">
        <v>31707339</v>
      </c>
      <c r="W47" s="20">
        <v>16157062</v>
      </c>
      <c r="X47" s="20">
        <v>1221120</v>
      </c>
      <c r="Y47" s="20">
        <v>14935942</v>
      </c>
      <c r="Z47" s="47">
        <v>1223.134663259958</v>
      </c>
      <c r="AA47" s="22">
        <v>1221120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254610</v>
      </c>
      <c r="D50" s="50">
        <f t="shared" ref="D50:Y50" si="7">SUM(D47:D49)</f>
        <v>0</v>
      </c>
      <c r="E50" s="51">
        <f t="shared" si="7"/>
        <v>13547221</v>
      </c>
      <c r="F50" s="52">
        <f t="shared" si="7"/>
        <v>1221120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10152820</v>
      </c>
      <c r="M50" s="52">
        <f t="shared" si="7"/>
        <v>-824628</v>
      </c>
      <c r="N50" s="52">
        <f t="shared" si="7"/>
        <v>9328192</v>
      </c>
      <c r="O50" s="52">
        <f t="shared" si="7"/>
        <v>2121051</v>
      </c>
      <c r="P50" s="52">
        <f t="shared" si="7"/>
        <v>-28528413</v>
      </c>
      <c r="Q50" s="52">
        <f t="shared" si="7"/>
        <v>1528893</v>
      </c>
      <c r="R50" s="52">
        <f t="shared" si="7"/>
        <v>-24878469</v>
      </c>
      <c r="S50" s="52">
        <f t="shared" si="7"/>
        <v>2979566</v>
      </c>
      <c r="T50" s="52">
        <f t="shared" si="7"/>
        <v>3265084</v>
      </c>
      <c r="U50" s="52">
        <f t="shared" si="7"/>
        <v>25462689</v>
      </c>
      <c r="V50" s="52">
        <f t="shared" si="7"/>
        <v>31707339</v>
      </c>
      <c r="W50" s="52">
        <f t="shared" si="7"/>
        <v>16157062</v>
      </c>
      <c r="X50" s="52">
        <f t="shared" si="7"/>
        <v>1221120</v>
      </c>
      <c r="Y50" s="52">
        <f t="shared" si="7"/>
        <v>14935942</v>
      </c>
      <c r="Z50" s="53">
        <f>+IF(X50&lt;&gt;0,+(Y50/X50)*100,0)</f>
        <v>1223.134663259958</v>
      </c>
      <c r="AA50" s="54">
        <f>SUM(AA47:AA49)</f>
        <v>1221120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20679199</v>
      </c>
      <c r="G6" s="20">
        <v>-2343499</v>
      </c>
      <c r="H6" s="20">
        <v>482854</v>
      </c>
      <c r="I6" s="20">
        <v>17544</v>
      </c>
      <c r="J6" s="20">
        <v>-1843101</v>
      </c>
      <c r="K6" s="20">
        <v>402218</v>
      </c>
      <c r="L6" s="20">
        <v>-830844</v>
      </c>
      <c r="M6" s="20">
        <v>-3868479</v>
      </c>
      <c r="N6" s="20">
        <v>-4297105</v>
      </c>
      <c r="O6" s="20">
        <v>-714119</v>
      </c>
      <c r="P6" s="20">
        <v>-1936352</v>
      </c>
      <c r="Q6" s="20">
        <v>-3828030</v>
      </c>
      <c r="R6" s="20">
        <v>-6478501</v>
      </c>
      <c r="S6" s="20">
        <v>-2399543</v>
      </c>
      <c r="T6" s="20">
        <v>-383794</v>
      </c>
      <c r="U6" s="20">
        <v>910308</v>
      </c>
      <c r="V6" s="20">
        <v>-1873029</v>
      </c>
      <c r="W6" s="20">
        <v>-14491736</v>
      </c>
      <c r="X6" s="20">
        <v>20679199</v>
      </c>
      <c r="Y6" s="20">
        <v>-35170935</v>
      </c>
      <c r="Z6" s="21">
        <v>-170.078807211053</v>
      </c>
      <c r="AA6" s="22">
        <v>20679199</v>
      </c>
    </row>
    <row r="7" spans="1:27" x14ac:dyDescent="0.25">
      <c r="A7" s="23" t="s">
        <v>35</v>
      </c>
      <c r="B7" s="17" t="s">
        <v>32</v>
      </c>
      <c r="C7" s="18">
        <v>31987085</v>
      </c>
      <c r="D7" s="18"/>
      <c r="E7" s="19">
        <v>12993487</v>
      </c>
      <c r="F7" s="20">
        <v>31130666</v>
      </c>
      <c r="G7" s="20">
        <v>2359229</v>
      </c>
      <c r="H7" s="20">
        <v>2124374</v>
      </c>
      <c r="I7" s="20">
        <v>1943896</v>
      </c>
      <c r="J7" s="20">
        <v>6427499</v>
      </c>
      <c r="K7" s="20">
        <v>490319</v>
      </c>
      <c r="L7" s="20">
        <v>-3008912</v>
      </c>
      <c r="M7" s="20">
        <v>-772762</v>
      </c>
      <c r="N7" s="20">
        <v>-3291355</v>
      </c>
      <c r="O7" s="20">
        <v>1442346</v>
      </c>
      <c r="P7" s="20">
        <v>1261964</v>
      </c>
      <c r="Q7" s="20">
        <v>-10081067</v>
      </c>
      <c r="R7" s="20">
        <v>-7376757</v>
      </c>
      <c r="S7" s="20">
        <v>1308796</v>
      </c>
      <c r="T7" s="20">
        <v>1056815</v>
      </c>
      <c r="U7" s="20">
        <v>1316204</v>
      </c>
      <c r="V7" s="20">
        <v>3681815</v>
      </c>
      <c r="W7" s="20">
        <v>-558798</v>
      </c>
      <c r="X7" s="20">
        <v>31130666</v>
      </c>
      <c r="Y7" s="20">
        <v>-31689464</v>
      </c>
      <c r="Z7" s="21">
        <v>-101.79500817618231</v>
      </c>
      <c r="AA7" s="22">
        <v>31130666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>
        <v>-533675</v>
      </c>
      <c r="N8" s="20">
        <v>-533675</v>
      </c>
      <c r="O8" s="20">
        <v>-258</v>
      </c>
      <c r="P8" s="20"/>
      <c r="Q8" s="20">
        <v>-6670</v>
      </c>
      <c r="R8" s="20">
        <v>-6928</v>
      </c>
      <c r="S8" s="20">
        <v>-775</v>
      </c>
      <c r="T8" s="20">
        <v>-131</v>
      </c>
      <c r="U8" s="20">
        <v>32</v>
      </c>
      <c r="V8" s="20">
        <v>-874</v>
      </c>
      <c r="W8" s="20">
        <v>-541477</v>
      </c>
      <c r="X8" s="20"/>
      <c r="Y8" s="20">
        <v>-541477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-1313536</v>
      </c>
      <c r="G10" s="20"/>
      <c r="H10" s="20">
        <v>-4173</v>
      </c>
      <c r="I10" s="20"/>
      <c r="J10" s="20">
        <v>-4173</v>
      </c>
      <c r="K10" s="20"/>
      <c r="L10" s="20">
        <v>-6908</v>
      </c>
      <c r="M10" s="20">
        <v>-1453</v>
      </c>
      <c r="N10" s="20">
        <v>-8361</v>
      </c>
      <c r="O10" s="20"/>
      <c r="P10" s="20">
        <v>-6072</v>
      </c>
      <c r="Q10" s="20">
        <v>-18443</v>
      </c>
      <c r="R10" s="20">
        <v>-24515</v>
      </c>
      <c r="S10" s="20"/>
      <c r="T10" s="20">
        <v>-74568</v>
      </c>
      <c r="U10" s="20">
        <v>-50444</v>
      </c>
      <c r="V10" s="20">
        <v>-125012</v>
      </c>
      <c r="W10" s="20">
        <v>-162061</v>
      </c>
      <c r="X10" s="20">
        <v>-1313536</v>
      </c>
      <c r="Y10" s="20">
        <v>1151475</v>
      </c>
      <c r="Z10" s="21">
        <v>-87.662233848177735</v>
      </c>
      <c r="AA10" s="22">
        <v>-1313536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232422</v>
      </c>
      <c r="H11" s="24"/>
      <c r="I11" s="24">
        <v>81917</v>
      </c>
      <c r="J11" s="20">
        <v>314339</v>
      </c>
      <c r="K11" s="24">
        <v>116837</v>
      </c>
      <c r="L11" s="24">
        <v>231584</v>
      </c>
      <c r="M11" s="20">
        <v>458237</v>
      </c>
      <c r="N11" s="24">
        <v>806658</v>
      </c>
      <c r="O11" s="24">
        <v>180572</v>
      </c>
      <c r="P11" s="24">
        <v>672091</v>
      </c>
      <c r="Q11" s="20">
        <v>170500</v>
      </c>
      <c r="R11" s="24">
        <v>1023163</v>
      </c>
      <c r="S11" s="24">
        <v>301011</v>
      </c>
      <c r="T11" s="20">
        <v>187162</v>
      </c>
      <c r="U11" s="24"/>
      <c r="V11" s="24">
        <v>488173</v>
      </c>
      <c r="W11" s="24">
        <v>2632333</v>
      </c>
      <c r="X11" s="20"/>
      <c r="Y11" s="24">
        <v>2632333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31987085</v>
      </c>
      <c r="D13" s="29">
        <f>SUM(D6:D12)</f>
        <v>0</v>
      </c>
      <c r="E13" s="30">
        <f t="shared" si="0"/>
        <v>12993487</v>
      </c>
      <c r="F13" s="31">
        <f t="shared" si="0"/>
        <v>50496329</v>
      </c>
      <c r="G13" s="31">
        <f t="shared" si="0"/>
        <v>248152</v>
      </c>
      <c r="H13" s="31">
        <f t="shared" si="0"/>
        <v>2603055</v>
      </c>
      <c r="I13" s="31">
        <f t="shared" si="0"/>
        <v>2043357</v>
      </c>
      <c r="J13" s="31">
        <f t="shared" si="0"/>
        <v>4894564</v>
      </c>
      <c r="K13" s="31">
        <f t="shared" si="0"/>
        <v>1009374</v>
      </c>
      <c r="L13" s="31">
        <f t="shared" si="0"/>
        <v>-3615080</v>
      </c>
      <c r="M13" s="31">
        <f t="shared" si="0"/>
        <v>-4718132</v>
      </c>
      <c r="N13" s="31">
        <f t="shared" si="0"/>
        <v>-7323838</v>
      </c>
      <c r="O13" s="31">
        <f t="shared" si="0"/>
        <v>908541</v>
      </c>
      <c r="P13" s="31">
        <f t="shared" si="0"/>
        <v>-8369</v>
      </c>
      <c r="Q13" s="31">
        <f t="shared" si="0"/>
        <v>-13763710</v>
      </c>
      <c r="R13" s="31">
        <f t="shared" si="0"/>
        <v>-12863538</v>
      </c>
      <c r="S13" s="31">
        <f t="shared" si="0"/>
        <v>-790511</v>
      </c>
      <c r="T13" s="31">
        <f t="shared" si="0"/>
        <v>785484</v>
      </c>
      <c r="U13" s="31">
        <f t="shared" si="0"/>
        <v>2176100</v>
      </c>
      <c r="V13" s="31">
        <f t="shared" si="0"/>
        <v>2171073</v>
      </c>
      <c r="W13" s="31">
        <f t="shared" si="0"/>
        <v>-13121739</v>
      </c>
      <c r="X13" s="31">
        <f t="shared" si="0"/>
        <v>50496329</v>
      </c>
      <c r="Y13" s="31">
        <f t="shared" si="0"/>
        <v>-63618068</v>
      </c>
      <c r="Z13" s="32">
        <f>+IF(X13&lt;&gt;0,+(Y13/X13)*100,0)</f>
        <v>-125.98553055213182</v>
      </c>
      <c r="AA13" s="33">
        <f>SUM(AA6:AA12)</f>
        <v>50496329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697134575</v>
      </c>
      <c r="D17" s="18"/>
      <c r="E17" s="19">
        <v>12257283</v>
      </c>
      <c r="F17" s="20">
        <v>717573604</v>
      </c>
      <c r="G17" s="24">
        <v>2112828</v>
      </c>
      <c r="H17" s="24"/>
      <c r="I17" s="24">
        <v>880447</v>
      </c>
      <c r="J17" s="20">
        <v>2993275</v>
      </c>
      <c r="K17" s="24">
        <v>269647</v>
      </c>
      <c r="L17" s="24">
        <v>1340675</v>
      </c>
      <c r="M17" s="20">
        <v>3189927</v>
      </c>
      <c r="N17" s="24">
        <v>4800249</v>
      </c>
      <c r="O17" s="24">
        <v>1337669</v>
      </c>
      <c r="P17" s="24">
        <v>4442695</v>
      </c>
      <c r="Q17" s="20">
        <v>2045611</v>
      </c>
      <c r="R17" s="24">
        <v>7825975</v>
      </c>
      <c r="S17" s="24">
        <v>2656431</v>
      </c>
      <c r="T17" s="20">
        <v>-1779021</v>
      </c>
      <c r="U17" s="24">
        <v>-138874</v>
      </c>
      <c r="V17" s="24">
        <v>738536</v>
      </c>
      <c r="W17" s="24">
        <v>16358035</v>
      </c>
      <c r="X17" s="20">
        <v>717573604</v>
      </c>
      <c r="Y17" s="24">
        <v>-701215569</v>
      </c>
      <c r="Z17" s="25">
        <v>-97.720368348443316</v>
      </c>
      <c r="AA17" s="26">
        <v>717573604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697134575</v>
      </c>
      <c r="D25" s="29">
        <f t="shared" ref="D25:Y25" si="1">SUM(D15:D24)</f>
        <v>0</v>
      </c>
      <c r="E25" s="35">
        <f t="shared" si="1"/>
        <v>12257283</v>
      </c>
      <c r="F25" s="36">
        <f t="shared" si="1"/>
        <v>717573604</v>
      </c>
      <c r="G25" s="36">
        <f t="shared" si="1"/>
        <v>2112828</v>
      </c>
      <c r="H25" s="36">
        <f t="shared" si="1"/>
        <v>0</v>
      </c>
      <c r="I25" s="36">
        <f t="shared" si="1"/>
        <v>880447</v>
      </c>
      <c r="J25" s="36">
        <f t="shared" si="1"/>
        <v>2993275</v>
      </c>
      <c r="K25" s="36">
        <f t="shared" si="1"/>
        <v>269647</v>
      </c>
      <c r="L25" s="36">
        <f t="shared" si="1"/>
        <v>1340675</v>
      </c>
      <c r="M25" s="36">
        <f t="shared" si="1"/>
        <v>3189927</v>
      </c>
      <c r="N25" s="36">
        <f t="shared" si="1"/>
        <v>4800249</v>
      </c>
      <c r="O25" s="36">
        <f t="shared" si="1"/>
        <v>1337669</v>
      </c>
      <c r="P25" s="36">
        <f t="shared" si="1"/>
        <v>4442695</v>
      </c>
      <c r="Q25" s="36">
        <f t="shared" si="1"/>
        <v>2045611</v>
      </c>
      <c r="R25" s="36">
        <f t="shared" si="1"/>
        <v>7825975</v>
      </c>
      <c r="S25" s="36">
        <f t="shared" si="1"/>
        <v>2656431</v>
      </c>
      <c r="T25" s="36">
        <f t="shared" si="1"/>
        <v>-1779021</v>
      </c>
      <c r="U25" s="36">
        <f t="shared" si="1"/>
        <v>-138874</v>
      </c>
      <c r="V25" s="36">
        <f t="shared" si="1"/>
        <v>738536</v>
      </c>
      <c r="W25" s="36">
        <f t="shared" si="1"/>
        <v>16358035</v>
      </c>
      <c r="X25" s="36">
        <f t="shared" si="1"/>
        <v>717573604</v>
      </c>
      <c r="Y25" s="36">
        <f t="shared" si="1"/>
        <v>-701215569</v>
      </c>
      <c r="Z25" s="37">
        <f>+IF(X25&lt;&gt;0,+(Y25/X25)*100,0)</f>
        <v>-97.720368348443316</v>
      </c>
      <c r="AA25" s="38">
        <f>SUM(AA15:AA24)</f>
        <v>717573604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729121660</v>
      </c>
      <c r="D26" s="29">
        <f>+D13+D25</f>
        <v>0</v>
      </c>
      <c r="E26" s="30">
        <f t="shared" si="2"/>
        <v>25250770</v>
      </c>
      <c r="F26" s="31">
        <f t="shared" si="2"/>
        <v>768069933</v>
      </c>
      <c r="G26" s="31">
        <f t="shared" si="2"/>
        <v>2360980</v>
      </c>
      <c r="H26" s="31">
        <f t="shared" si="2"/>
        <v>2603055</v>
      </c>
      <c r="I26" s="31">
        <f t="shared" si="2"/>
        <v>2923804</v>
      </c>
      <c r="J26" s="31">
        <f t="shared" si="2"/>
        <v>7887839</v>
      </c>
      <c r="K26" s="31">
        <f t="shared" si="2"/>
        <v>1279021</v>
      </c>
      <c r="L26" s="31">
        <f t="shared" si="2"/>
        <v>-2274405</v>
      </c>
      <c r="M26" s="31">
        <f t="shared" si="2"/>
        <v>-1528205</v>
      </c>
      <c r="N26" s="31">
        <f t="shared" si="2"/>
        <v>-2523589</v>
      </c>
      <c r="O26" s="31">
        <f t="shared" si="2"/>
        <v>2246210</v>
      </c>
      <c r="P26" s="31">
        <f t="shared" si="2"/>
        <v>4434326</v>
      </c>
      <c r="Q26" s="31">
        <f t="shared" si="2"/>
        <v>-11718099</v>
      </c>
      <c r="R26" s="31">
        <f t="shared" si="2"/>
        <v>-5037563</v>
      </c>
      <c r="S26" s="31">
        <f t="shared" si="2"/>
        <v>1865920</v>
      </c>
      <c r="T26" s="31">
        <f t="shared" si="2"/>
        <v>-993537</v>
      </c>
      <c r="U26" s="31">
        <f t="shared" si="2"/>
        <v>2037226</v>
      </c>
      <c r="V26" s="31">
        <f t="shared" si="2"/>
        <v>2909609</v>
      </c>
      <c r="W26" s="31">
        <f t="shared" si="2"/>
        <v>3236296</v>
      </c>
      <c r="X26" s="31">
        <f t="shared" si="2"/>
        <v>768069933</v>
      </c>
      <c r="Y26" s="31">
        <f t="shared" si="2"/>
        <v>-764833637</v>
      </c>
      <c r="Z26" s="32">
        <f>+IF(X26&lt;&gt;0,+(Y26/X26)*100,0)</f>
        <v>-99.578645659600369</v>
      </c>
      <c r="AA26" s="33">
        <f>+AA13+AA25</f>
        <v>768069933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-373</v>
      </c>
      <c r="J31" s="20">
        <v>-373</v>
      </c>
      <c r="K31" s="20">
        <v>-340</v>
      </c>
      <c r="L31" s="20">
        <v>-467</v>
      </c>
      <c r="M31" s="20"/>
      <c r="N31" s="20">
        <v>-807</v>
      </c>
      <c r="O31" s="20">
        <v>-1537</v>
      </c>
      <c r="P31" s="20">
        <v>-409</v>
      </c>
      <c r="Q31" s="20">
        <v>-773</v>
      </c>
      <c r="R31" s="20">
        <v>-2719</v>
      </c>
      <c r="S31" s="20">
        <v>-673</v>
      </c>
      <c r="T31" s="20">
        <v>-130</v>
      </c>
      <c r="U31" s="20">
        <v>-750</v>
      </c>
      <c r="V31" s="20">
        <v>-1553</v>
      </c>
      <c r="W31" s="20">
        <v>-5452</v>
      </c>
      <c r="X31" s="20"/>
      <c r="Y31" s="20">
        <v>-5452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29041967</v>
      </c>
      <c r="G32" s="20">
        <v>-226908</v>
      </c>
      <c r="H32" s="20">
        <v>-123736</v>
      </c>
      <c r="I32" s="20">
        <v>-80601</v>
      </c>
      <c r="J32" s="20">
        <v>-431245</v>
      </c>
      <c r="K32" s="20">
        <v>502945</v>
      </c>
      <c r="L32" s="20">
        <v>644277</v>
      </c>
      <c r="M32" s="20">
        <v>-922468</v>
      </c>
      <c r="N32" s="20">
        <v>224754</v>
      </c>
      <c r="O32" s="20">
        <v>-366480</v>
      </c>
      <c r="P32" s="20">
        <v>2784835</v>
      </c>
      <c r="Q32" s="20">
        <v>-2811058</v>
      </c>
      <c r="R32" s="20">
        <v>-392703</v>
      </c>
      <c r="S32" s="20">
        <v>-500136</v>
      </c>
      <c r="T32" s="20">
        <v>-108724</v>
      </c>
      <c r="U32" s="20">
        <v>-9713</v>
      </c>
      <c r="V32" s="20">
        <v>-618573</v>
      </c>
      <c r="W32" s="20">
        <v>-1217767</v>
      </c>
      <c r="X32" s="20">
        <v>29041967</v>
      </c>
      <c r="Y32" s="20">
        <v>-30259734</v>
      </c>
      <c r="Z32" s="21">
        <v>-104.19312851639835</v>
      </c>
      <c r="AA32" s="22">
        <v>29041967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-3307614</v>
      </c>
      <c r="J33" s="20">
        <v>-3307614</v>
      </c>
      <c r="K33" s="20"/>
      <c r="L33" s="20">
        <v>-340055</v>
      </c>
      <c r="M33" s="20">
        <v>-1642337</v>
      </c>
      <c r="N33" s="20">
        <v>-1982392</v>
      </c>
      <c r="O33" s="20">
        <v>-5031389</v>
      </c>
      <c r="P33" s="20">
        <v>-5114786</v>
      </c>
      <c r="Q33" s="20">
        <v>-352189</v>
      </c>
      <c r="R33" s="20">
        <v>-10498364</v>
      </c>
      <c r="S33" s="20">
        <v>-4821364</v>
      </c>
      <c r="T33" s="20">
        <v>1591859</v>
      </c>
      <c r="U33" s="20">
        <v>138874</v>
      </c>
      <c r="V33" s="20">
        <v>-3090631</v>
      </c>
      <c r="W33" s="20">
        <v>-18879001</v>
      </c>
      <c r="X33" s="20"/>
      <c r="Y33" s="20">
        <v>-18879001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9783397</v>
      </c>
      <c r="D35" s="18"/>
      <c r="E35" s="19"/>
      <c r="F35" s="20"/>
      <c r="G35" s="20">
        <v>272575</v>
      </c>
      <c r="H35" s="20">
        <v>291443</v>
      </c>
      <c r="I35" s="20">
        <v>281677</v>
      </c>
      <c r="J35" s="20">
        <v>845695</v>
      </c>
      <c r="K35" s="20">
        <v>123371</v>
      </c>
      <c r="L35" s="20">
        <v>229098</v>
      </c>
      <c r="M35" s="20">
        <v>215036</v>
      </c>
      <c r="N35" s="20">
        <v>567505</v>
      </c>
      <c r="O35" s="20">
        <v>257889</v>
      </c>
      <c r="P35" s="20">
        <v>223813</v>
      </c>
      <c r="Q35" s="20">
        <v>226712</v>
      </c>
      <c r="R35" s="20">
        <v>708414</v>
      </c>
      <c r="S35" s="20">
        <v>223166</v>
      </c>
      <c r="T35" s="20">
        <v>223927</v>
      </c>
      <c r="U35" s="20">
        <v>235676</v>
      </c>
      <c r="V35" s="20">
        <v>682769</v>
      </c>
      <c r="W35" s="20">
        <v>2804383</v>
      </c>
      <c r="X35" s="20"/>
      <c r="Y35" s="20">
        <v>2804383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9783397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29041967</v>
      </c>
      <c r="G37" s="31">
        <f t="shared" si="3"/>
        <v>45667</v>
      </c>
      <c r="H37" s="31">
        <f t="shared" si="3"/>
        <v>167707</v>
      </c>
      <c r="I37" s="31">
        <f t="shared" si="3"/>
        <v>-3106911</v>
      </c>
      <c r="J37" s="31">
        <f t="shared" si="3"/>
        <v>-2893537</v>
      </c>
      <c r="K37" s="31">
        <f t="shared" si="3"/>
        <v>625976</v>
      </c>
      <c r="L37" s="31">
        <f t="shared" si="3"/>
        <v>532853</v>
      </c>
      <c r="M37" s="31">
        <f t="shared" si="3"/>
        <v>-2349769</v>
      </c>
      <c r="N37" s="31">
        <f t="shared" si="3"/>
        <v>-1190940</v>
      </c>
      <c r="O37" s="31">
        <f t="shared" si="3"/>
        <v>-5141517</v>
      </c>
      <c r="P37" s="31">
        <f t="shared" si="3"/>
        <v>-2106547</v>
      </c>
      <c r="Q37" s="31">
        <f t="shared" si="3"/>
        <v>-2937308</v>
      </c>
      <c r="R37" s="31">
        <f t="shared" si="3"/>
        <v>-10185372</v>
      </c>
      <c r="S37" s="31">
        <f t="shared" si="3"/>
        <v>-5099007</v>
      </c>
      <c r="T37" s="31">
        <f t="shared" si="3"/>
        <v>1706932</v>
      </c>
      <c r="U37" s="31">
        <f t="shared" si="3"/>
        <v>364087</v>
      </c>
      <c r="V37" s="31">
        <f t="shared" si="3"/>
        <v>-3027988</v>
      </c>
      <c r="W37" s="31">
        <f t="shared" si="3"/>
        <v>-17297837</v>
      </c>
      <c r="X37" s="31">
        <f t="shared" si="3"/>
        <v>29041967</v>
      </c>
      <c r="Y37" s="31">
        <f t="shared" si="3"/>
        <v>-46339804</v>
      </c>
      <c r="Z37" s="32">
        <f>+IF(X37&lt;&gt;0,+(Y37/X37)*100,0)</f>
        <v>-159.56152005819717</v>
      </c>
      <c r="AA37" s="33">
        <f>SUM(AA29:AA36)</f>
        <v>29041967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9783397</v>
      </c>
      <c r="D44" s="29">
        <f>+D37+D43</f>
        <v>0</v>
      </c>
      <c r="E44" s="30">
        <f t="shared" si="5"/>
        <v>0</v>
      </c>
      <c r="F44" s="31">
        <f t="shared" si="5"/>
        <v>29041967</v>
      </c>
      <c r="G44" s="31">
        <f t="shared" si="5"/>
        <v>45667</v>
      </c>
      <c r="H44" s="31">
        <f t="shared" si="5"/>
        <v>167707</v>
      </c>
      <c r="I44" s="31">
        <f t="shared" si="5"/>
        <v>-3106911</v>
      </c>
      <c r="J44" s="31">
        <f t="shared" si="5"/>
        <v>-2893537</v>
      </c>
      <c r="K44" s="31">
        <f t="shared" si="5"/>
        <v>625976</v>
      </c>
      <c r="L44" s="31">
        <f t="shared" si="5"/>
        <v>532853</v>
      </c>
      <c r="M44" s="31">
        <f t="shared" si="5"/>
        <v>-2349769</v>
      </c>
      <c r="N44" s="31">
        <f t="shared" si="5"/>
        <v>-1190940</v>
      </c>
      <c r="O44" s="31">
        <f t="shared" si="5"/>
        <v>-5141517</v>
      </c>
      <c r="P44" s="31">
        <f t="shared" si="5"/>
        <v>-2106547</v>
      </c>
      <c r="Q44" s="31">
        <f t="shared" si="5"/>
        <v>-2937308</v>
      </c>
      <c r="R44" s="31">
        <f t="shared" si="5"/>
        <v>-10185372</v>
      </c>
      <c r="S44" s="31">
        <f t="shared" si="5"/>
        <v>-5099007</v>
      </c>
      <c r="T44" s="31">
        <f t="shared" si="5"/>
        <v>1706932</v>
      </c>
      <c r="U44" s="31">
        <f t="shared" si="5"/>
        <v>364087</v>
      </c>
      <c r="V44" s="31">
        <f t="shared" si="5"/>
        <v>-3027988</v>
      </c>
      <c r="W44" s="31">
        <f t="shared" si="5"/>
        <v>-17297837</v>
      </c>
      <c r="X44" s="31">
        <f t="shared" si="5"/>
        <v>29041967</v>
      </c>
      <c r="Y44" s="31">
        <f t="shared" si="5"/>
        <v>-46339804</v>
      </c>
      <c r="Z44" s="32">
        <f>+IF(X44&lt;&gt;0,+(Y44/X44)*100,0)</f>
        <v>-159.56152005819717</v>
      </c>
      <c r="AA44" s="33">
        <f>+AA37+AA43</f>
        <v>29041967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719338263</v>
      </c>
      <c r="D45" s="42">
        <f t="shared" si="6"/>
        <v>0</v>
      </c>
      <c r="E45" s="43">
        <f t="shared" si="6"/>
        <v>25250770</v>
      </c>
      <c r="F45" s="44">
        <f t="shared" si="6"/>
        <v>739027966</v>
      </c>
      <c r="G45" s="44">
        <f t="shared" si="6"/>
        <v>2315313</v>
      </c>
      <c r="H45" s="44">
        <f t="shared" si="6"/>
        <v>2435348</v>
      </c>
      <c r="I45" s="44">
        <f t="shared" si="6"/>
        <v>6030715</v>
      </c>
      <c r="J45" s="44">
        <f t="shared" si="6"/>
        <v>10781376</v>
      </c>
      <c r="K45" s="44">
        <f t="shared" si="6"/>
        <v>653045</v>
      </c>
      <c r="L45" s="44">
        <f t="shared" si="6"/>
        <v>-2807258</v>
      </c>
      <c r="M45" s="44">
        <f t="shared" si="6"/>
        <v>821564</v>
      </c>
      <c r="N45" s="44">
        <f t="shared" si="6"/>
        <v>-1332649</v>
      </c>
      <c r="O45" s="44">
        <f t="shared" si="6"/>
        <v>7387727</v>
      </c>
      <c r="P45" s="44">
        <f t="shared" si="6"/>
        <v>6540873</v>
      </c>
      <c r="Q45" s="44">
        <f t="shared" si="6"/>
        <v>-8780791</v>
      </c>
      <c r="R45" s="44">
        <f t="shared" si="6"/>
        <v>5147809</v>
      </c>
      <c r="S45" s="44">
        <f t="shared" si="6"/>
        <v>6964927</v>
      </c>
      <c r="T45" s="44">
        <f t="shared" si="6"/>
        <v>-2700469</v>
      </c>
      <c r="U45" s="44">
        <f t="shared" si="6"/>
        <v>1673139</v>
      </c>
      <c r="V45" s="44">
        <f t="shared" si="6"/>
        <v>5937597</v>
      </c>
      <c r="W45" s="44">
        <f t="shared" si="6"/>
        <v>20534133</v>
      </c>
      <c r="X45" s="44">
        <f t="shared" si="6"/>
        <v>739027966</v>
      </c>
      <c r="Y45" s="44">
        <f t="shared" si="6"/>
        <v>-718493833</v>
      </c>
      <c r="Z45" s="45">
        <f>+IF(X45&lt;&gt;0,+(Y45/X45)*100,0)</f>
        <v>-97.221467394374628</v>
      </c>
      <c r="AA45" s="46">
        <f>+AA26-AA44</f>
        <v>739027966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139653981</v>
      </c>
      <c r="D47" s="18"/>
      <c r="E47" s="19">
        <v>15232215</v>
      </c>
      <c r="F47" s="20">
        <v>9906306</v>
      </c>
      <c r="G47" s="20">
        <v>2315313</v>
      </c>
      <c r="H47" s="20">
        <v>1145893</v>
      </c>
      <c r="I47" s="20">
        <v>5100792</v>
      </c>
      <c r="J47" s="20">
        <v>8561998</v>
      </c>
      <c r="K47" s="20">
        <v>-1306</v>
      </c>
      <c r="L47" s="20">
        <v>-3747297</v>
      </c>
      <c r="M47" s="20">
        <v>38939</v>
      </c>
      <c r="N47" s="20">
        <v>-3709664</v>
      </c>
      <c r="O47" s="20">
        <v>6509256</v>
      </c>
      <c r="P47" s="20">
        <v>5665501</v>
      </c>
      <c r="Q47" s="20">
        <v>-1665130</v>
      </c>
      <c r="R47" s="20">
        <v>10509627</v>
      </c>
      <c r="S47" s="20">
        <v>6005223</v>
      </c>
      <c r="T47" s="20">
        <v>-432184</v>
      </c>
      <c r="U47" s="20">
        <v>1114423</v>
      </c>
      <c r="V47" s="20">
        <v>6687462</v>
      </c>
      <c r="W47" s="20">
        <v>22049423</v>
      </c>
      <c r="X47" s="20">
        <v>9906306</v>
      </c>
      <c r="Y47" s="20">
        <v>12143117</v>
      </c>
      <c r="Z47" s="47">
        <v>122.57966794080457</v>
      </c>
      <c r="AA47" s="22">
        <v>9906306</v>
      </c>
    </row>
    <row r="48" spans="1:27" x14ac:dyDescent="0.25">
      <c r="A48" s="23" t="s">
        <v>73</v>
      </c>
      <c r="B48" s="17" t="s">
        <v>32</v>
      </c>
      <c r="C48" s="18">
        <v>-1508273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138145708</v>
      </c>
      <c r="D50" s="50">
        <f t="shared" ref="D50:Y50" si="7">SUM(D47:D49)</f>
        <v>0</v>
      </c>
      <c r="E50" s="51">
        <f t="shared" si="7"/>
        <v>15232215</v>
      </c>
      <c r="F50" s="52">
        <f t="shared" si="7"/>
        <v>9906306</v>
      </c>
      <c r="G50" s="52">
        <f t="shared" si="7"/>
        <v>2315313</v>
      </c>
      <c r="H50" s="52">
        <f t="shared" si="7"/>
        <v>1145893</v>
      </c>
      <c r="I50" s="52">
        <f t="shared" si="7"/>
        <v>5100792</v>
      </c>
      <c r="J50" s="52">
        <f t="shared" si="7"/>
        <v>8561998</v>
      </c>
      <c r="K50" s="52">
        <f t="shared" si="7"/>
        <v>-1306</v>
      </c>
      <c r="L50" s="52">
        <f t="shared" si="7"/>
        <v>-3747297</v>
      </c>
      <c r="M50" s="52">
        <f t="shared" si="7"/>
        <v>38939</v>
      </c>
      <c r="N50" s="52">
        <f t="shared" si="7"/>
        <v>-3709664</v>
      </c>
      <c r="O50" s="52">
        <f t="shared" si="7"/>
        <v>6509256</v>
      </c>
      <c r="P50" s="52">
        <f t="shared" si="7"/>
        <v>5665501</v>
      </c>
      <c r="Q50" s="52">
        <f t="shared" si="7"/>
        <v>-1665130</v>
      </c>
      <c r="R50" s="52">
        <f t="shared" si="7"/>
        <v>10509627</v>
      </c>
      <c r="S50" s="52">
        <f t="shared" si="7"/>
        <v>6005223</v>
      </c>
      <c r="T50" s="52">
        <f t="shared" si="7"/>
        <v>-432184</v>
      </c>
      <c r="U50" s="52">
        <f t="shared" si="7"/>
        <v>1114423</v>
      </c>
      <c r="V50" s="52">
        <f t="shared" si="7"/>
        <v>6687462</v>
      </c>
      <c r="W50" s="52">
        <f t="shared" si="7"/>
        <v>22049423</v>
      </c>
      <c r="X50" s="52">
        <f t="shared" si="7"/>
        <v>9906306</v>
      </c>
      <c r="Y50" s="52">
        <f t="shared" si="7"/>
        <v>12143117</v>
      </c>
      <c r="Z50" s="53">
        <f>+IF(X50&lt;&gt;0,+(Y50/X50)*100,0)</f>
        <v>122.57966794080457</v>
      </c>
      <c r="AA50" s="54">
        <f>SUM(AA47:AA49)</f>
        <v>9906306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-48122879</v>
      </c>
      <c r="D6" s="18"/>
      <c r="E6" s="19">
        <v>38172192</v>
      </c>
      <c r="F6" s="20">
        <v>29749202</v>
      </c>
      <c r="G6" s="20">
        <v>-46877987</v>
      </c>
      <c r="H6" s="20">
        <v>598548</v>
      </c>
      <c r="I6" s="20">
        <v>-36271</v>
      </c>
      <c r="J6" s="20">
        <v>-46315710</v>
      </c>
      <c r="K6" s="20">
        <v>2071378</v>
      </c>
      <c r="L6" s="20">
        <v>1614757</v>
      </c>
      <c r="M6" s="20">
        <v>491407</v>
      </c>
      <c r="N6" s="20">
        <v>4177542</v>
      </c>
      <c r="O6" s="20">
        <v>1487696</v>
      </c>
      <c r="P6" s="20">
        <v>1811921</v>
      </c>
      <c r="Q6" s="20">
        <v>2218627</v>
      </c>
      <c r="R6" s="20">
        <v>5518244</v>
      </c>
      <c r="S6" s="20">
        <v>1303998</v>
      </c>
      <c r="T6" s="20">
        <v>2276921</v>
      </c>
      <c r="U6" s="20">
        <v>-581669</v>
      </c>
      <c r="V6" s="20">
        <v>2999250</v>
      </c>
      <c r="W6" s="20">
        <v>-33620674</v>
      </c>
      <c r="X6" s="20">
        <v>29749202</v>
      </c>
      <c r="Y6" s="20">
        <v>-63369876</v>
      </c>
      <c r="Z6" s="21">
        <v>-213.01370033387786</v>
      </c>
      <c r="AA6" s="22">
        <v>29749202</v>
      </c>
    </row>
    <row r="7" spans="1:27" x14ac:dyDescent="0.25">
      <c r="A7" s="23" t="s">
        <v>35</v>
      </c>
      <c r="B7" s="17" t="s">
        <v>32</v>
      </c>
      <c r="C7" s="18">
        <v>-48784711</v>
      </c>
      <c r="D7" s="18"/>
      <c r="E7" s="19">
        <v>16359520</v>
      </c>
      <c r="F7" s="20">
        <v>16359520</v>
      </c>
      <c r="G7" s="20">
        <v>33485866</v>
      </c>
      <c r="H7" s="20">
        <v>19376187</v>
      </c>
      <c r="I7" s="20">
        <v>-13466125</v>
      </c>
      <c r="J7" s="20">
        <v>39395928</v>
      </c>
      <c r="K7" s="20">
        <v>2407173</v>
      </c>
      <c r="L7" s="20">
        <v>-77184505</v>
      </c>
      <c r="M7" s="20">
        <v>114675</v>
      </c>
      <c r="N7" s="20">
        <v>-74662657</v>
      </c>
      <c r="O7" s="20">
        <v>2161988</v>
      </c>
      <c r="P7" s="20">
        <v>1503174</v>
      </c>
      <c r="Q7" s="20">
        <v>75156</v>
      </c>
      <c r="R7" s="20">
        <v>3740318</v>
      </c>
      <c r="S7" s="20">
        <v>2731991</v>
      </c>
      <c r="T7" s="20">
        <v>2251373</v>
      </c>
      <c r="U7" s="20">
        <v>1869994</v>
      </c>
      <c r="V7" s="20">
        <v>6853358</v>
      </c>
      <c r="W7" s="20">
        <v>-24673053</v>
      </c>
      <c r="X7" s="20">
        <v>16359520</v>
      </c>
      <c r="Y7" s="20">
        <v>-41032573</v>
      </c>
      <c r="Z7" s="21">
        <v>-250.81770736549726</v>
      </c>
      <c r="AA7" s="22">
        <v>16359520</v>
      </c>
    </row>
    <row r="8" spans="1:27" x14ac:dyDescent="0.25">
      <c r="A8" s="23" t="s">
        <v>36</v>
      </c>
      <c r="B8" s="17" t="s">
        <v>32</v>
      </c>
      <c r="C8" s="18">
        <v>-2595</v>
      </c>
      <c r="D8" s="18"/>
      <c r="E8" s="19"/>
      <c r="F8" s="20"/>
      <c r="G8" s="20">
        <v>-2595</v>
      </c>
      <c r="H8" s="20"/>
      <c r="I8" s="20"/>
      <c r="J8" s="20">
        <v>-2595</v>
      </c>
      <c r="K8" s="20"/>
      <c r="L8" s="20">
        <v>-1982</v>
      </c>
      <c r="M8" s="20"/>
      <c r="N8" s="20">
        <v>-1982</v>
      </c>
      <c r="O8" s="20"/>
      <c r="P8" s="20"/>
      <c r="Q8" s="20"/>
      <c r="R8" s="20"/>
      <c r="S8" s="20"/>
      <c r="T8" s="20"/>
      <c r="U8" s="20"/>
      <c r="V8" s="20"/>
      <c r="W8" s="20">
        <v>-4577</v>
      </c>
      <c r="X8" s="20"/>
      <c r="Y8" s="20">
        <v>-4577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-194576</v>
      </c>
      <c r="D10" s="18"/>
      <c r="E10" s="19"/>
      <c r="F10" s="20"/>
      <c r="G10" s="20">
        <v>-194576</v>
      </c>
      <c r="H10" s="20"/>
      <c r="I10" s="20"/>
      <c r="J10" s="20">
        <v>-194576</v>
      </c>
      <c r="K10" s="20"/>
      <c r="L10" s="20"/>
      <c r="M10" s="20"/>
      <c r="N10" s="20"/>
      <c r="O10" s="20"/>
      <c r="P10" s="20"/>
      <c r="Q10" s="20"/>
      <c r="R10" s="20"/>
      <c r="S10" s="20">
        <v>-1946</v>
      </c>
      <c r="T10" s="20"/>
      <c r="U10" s="20"/>
      <c r="V10" s="20">
        <v>-1946</v>
      </c>
      <c r="W10" s="20">
        <v>-196522</v>
      </c>
      <c r="X10" s="20"/>
      <c r="Y10" s="20">
        <v>-196522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17410706</v>
      </c>
      <c r="D11" s="18"/>
      <c r="E11" s="19"/>
      <c r="F11" s="20">
        <v>113878473</v>
      </c>
      <c r="G11" s="24">
        <v>17410706</v>
      </c>
      <c r="H11" s="24">
        <v>180771</v>
      </c>
      <c r="I11" s="24">
        <v>98642</v>
      </c>
      <c r="J11" s="20">
        <v>17690119</v>
      </c>
      <c r="K11" s="24">
        <v>92319</v>
      </c>
      <c r="L11" s="24">
        <v>25873</v>
      </c>
      <c r="M11" s="20">
        <v>355648</v>
      </c>
      <c r="N11" s="24">
        <v>473840</v>
      </c>
      <c r="O11" s="24">
        <v>-105974</v>
      </c>
      <c r="P11" s="24"/>
      <c r="Q11" s="20">
        <v>78663</v>
      </c>
      <c r="R11" s="24">
        <v>-27311</v>
      </c>
      <c r="S11" s="24">
        <v>19200</v>
      </c>
      <c r="T11" s="20">
        <v>385743</v>
      </c>
      <c r="U11" s="24">
        <v>168553</v>
      </c>
      <c r="V11" s="24">
        <v>573496</v>
      </c>
      <c r="W11" s="24">
        <v>18710144</v>
      </c>
      <c r="X11" s="20">
        <v>113878473</v>
      </c>
      <c r="Y11" s="24">
        <v>-95168329</v>
      </c>
      <c r="Z11" s="25">
        <v>-83.570078253508015</v>
      </c>
      <c r="AA11" s="26">
        <v>113878473</v>
      </c>
    </row>
    <row r="12" spans="1:27" x14ac:dyDescent="0.25">
      <c r="A12" s="23" t="s">
        <v>40</v>
      </c>
      <c r="B12" s="17" t="s">
        <v>32</v>
      </c>
      <c r="C12" s="18">
        <v>-141686</v>
      </c>
      <c r="D12" s="18"/>
      <c r="E12" s="19"/>
      <c r="F12" s="20"/>
      <c r="G12" s="20">
        <v>-141686</v>
      </c>
      <c r="H12" s="20"/>
      <c r="I12" s="20"/>
      <c r="J12" s="20">
        <v>-141686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-141686</v>
      </c>
      <c r="X12" s="20"/>
      <c r="Y12" s="20">
        <v>-141686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-79835741</v>
      </c>
      <c r="D13" s="29">
        <f>SUM(D6:D12)</f>
        <v>0</v>
      </c>
      <c r="E13" s="30">
        <f t="shared" si="0"/>
        <v>54531712</v>
      </c>
      <c r="F13" s="31">
        <f t="shared" si="0"/>
        <v>159987195</v>
      </c>
      <c r="G13" s="31">
        <f t="shared" si="0"/>
        <v>3679728</v>
      </c>
      <c r="H13" s="31">
        <f t="shared" si="0"/>
        <v>20155506</v>
      </c>
      <c r="I13" s="31">
        <f t="shared" si="0"/>
        <v>-13403754</v>
      </c>
      <c r="J13" s="31">
        <f t="shared" si="0"/>
        <v>10431480</v>
      </c>
      <c r="K13" s="31">
        <f t="shared" si="0"/>
        <v>4570870</v>
      </c>
      <c r="L13" s="31">
        <f t="shared" si="0"/>
        <v>-75545857</v>
      </c>
      <c r="M13" s="31">
        <f t="shared" si="0"/>
        <v>961730</v>
      </c>
      <c r="N13" s="31">
        <f t="shared" si="0"/>
        <v>-70013257</v>
      </c>
      <c r="O13" s="31">
        <f t="shared" si="0"/>
        <v>3543710</v>
      </c>
      <c r="P13" s="31">
        <f t="shared" si="0"/>
        <v>3315095</v>
      </c>
      <c r="Q13" s="31">
        <f t="shared" si="0"/>
        <v>2372446</v>
      </c>
      <c r="R13" s="31">
        <f t="shared" si="0"/>
        <v>9231251</v>
      </c>
      <c r="S13" s="31">
        <f t="shared" si="0"/>
        <v>4053243</v>
      </c>
      <c r="T13" s="31">
        <f t="shared" si="0"/>
        <v>4914037</v>
      </c>
      <c r="U13" s="31">
        <f t="shared" si="0"/>
        <v>1456878</v>
      </c>
      <c r="V13" s="31">
        <f t="shared" si="0"/>
        <v>10424158</v>
      </c>
      <c r="W13" s="31">
        <f t="shared" si="0"/>
        <v>-39926368</v>
      </c>
      <c r="X13" s="31">
        <f t="shared" si="0"/>
        <v>159987195</v>
      </c>
      <c r="Y13" s="31">
        <f t="shared" si="0"/>
        <v>-199913563</v>
      </c>
      <c r="Z13" s="32">
        <f>+IF(X13&lt;&gt;0,+(Y13/X13)*100,0)</f>
        <v>-124.95597725805494</v>
      </c>
      <c r="AA13" s="33">
        <f>SUM(AA6:AA12)</f>
        <v>159987195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302250330</v>
      </c>
      <c r="D17" s="18"/>
      <c r="E17" s="19">
        <v>35599985</v>
      </c>
      <c r="F17" s="20">
        <v>2976454</v>
      </c>
      <c r="G17" s="24">
        <v>263377909</v>
      </c>
      <c r="H17" s="24">
        <v>-10869402</v>
      </c>
      <c r="I17" s="24">
        <v>-1730702</v>
      </c>
      <c r="J17" s="20">
        <v>250777805</v>
      </c>
      <c r="K17" s="24"/>
      <c r="L17" s="24">
        <v>44704422</v>
      </c>
      <c r="M17" s="20">
        <v>-4794474</v>
      </c>
      <c r="N17" s="24">
        <v>39909948</v>
      </c>
      <c r="O17" s="24">
        <v>-2569120</v>
      </c>
      <c r="P17" s="24">
        <v>-1764354</v>
      </c>
      <c r="Q17" s="20">
        <v>4767636</v>
      </c>
      <c r="R17" s="24">
        <v>434162</v>
      </c>
      <c r="S17" s="24">
        <v>-785167</v>
      </c>
      <c r="T17" s="20">
        <v>-815297</v>
      </c>
      <c r="U17" s="24">
        <v>-1847893</v>
      </c>
      <c r="V17" s="24">
        <v>-3448357</v>
      </c>
      <c r="W17" s="24">
        <v>287673558</v>
      </c>
      <c r="X17" s="20">
        <v>2976454</v>
      </c>
      <c r="Y17" s="24">
        <v>284697104</v>
      </c>
      <c r="Z17" s="25">
        <v>9564.9757731851387</v>
      </c>
      <c r="AA17" s="26">
        <v>2976454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302250330</v>
      </c>
      <c r="D25" s="29">
        <f t="shared" ref="D25:Y25" si="1">SUM(D15:D24)</f>
        <v>0</v>
      </c>
      <c r="E25" s="35">
        <f t="shared" si="1"/>
        <v>35599985</v>
      </c>
      <c r="F25" s="36">
        <f t="shared" si="1"/>
        <v>2976454</v>
      </c>
      <c r="G25" s="36">
        <f t="shared" si="1"/>
        <v>263377909</v>
      </c>
      <c r="H25" s="36">
        <f t="shared" si="1"/>
        <v>-10869402</v>
      </c>
      <c r="I25" s="36">
        <f t="shared" si="1"/>
        <v>-1730702</v>
      </c>
      <c r="J25" s="36">
        <f t="shared" si="1"/>
        <v>250777805</v>
      </c>
      <c r="K25" s="36">
        <f t="shared" si="1"/>
        <v>0</v>
      </c>
      <c r="L25" s="36">
        <f t="shared" si="1"/>
        <v>44704422</v>
      </c>
      <c r="M25" s="36">
        <f t="shared" si="1"/>
        <v>-4794474</v>
      </c>
      <c r="N25" s="36">
        <f t="shared" si="1"/>
        <v>39909948</v>
      </c>
      <c r="O25" s="36">
        <f t="shared" si="1"/>
        <v>-2569120</v>
      </c>
      <c r="P25" s="36">
        <f t="shared" si="1"/>
        <v>-1764354</v>
      </c>
      <c r="Q25" s="36">
        <f t="shared" si="1"/>
        <v>4767636</v>
      </c>
      <c r="R25" s="36">
        <f t="shared" si="1"/>
        <v>434162</v>
      </c>
      <c r="S25" s="36">
        <f t="shared" si="1"/>
        <v>-785167</v>
      </c>
      <c r="T25" s="36">
        <f t="shared" si="1"/>
        <v>-815297</v>
      </c>
      <c r="U25" s="36">
        <f t="shared" si="1"/>
        <v>-1847893</v>
      </c>
      <c r="V25" s="36">
        <f t="shared" si="1"/>
        <v>-3448357</v>
      </c>
      <c r="W25" s="36">
        <f t="shared" si="1"/>
        <v>287673558</v>
      </c>
      <c r="X25" s="36">
        <f t="shared" si="1"/>
        <v>2976454</v>
      </c>
      <c r="Y25" s="36">
        <f t="shared" si="1"/>
        <v>284697104</v>
      </c>
      <c r="Z25" s="37">
        <f>+IF(X25&lt;&gt;0,+(Y25/X25)*100,0)</f>
        <v>9564.9757731851387</v>
      </c>
      <c r="AA25" s="38">
        <f>SUM(AA15:AA24)</f>
        <v>2976454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222414589</v>
      </c>
      <c r="D26" s="29">
        <f>+D13+D25</f>
        <v>0</v>
      </c>
      <c r="E26" s="30">
        <f t="shared" si="2"/>
        <v>90131697</v>
      </c>
      <c r="F26" s="31">
        <f t="shared" si="2"/>
        <v>162963649</v>
      </c>
      <c r="G26" s="31">
        <f t="shared" si="2"/>
        <v>267057637</v>
      </c>
      <c r="H26" s="31">
        <f t="shared" si="2"/>
        <v>9286104</v>
      </c>
      <c r="I26" s="31">
        <f t="shared" si="2"/>
        <v>-15134456</v>
      </c>
      <c r="J26" s="31">
        <f t="shared" si="2"/>
        <v>261209285</v>
      </c>
      <c r="K26" s="31">
        <f t="shared" si="2"/>
        <v>4570870</v>
      </c>
      <c r="L26" s="31">
        <f t="shared" si="2"/>
        <v>-30841435</v>
      </c>
      <c r="M26" s="31">
        <f t="shared" si="2"/>
        <v>-3832744</v>
      </c>
      <c r="N26" s="31">
        <f t="shared" si="2"/>
        <v>-30103309</v>
      </c>
      <c r="O26" s="31">
        <f t="shared" si="2"/>
        <v>974590</v>
      </c>
      <c r="P26" s="31">
        <f t="shared" si="2"/>
        <v>1550741</v>
      </c>
      <c r="Q26" s="31">
        <f t="shared" si="2"/>
        <v>7140082</v>
      </c>
      <c r="R26" s="31">
        <f t="shared" si="2"/>
        <v>9665413</v>
      </c>
      <c r="S26" s="31">
        <f t="shared" si="2"/>
        <v>3268076</v>
      </c>
      <c r="T26" s="31">
        <f t="shared" si="2"/>
        <v>4098740</v>
      </c>
      <c r="U26" s="31">
        <f t="shared" si="2"/>
        <v>-391015</v>
      </c>
      <c r="V26" s="31">
        <f t="shared" si="2"/>
        <v>6975801</v>
      </c>
      <c r="W26" s="31">
        <f t="shared" si="2"/>
        <v>247747190</v>
      </c>
      <c r="X26" s="31">
        <f t="shared" si="2"/>
        <v>162963649</v>
      </c>
      <c r="Y26" s="31">
        <f t="shared" si="2"/>
        <v>84783541</v>
      </c>
      <c r="Z26" s="32">
        <f>+IF(X26&lt;&gt;0,+(Y26/X26)*100,0)</f>
        <v>52.026044777630133</v>
      </c>
      <c r="AA26" s="33">
        <f>+AA13+AA25</f>
        <v>162963649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-40809</v>
      </c>
      <c r="D31" s="18"/>
      <c r="E31" s="19"/>
      <c r="F31" s="20"/>
      <c r="G31" s="20">
        <v>-42198</v>
      </c>
      <c r="H31" s="20">
        <v>-1165</v>
      </c>
      <c r="I31" s="20">
        <v>-672</v>
      </c>
      <c r="J31" s="20">
        <v>-44035</v>
      </c>
      <c r="K31" s="20">
        <v>-470</v>
      </c>
      <c r="L31" s="20">
        <v>-240</v>
      </c>
      <c r="M31" s="20">
        <v>-2302</v>
      </c>
      <c r="N31" s="20">
        <v>-3012</v>
      </c>
      <c r="O31" s="20">
        <v>-141</v>
      </c>
      <c r="P31" s="20">
        <v>-1610</v>
      </c>
      <c r="Q31" s="20">
        <v>-772</v>
      </c>
      <c r="R31" s="20">
        <v>-2523</v>
      </c>
      <c r="S31" s="20">
        <v>-1112</v>
      </c>
      <c r="T31" s="20">
        <v>-1700</v>
      </c>
      <c r="U31" s="20">
        <v>-237</v>
      </c>
      <c r="V31" s="20">
        <v>-3049</v>
      </c>
      <c r="W31" s="20">
        <v>-52619</v>
      </c>
      <c r="X31" s="20"/>
      <c r="Y31" s="20">
        <v>-52619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-4242685</v>
      </c>
      <c r="D32" s="18"/>
      <c r="E32" s="19">
        <v>61235878</v>
      </c>
      <c r="F32" s="20">
        <v>28612347</v>
      </c>
      <c r="G32" s="20">
        <v>-3776702</v>
      </c>
      <c r="H32" s="20">
        <v>-427182</v>
      </c>
      <c r="I32" s="20">
        <v>-1396216</v>
      </c>
      <c r="J32" s="20">
        <v>-5600100</v>
      </c>
      <c r="K32" s="20">
        <v>662409</v>
      </c>
      <c r="L32" s="20">
        <v>-1051058</v>
      </c>
      <c r="M32" s="20">
        <v>-1054769</v>
      </c>
      <c r="N32" s="20">
        <v>-1443418</v>
      </c>
      <c r="O32" s="20">
        <v>-1858163</v>
      </c>
      <c r="P32" s="20">
        <v>-754854</v>
      </c>
      <c r="Q32" s="20">
        <v>-1872825</v>
      </c>
      <c r="R32" s="20">
        <v>-4485842</v>
      </c>
      <c r="S32" s="20">
        <v>-630693</v>
      </c>
      <c r="T32" s="20">
        <v>2662453</v>
      </c>
      <c r="U32" s="20">
        <v>-14571</v>
      </c>
      <c r="V32" s="20">
        <v>2017189</v>
      </c>
      <c r="W32" s="20">
        <v>-9512171</v>
      </c>
      <c r="X32" s="20">
        <v>28612347</v>
      </c>
      <c r="Y32" s="20">
        <v>-38124518</v>
      </c>
      <c r="Z32" s="21">
        <v>-133.24498685829582</v>
      </c>
      <c r="AA32" s="22">
        <v>28612347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23539282</v>
      </c>
      <c r="D35" s="18"/>
      <c r="E35" s="19"/>
      <c r="F35" s="20"/>
      <c r="G35" s="20">
        <v>23485691</v>
      </c>
      <c r="H35" s="20">
        <v>3438693</v>
      </c>
      <c r="I35" s="20">
        <v>-1478782</v>
      </c>
      <c r="J35" s="20">
        <v>25445602</v>
      </c>
      <c r="K35" s="20">
        <v>621746</v>
      </c>
      <c r="L35" s="20">
        <v>633556</v>
      </c>
      <c r="M35" s="20">
        <v>623601</v>
      </c>
      <c r="N35" s="20">
        <v>1878903</v>
      </c>
      <c r="O35" s="20">
        <v>606588</v>
      </c>
      <c r="P35" s="20">
        <v>530447</v>
      </c>
      <c r="Q35" s="20">
        <v>620459</v>
      </c>
      <c r="R35" s="20">
        <v>1757494</v>
      </c>
      <c r="S35" s="20">
        <v>627485</v>
      </c>
      <c r="T35" s="20">
        <v>627922</v>
      </c>
      <c r="U35" s="20">
        <v>626783</v>
      </c>
      <c r="V35" s="20">
        <v>1882190</v>
      </c>
      <c r="W35" s="20">
        <v>30964189</v>
      </c>
      <c r="X35" s="20"/>
      <c r="Y35" s="20">
        <v>30964189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19255788</v>
      </c>
      <c r="D37" s="29">
        <f t="shared" ref="D37:Y37" si="3">SUM(D29:D36)</f>
        <v>0</v>
      </c>
      <c r="E37" s="30">
        <f t="shared" si="3"/>
        <v>61235878</v>
      </c>
      <c r="F37" s="31">
        <f t="shared" si="3"/>
        <v>28612347</v>
      </c>
      <c r="G37" s="31">
        <f t="shared" si="3"/>
        <v>19666791</v>
      </c>
      <c r="H37" s="31">
        <f t="shared" si="3"/>
        <v>3010346</v>
      </c>
      <c r="I37" s="31">
        <f t="shared" si="3"/>
        <v>-2875670</v>
      </c>
      <c r="J37" s="31">
        <f t="shared" si="3"/>
        <v>19801467</v>
      </c>
      <c r="K37" s="31">
        <f t="shared" si="3"/>
        <v>1283685</v>
      </c>
      <c r="L37" s="31">
        <f t="shared" si="3"/>
        <v>-417742</v>
      </c>
      <c r="M37" s="31">
        <f t="shared" si="3"/>
        <v>-433470</v>
      </c>
      <c r="N37" s="31">
        <f t="shared" si="3"/>
        <v>432473</v>
      </c>
      <c r="O37" s="31">
        <f t="shared" si="3"/>
        <v>-1251716</v>
      </c>
      <c r="P37" s="31">
        <f t="shared" si="3"/>
        <v>-226017</v>
      </c>
      <c r="Q37" s="31">
        <f t="shared" si="3"/>
        <v>-1253138</v>
      </c>
      <c r="R37" s="31">
        <f t="shared" si="3"/>
        <v>-2730871</v>
      </c>
      <c r="S37" s="31">
        <f t="shared" si="3"/>
        <v>-4320</v>
      </c>
      <c r="T37" s="31">
        <f t="shared" si="3"/>
        <v>3288675</v>
      </c>
      <c r="U37" s="31">
        <f t="shared" si="3"/>
        <v>611975</v>
      </c>
      <c r="V37" s="31">
        <f t="shared" si="3"/>
        <v>3896330</v>
      </c>
      <c r="W37" s="31">
        <f t="shared" si="3"/>
        <v>21399399</v>
      </c>
      <c r="X37" s="31">
        <f t="shared" si="3"/>
        <v>28612347</v>
      </c>
      <c r="Y37" s="31">
        <f t="shared" si="3"/>
        <v>-7212948</v>
      </c>
      <c r="Z37" s="32">
        <f>+IF(X37&lt;&gt;0,+(Y37/X37)*100,0)</f>
        <v>-25.20921474914309</v>
      </c>
      <c r="AA37" s="33">
        <f>SUM(AA29:AA36)</f>
        <v>28612347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4146</v>
      </c>
      <c r="D39" s="18"/>
      <c r="E39" s="19"/>
      <c r="F39" s="20"/>
      <c r="G39" s="20">
        <v>4146</v>
      </c>
      <c r="H39" s="20"/>
      <c r="I39" s="20"/>
      <c r="J39" s="20">
        <v>4146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4146</v>
      </c>
      <c r="X39" s="20"/>
      <c r="Y39" s="20">
        <v>4146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4146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4146</v>
      </c>
      <c r="H43" s="36">
        <f t="shared" si="4"/>
        <v>0</v>
      </c>
      <c r="I43" s="36">
        <f t="shared" si="4"/>
        <v>0</v>
      </c>
      <c r="J43" s="36">
        <f t="shared" si="4"/>
        <v>4146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4146</v>
      </c>
      <c r="X43" s="36">
        <f t="shared" si="4"/>
        <v>0</v>
      </c>
      <c r="Y43" s="36">
        <f t="shared" si="4"/>
        <v>4146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19259934</v>
      </c>
      <c r="D44" s="29">
        <f>+D37+D43</f>
        <v>0</v>
      </c>
      <c r="E44" s="30">
        <f t="shared" si="5"/>
        <v>61235878</v>
      </c>
      <c r="F44" s="31">
        <f t="shared" si="5"/>
        <v>28612347</v>
      </c>
      <c r="G44" s="31">
        <f t="shared" si="5"/>
        <v>19670937</v>
      </c>
      <c r="H44" s="31">
        <f t="shared" si="5"/>
        <v>3010346</v>
      </c>
      <c r="I44" s="31">
        <f t="shared" si="5"/>
        <v>-2875670</v>
      </c>
      <c r="J44" s="31">
        <f t="shared" si="5"/>
        <v>19805613</v>
      </c>
      <c r="K44" s="31">
        <f t="shared" si="5"/>
        <v>1283685</v>
      </c>
      <c r="L44" s="31">
        <f t="shared" si="5"/>
        <v>-417742</v>
      </c>
      <c r="M44" s="31">
        <f t="shared" si="5"/>
        <v>-433470</v>
      </c>
      <c r="N44" s="31">
        <f t="shared" si="5"/>
        <v>432473</v>
      </c>
      <c r="O44" s="31">
        <f t="shared" si="5"/>
        <v>-1251716</v>
      </c>
      <c r="P44" s="31">
        <f t="shared" si="5"/>
        <v>-226017</v>
      </c>
      <c r="Q44" s="31">
        <f t="shared" si="5"/>
        <v>-1253138</v>
      </c>
      <c r="R44" s="31">
        <f t="shared" si="5"/>
        <v>-2730871</v>
      </c>
      <c r="S44" s="31">
        <f t="shared" si="5"/>
        <v>-4320</v>
      </c>
      <c r="T44" s="31">
        <f t="shared" si="5"/>
        <v>3288675</v>
      </c>
      <c r="U44" s="31">
        <f t="shared" si="5"/>
        <v>611975</v>
      </c>
      <c r="V44" s="31">
        <f t="shared" si="5"/>
        <v>3896330</v>
      </c>
      <c r="W44" s="31">
        <f t="shared" si="5"/>
        <v>21403545</v>
      </c>
      <c r="X44" s="31">
        <f t="shared" si="5"/>
        <v>28612347</v>
      </c>
      <c r="Y44" s="31">
        <f t="shared" si="5"/>
        <v>-7208802</v>
      </c>
      <c r="Z44" s="32">
        <f>+IF(X44&lt;&gt;0,+(Y44/X44)*100,0)</f>
        <v>-25.194724501279115</v>
      </c>
      <c r="AA44" s="33">
        <f>+AA37+AA43</f>
        <v>28612347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203154655</v>
      </c>
      <c r="D45" s="42">
        <f t="shared" si="6"/>
        <v>0</v>
      </c>
      <c r="E45" s="43">
        <f t="shared" si="6"/>
        <v>28895819</v>
      </c>
      <c r="F45" s="44">
        <f t="shared" si="6"/>
        <v>134351302</v>
      </c>
      <c r="G45" s="44">
        <f t="shared" si="6"/>
        <v>247386700</v>
      </c>
      <c r="H45" s="44">
        <f t="shared" si="6"/>
        <v>6275758</v>
      </c>
      <c r="I45" s="44">
        <f t="shared" si="6"/>
        <v>-12258786</v>
      </c>
      <c r="J45" s="44">
        <f t="shared" si="6"/>
        <v>241403672</v>
      </c>
      <c r="K45" s="44">
        <f t="shared" si="6"/>
        <v>3287185</v>
      </c>
      <c r="L45" s="44">
        <f t="shared" si="6"/>
        <v>-30423693</v>
      </c>
      <c r="M45" s="44">
        <f t="shared" si="6"/>
        <v>-3399274</v>
      </c>
      <c r="N45" s="44">
        <f t="shared" si="6"/>
        <v>-30535782</v>
      </c>
      <c r="O45" s="44">
        <f t="shared" si="6"/>
        <v>2226306</v>
      </c>
      <c r="P45" s="44">
        <f t="shared" si="6"/>
        <v>1776758</v>
      </c>
      <c r="Q45" s="44">
        <f t="shared" si="6"/>
        <v>8393220</v>
      </c>
      <c r="R45" s="44">
        <f t="shared" si="6"/>
        <v>12396284</v>
      </c>
      <c r="S45" s="44">
        <f t="shared" si="6"/>
        <v>3272396</v>
      </c>
      <c r="T45" s="44">
        <f t="shared" si="6"/>
        <v>810065</v>
      </c>
      <c r="U45" s="44">
        <f t="shared" si="6"/>
        <v>-1002990</v>
      </c>
      <c r="V45" s="44">
        <f t="shared" si="6"/>
        <v>3079471</v>
      </c>
      <c r="W45" s="44">
        <f t="shared" si="6"/>
        <v>226343645</v>
      </c>
      <c r="X45" s="44">
        <f t="shared" si="6"/>
        <v>134351302</v>
      </c>
      <c r="Y45" s="44">
        <f t="shared" si="6"/>
        <v>91992343</v>
      </c>
      <c r="Z45" s="45">
        <f>+IF(X45&lt;&gt;0,+(Y45/X45)*100,0)</f>
        <v>68.471493488019945</v>
      </c>
      <c r="AA45" s="46">
        <f>+AA26-AA44</f>
        <v>134351302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662678</v>
      </c>
      <c r="D47" s="18"/>
      <c r="E47" s="19">
        <v>28895820</v>
      </c>
      <c r="F47" s="20">
        <v>20472830</v>
      </c>
      <c r="G47" s="20">
        <v>662678</v>
      </c>
      <c r="H47" s="20"/>
      <c r="I47" s="20"/>
      <c r="J47" s="20">
        <v>662678</v>
      </c>
      <c r="K47" s="20"/>
      <c r="L47" s="20"/>
      <c r="M47" s="20"/>
      <c r="N47" s="20"/>
      <c r="O47" s="20"/>
      <c r="P47" s="20">
        <v>5923547</v>
      </c>
      <c r="Q47" s="20">
        <v>6756353</v>
      </c>
      <c r="R47" s="20">
        <v>12679900</v>
      </c>
      <c r="S47" s="20">
        <v>1896936</v>
      </c>
      <c r="T47" s="20">
        <v>-630975</v>
      </c>
      <c r="U47" s="20">
        <v>22071786</v>
      </c>
      <c r="V47" s="20">
        <v>23337747</v>
      </c>
      <c r="W47" s="20">
        <v>36680325</v>
      </c>
      <c r="X47" s="20">
        <v>20472830</v>
      </c>
      <c r="Y47" s="20">
        <v>16207495</v>
      </c>
      <c r="Z47" s="47">
        <v>79.165874966968417</v>
      </c>
      <c r="AA47" s="22">
        <v>20472830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662678</v>
      </c>
      <c r="D50" s="50">
        <f t="shared" ref="D50:Y50" si="7">SUM(D47:D49)</f>
        <v>0</v>
      </c>
      <c r="E50" s="51">
        <f t="shared" si="7"/>
        <v>28895820</v>
      </c>
      <c r="F50" s="52">
        <f t="shared" si="7"/>
        <v>20472830</v>
      </c>
      <c r="G50" s="52">
        <f t="shared" si="7"/>
        <v>662678</v>
      </c>
      <c r="H50" s="52">
        <f t="shared" si="7"/>
        <v>0</v>
      </c>
      <c r="I50" s="52">
        <f t="shared" si="7"/>
        <v>0</v>
      </c>
      <c r="J50" s="52">
        <f t="shared" si="7"/>
        <v>662678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5923547</v>
      </c>
      <c r="Q50" s="52">
        <f t="shared" si="7"/>
        <v>6756353</v>
      </c>
      <c r="R50" s="52">
        <f t="shared" si="7"/>
        <v>12679900</v>
      </c>
      <c r="S50" s="52">
        <f t="shared" si="7"/>
        <v>1896936</v>
      </c>
      <c r="T50" s="52">
        <f t="shared" si="7"/>
        <v>-630975</v>
      </c>
      <c r="U50" s="52">
        <f t="shared" si="7"/>
        <v>22071786</v>
      </c>
      <c r="V50" s="52">
        <f t="shared" si="7"/>
        <v>23337747</v>
      </c>
      <c r="W50" s="52">
        <f t="shared" si="7"/>
        <v>36680325</v>
      </c>
      <c r="X50" s="52">
        <f t="shared" si="7"/>
        <v>20472830</v>
      </c>
      <c r="Y50" s="52">
        <f t="shared" si="7"/>
        <v>16207495</v>
      </c>
      <c r="Z50" s="53">
        <f>+IF(X50&lt;&gt;0,+(Y50/X50)*100,0)</f>
        <v>79.165874966968417</v>
      </c>
      <c r="AA50" s="54">
        <f>SUM(AA47:AA49)</f>
        <v>20472830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-28000</v>
      </c>
      <c r="D6" s="18"/>
      <c r="E6" s="19">
        <v>-28000</v>
      </c>
      <c r="F6" s="20">
        <v>-28000</v>
      </c>
      <c r="G6" s="20">
        <v>-28000</v>
      </c>
      <c r="H6" s="20"/>
      <c r="I6" s="20"/>
      <c r="J6" s="20">
        <v>-28000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-28000</v>
      </c>
      <c r="X6" s="20">
        <v>-28000</v>
      </c>
      <c r="Y6" s="20"/>
      <c r="Z6" s="21"/>
      <c r="AA6" s="22">
        <v>-28000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-28000</v>
      </c>
      <c r="D13" s="29">
        <f>SUM(D6:D12)</f>
        <v>0</v>
      </c>
      <c r="E13" s="30">
        <f t="shared" si="0"/>
        <v>-28000</v>
      </c>
      <c r="F13" s="31">
        <f t="shared" si="0"/>
        <v>-28000</v>
      </c>
      <c r="G13" s="31">
        <f t="shared" si="0"/>
        <v>-28000</v>
      </c>
      <c r="H13" s="31">
        <f t="shared" si="0"/>
        <v>0</v>
      </c>
      <c r="I13" s="31">
        <f t="shared" si="0"/>
        <v>0</v>
      </c>
      <c r="J13" s="31">
        <f t="shared" si="0"/>
        <v>-28000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-28000</v>
      </c>
      <c r="X13" s="31">
        <f t="shared" si="0"/>
        <v>-28000</v>
      </c>
      <c r="Y13" s="31">
        <f t="shared" si="0"/>
        <v>0</v>
      </c>
      <c r="Z13" s="32">
        <f>+IF(X13&lt;&gt;0,+(Y13/X13)*100,0)</f>
        <v>0</v>
      </c>
      <c r="AA13" s="33">
        <f>SUM(AA6:AA12)</f>
        <v>-28000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-28000</v>
      </c>
      <c r="D26" s="29">
        <f>+D13+D25</f>
        <v>0</v>
      </c>
      <c r="E26" s="30">
        <f t="shared" si="2"/>
        <v>-28000</v>
      </c>
      <c r="F26" s="31">
        <f t="shared" si="2"/>
        <v>-28000</v>
      </c>
      <c r="G26" s="31">
        <f t="shared" si="2"/>
        <v>-28000</v>
      </c>
      <c r="H26" s="31">
        <f t="shared" si="2"/>
        <v>0</v>
      </c>
      <c r="I26" s="31">
        <f t="shared" si="2"/>
        <v>0</v>
      </c>
      <c r="J26" s="31">
        <f t="shared" si="2"/>
        <v>-28000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-28000</v>
      </c>
      <c r="X26" s="31">
        <f t="shared" si="2"/>
        <v>-28000</v>
      </c>
      <c r="Y26" s="31">
        <f t="shared" si="2"/>
        <v>0</v>
      </c>
      <c r="Z26" s="32">
        <f>+IF(X26&lt;&gt;0,+(Y26/X26)*100,0)</f>
        <v>0</v>
      </c>
      <c r="AA26" s="33">
        <f>+AA13+AA25</f>
        <v>-28000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>
        <v>-11457138</v>
      </c>
      <c r="U33" s="20"/>
      <c r="V33" s="20">
        <v>-11457138</v>
      </c>
      <c r="W33" s="20">
        <v>-11457138</v>
      </c>
      <c r="X33" s="20"/>
      <c r="Y33" s="20">
        <v>-11457138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-11457138</v>
      </c>
      <c r="U37" s="31">
        <f t="shared" si="3"/>
        <v>0</v>
      </c>
      <c r="V37" s="31">
        <f t="shared" si="3"/>
        <v>-11457138</v>
      </c>
      <c r="W37" s="31">
        <f t="shared" si="3"/>
        <v>-11457138</v>
      </c>
      <c r="X37" s="31">
        <f t="shared" si="3"/>
        <v>0</v>
      </c>
      <c r="Y37" s="31">
        <f t="shared" si="3"/>
        <v>-11457138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-11457138</v>
      </c>
      <c r="U44" s="31">
        <f t="shared" si="5"/>
        <v>0</v>
      </c>
      <c r="V44" s="31">
        <f t="shared" si="5"/>
        <v>-11457138</v>
      </c>
      <c r="W44" s="31">
        <f t="shared" si="5"/>
        <v>-11457138</v>
      </c>
      <c r="X44" s="31">
        <f t="shared" si="5"/>
        <v>0</v>
      </c>
      <c r="Y44" s="31">
        <f t="shared" si="5"/>
        <v>-11457138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-28000</v>
      </c>
      <c r="D45" s="42">
        <f t="shared" si="6"/>
        <v>0</v>
      </c>
      <c r="E45" s="43">
        <f t="shared" si="6"/>
        <v>-28000</v>
      </c>
      <c r="F45" s="44">
        <f t="shared" si="6"/>
        <v>-28000</v>
      </c>
      <c r="G45" s="44">
        <f t="shared" si="6"/>
        <v>-28000</v>
      </c>
      <c r="H45" s="44">
        <f t="shared" si="6"/>
        <v>0</v>
      </c>
      <c r="I45" s="44">
        <f t="shared" si="6"/>
        <v>0</v>
      </c>
      <c r="J45" s="44">
        <f t="shared" si="6"/>
        <v>-28000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11457138</v>
      </c>
      <c r="U45" s="44">
        <f t="shared" si="6"/>
        <v>0</v>
      </c>
      <c r="V45" s="44">
        <f t="shared" si="6"/>
        <v>11457138</v>
      </c>
      <c r="W45" s="44">
        <f t="shared" si="6"/>
        <v>11429138</v>
      </c>
      <c r="X45" s="44">
        <f t="shared" si="6"/>
        <v>-28000</v>
      </c>
      <c r="Y45" s="44">
        <f t="shared" si="6"/>
        <v>11457138</v>
      </c>
      <c r="Z45" s="45">
        <f>+IF(X45&lt;&gt;0,+(Y45/X45)*100,0)</f>
        <v>-40918.35</v>
      </c>
      <c r="AA45" s="46">
        <f>+AA26-AA44</f>
        <v>-28000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15917069</v>
      </c>
      <c r="D7" s="18"/>
      <c r="E7" s="19">
        <v>39283294</v>
      </c>
      <c r="F7" s="20">
        <v>39283294</v>
      </c>
      <c r="G7" s="20">
        <v>25963586</v>
      </c>
      <c r="H7" s="20">
        <v>-8804477</v>
      </c>
      <c r="I7" s="20">
        <v>-2902075</v>
      </c>
      <c r="J7" s="20">
        <v>14257034</v>
      </c>
      <c r="K7" s="20">
        <v>-98108</v>
      </c>
      <c r="L7" s="20">
        <v>-674046</v>
      </c>
      <c r="M7" s="20">
        <v>923951</v>
      </c>
      <c r="N7" s="20">
        <v>151797</v>
      </c>
      <c r="O7" s="20">
        <v>629358</v>
      </c>
      <c r="P7" s="20">
        <v>565159</v>
      </c>
      <c r="Q7" s="20">
        <v>604155</v>
      </c>
      <c r="R7" s="20">
        <v>1798672</v>
      </c>
      <c r="S7" s="20">
        <v>573669</v>
      </c>
      <c r="T7" s="20">
        <v>707726</v>
      </c>
      <c r="U7" s="20">
        <v>719969</v>
      </c>
      <c r="V7" s="20">
        <v>2001364</v>
      </c>
      <c r="W7" s="20">
        <v>18208867</v>
      </c>
      <c r="X7" s="20">
        <v>39283294</v>
      </c>
      <c r="Y7" s="20">
        <v>-21074427</v>
      </c>
      <c r="Z7" s="21">
        <v>-53.647301063907726</v>
      </c>
      <c r="AA7" s="22">
        <v>39283294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15917069</v>
      </c>
      <c r="D13" s="29">
        <f>SUM(D6:D12)</f>
        <v>0</v>
      </c>
      <c r="E13" s="30">
        <f t="shared" si="0"/>
        <v>39283294</v>
      </c>
      <c r="F13" s="31">
        <f t="shared" si="0"/>
        <v>39283294</v>
      </c>
      <c r="G13" s="31">
        <f t="shared" si="0"/>
        <v>25963586</v>
      </c>
      <c r="H13" s="31">
        <f t="shared" si="0"/>
        <v>-8804477</v>
      </c>
      <c r="I13" s="31">
        <f t="shared" si="0"/>
        <v>-2902075</v>
      </c>
      <c r="J13" s="31">
        <f t="shared" si="0"/>
        <v>14257034</v>
      </c>
      <c r="K13" s="31">
        <f t="shared" si="0"/>
        <v>-98108</v>
      </c>
      <c r="L13" s="31">
        <f t="shared" si="0"/>
        <v>-674046</v>
      </c>
      <c r="M13" s="31">
        <f t="shared" si="0"/>
        <v>923951</v>
      </c>
      <c r="N13" s="31">
        <f t="shared" si="0"/>
        <v>151797</v>
      </c>
      <c r="O13" s="31">
        <f t="shared" si="0"/>
        <v>629358</v>
      </c>
      <c r="P13" s="31">
        <f t="shared" si="0"/>
        <v>565159</v>
      </c>
      <c r="Q13" s="31">
        <f t="shared" si="0"/>
        <v>604155</v>
      </c>
      <c r="R13" s="31">
        <f t="shared" si="0"/>
        <v>1798672</v>
      </c>
      <c r="S13" s="31">
        <f t="shared" si="0"/>
        <v>573669</v>
      </c>
      <c r="T13" s="31">
        <f t="shared" si="0"/>
        <v>707726</v>
      </c>
      <c r="U13" s="31">
        <f t="shared" si="0"/>
        <v>719969</v>
      </c>
      <c r="V13" s="31">
        <f t="shared" si="0"/>
        <v>2001364</v>
      </c>
      <c r="W13" s="31">
        <f t="shared" si="0"/>
        <v>18208867</v>
      </c>
      <c r="X13" s="31">
        <f t="shared" si="0"/>
        <v>39283294</v>
      </c>
      <c r="Y13" s="31">
        <f t="shared" si="0"/>
        <v>-21074427</v>
      </c>
      <c r="Z13" s="32">
        <f>+IF(X13&lt;&gt;0,+(Y13/X13)*100,0)</f>
        <v>-53.647301063907726</v>
      </c>
      <c r="AA13" s="33">
        <f>SUM(AA6:AA12)</f>
        <v>39283294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57926981</v>
      </c>
      <c r="D17" s="18"/>
      <c r="E17" s="19">
        <v>264363689</v>
      </c>
      <c r="F17" s="20">
        <v>264363689</v>
      </c>
      <c r="G17" s="24">
        <v>60859382</v>
      </c>
      <c r="H17" s="24">
        <v>-2932401</v>
      </c>
      <c r="I17" s="24"/>
      <c r="J17" s="20">
        <v>57926981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57926981</v>
      </c>
      <c r="X17" s="20">
        <v>264363689</v>
      </c>
      <c r="Y17" s="24">
        <v>-206436708</v>
      </c>
      <c r="Z17" s="25">
        <v>-78.088147725915576</v>
      </c>
      <c r="AA17" s="26">
        <v>264363689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57926981</v>
      </c>
      <c r="D25" s="29">
        <f t="shared" ref="D25:Y25" si="1">SUM(D15:D24)</f>
        <v>0</v>
      </c>
      <c r="E25" s="35">
        <f t="shared" si="1"/>
        <v>264363689</v>
      </c>
      <c r="F25" s="36">
        <f t="shared" si="1"/>
        <v>264363689</v>
      </c>
      <c r="G25" s="36">
        <f t="shared" si="1"/>
        <v>60859382</v>
      </c>
      <c r="H25" s="36">
        <f t="shared" si="1"/>
        <v>-2932401</v>
      </c>
      <c r="I25" s="36">
        <f t="shared" si="1"/>
        <v>0</v>
      </c>
      <c r="J25" s="36">
        <f t="shared" si="1"/>
        <v>57926981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57926981</v>
      </c>
      <c r="X25" s="36">
        <f t="shared" si="1"/>
        <v>264363689</v>
      </c>
      <c r="Y25" s="36">
        <f t="shared" si="1"/>
        <v>-206436708</v>
      </c>
      <c r="Z25" s="37">
        <f>+IF(X25&lt;&gt;0,+(Y25/X25)*100,0)</f>
        <v>-78.088147725915576</v>
      </c>
      <c r="AA25" s="38">
        <f>SUM(AA15:AA24)</f>
        <v>264363689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73844050</v>
      </c>
      <c r="D26" s="29">
        <f>+D13+D25</f>
        <v>0</v>
      </c>
      <c r="E26" s="30">
        <f t="shared" si="2"/>
        <v>303646983</v>
      </c>
      <c r="F26" s="31">
        <f t="shared" si="2"/>
        <v>303646983</v>
      </c>
      <c r="G26" s="31">
        <f t="shared" si="2"/>
        <v>86822968</v>
      </c>
      <c r="H26" s="31">
        <f t="shared" si="2"/>
        <v>-11736878</v>
      </c>
      <c r="I26" s="31">
        <f t="shared" si="2"/>
        <v>-2902075</v>
      </c>
      <c r="J26" s="31">
        <f t="shared" si="2"/>
        <v>72184015</v>
      </c>
      <c r="K26" s="31">
        <f t="shared" si="2"/>
        <v>-98108</v>
      </c>
      <c r="L26" s="31">
        <f t="shared" si="2"/>
        <v>-674046</v>
      </c>
      <c r="M26" s="31">
        <f t="shared" si="2"/>
        <v>923951</v>
      </c>
      <c r="N26" s="31">
        <f t="shared" si="2"/>
        <v>151797</v>
      </c>
      <c r="O26" s="31">
        <f t="shared" si="2"/>
        <v>629358</v>
      </c>
      <c r="P26" s="31">
        <f t="shared" si="2"/>
        <v>565159</v>
      </c>
      <c r="Q26" s="31">
        <f t="shared" si="2"/>
        <v>604155</v>
      </c>
      <c r="R26" s="31">
        <f t="shared" si="2"/>
        <v>1798672</v>
      </c>
      <c r="S26" s="31">
        <f t="shared" si="2"/>
        <v>573669</v>
      </c>
      <c r="T26" s="31">
        <f t="shared" si="2"/>
        <v>707726</v>
      </c>
      <c r="U26" s="31">
        <f t="shared" si="2"/>
        <v>719969</v>
      </c>
      <c r="V26" s="31">
        <f t="shared" si="2"/>
        <v>2001364</v>
      </c>
      <c r="W26" s="31">
        <f t="shared" si="2"/>
        <v>76135848</v>
      </c>
      <c r="X26" s="31">
        <f t="shared" si="2"/>
        <v>303646983</v>
      </c>
      <c r="Y26" s="31">
        <f t="shared" si="2"/>
        <v>-227511135</v>
      </c>
      <c r="Z26" s="32">
        <f>+IF(X26&lt;&gt;0,+(Y26/X26)*100,0)</f>
        <v>-74.926196450962266</v>
      </c>
      <c r="AA26" s="33">
        <f>+AA13+AA25</f>
        <v>303646983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3785426</v>
      </c>
      <c r="D35" s="18"/>
      <c r="E35" s="19"/>
      <c r="F35" s="20"/>
      <c r="G35" s="20">
        <v>3846218</v>
      </c>
      <c r="H35" s="20">
        <v>61546</v>
      </c>
      <c r="I35" s="20">
        <v>68063</v>
      </c>
      <c r="J35" s="20">
        <v>3975827</v>
      </c>
      <c r="K35" s="20">
        <v>-29010</v>
      </c>
      <c r="L35" s="20">
        <v>-88470</v>
      </c>
      <c r="M35" s="20">
        <v>101503</v>
      </c>
      <c r="N35" s="20">
        <v>-15977</v>
      </c>
      <c r="O35" s="20">
        <v>60236</v>
      </c>
      <c r="P35" s="20">
        <v>53456</v>
      </c>
      <c r="Q35" s="20">
        <v>61044</v>
      </c>
      <c r="R35" s="20">
        <v>174736</v>
      </c>
      <c r="S35" s="20">
        <v>56669</v>
      </c>
      <c r="T35" s="20">
        <v>70447</v>
      </c>
      <c r="U35" s="20">
        <v>75072</v>
      </c>
      <c r="V35" s="20">
        <v>202188</v>
      </c>
      <c r="W35" s="20">
        <v>4336774</v>
      </c>
      <c r="X35" s="20"/>
      <c r="Y35" s="20">
        <v>4336774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3785426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3846218</v>
      </c>
      <c r="H37" s="31">
        <f t="shared" si="3"/>
        <v>61546</v>
      </c>
      <c r="I37" s="31">
        <f t="shared" si="3"/>
        <v>68063</v>
      </c>
      <c r="J37" s="31">
        <f t="shared" si="3"/>
        <v>3975827</v>
      </c>
      <c r="K37" s="31">
        <f t="shared" si="3"/>
        <v>-29010</v>
      </c>
      <c r="L37" s="31">
        <f t="shared" si="3"/>
        <v>-88470</v>
      </c>
      <c r="M37" s="31">
        <f t="shared" si="3"/>
        <v>101503</v>
      </c>
      <c r="N37" s="31">
        <f t="shared" si="3"/>
        <v>-15977</v>
      </c>
      <c r="O37" s="31">
        <f t="shared" si="3"/>
        <v>60236</v>
      </c>
      <c r="P37" s="31">
        <f t="shared" si="3"/>
        <v>53456</v>
      </c>
      <c r="Q37" s="31">
        <f t="shared" si="3"/>
        <v>61044</v>
      </c>
      <c r="R37" s="31">
        <f t="shared" si="3"/>
        <v>174736</v>
      </c>
      <c r="S37" s="31">
        <f t="shared" si="3"/>
        <v>56669</v>
      </c>
      <c r="T37" s="31">
        <f t="shared" si="3"/>
        <v>70447</v>
      </c>
      <c r="U37" s="31">
        <f t="shared" si="3"/>
        <v>75072</v>
      </c>
      <c r="V37" s="31">
        <f t="shared" si="3"/>
        <v>202188</v>
      </c>
      <c r="W37" s="31">
        <f t="shared" si="3"/>
        <v>4336774</v>
      </c>
      <c r="X37" s="31">
        <f t="shared" si="3"/>
        <v>0</v>
      </c>
      <c r="Y37" s="31">
        <f t="shared" si="3"/>
        <v>4336774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3785426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3846218</v>
      </c>
      <c r="H44" s="31">
        <f t="shared" si="5"/>
        <v>61546</v>
      </c>
      <c r="I44" s="31">
        <f t="shared" si="5"/>
        <v>68063</v>
      </c>
      <c r="J44" s="31">
        <f t="shared" si="5"/>
        <v>3975827</v>
      </c>
      <c r="K44" s="31">
        <f t="shared" si="5"/>
        <v>-29010</v>
      </c>
      <c r="L44" s="31">
        <f t="shared" si="5"/>
        <v>-88470</v>
      </c>
      <c r="M44" s="31">
        <f t="shared" si="5"/>
        <v>101503</v>
      </c>
      <c r="N44" s="31">
        <f t="shared" si="5"/>
        <v>-15977</v>
      </c>
      <c r="O44" s="31">
        <f t="shared" si="5"/>
        <v>60236</v>
      </c>
      <c r="P44" s="31">
        <f t="shared" si="5"/>
        <v>53456</v>
      </c>
      <c r="Q44" s="31">
        <f t="shared" si="5"/>
        <v>61044</v>
      </c>
      <c r="R44" s="31">
        <f t="shared" si="5"/>
        <v>174736</v>
      </c>
      <c r="S44" s="31">
        <f t="shared" si="5"/>
        <v>56669</v>
      </c>
      <c r="T44" s="31">
        <f t="shared" si="5"/>
        <v>70447</v>
      </c>
      <c r="U44" s="31">
        <f t="shared" si="5"/>
        <v>75072</v>
      </c>
      <c r="V44" s="31">
        <f t="shared" si="5"/>
        <v>202188</v>
      </c>
      <c r="W44" s="31">
        <f t="shared" si="5"/>
        <v>4336774</v>
      </c>
      <c r="X44" s="31">
        <f t="shared" si="5"/>
        <v>0</v>
      </c>
      <c r="Y44" s="31">
        <f t="shared" si="5"/>
        <v>4336774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70058624</v>
      </c>
      <c r="D45" s="42">
        <f t="shared" si="6"/>
        <v>0</v>
      </c>
      <c r="E45" s="43">
        <f t="shared" si="6"/>
        <v>303646983</v>
      </c>
      <c r="F45" s="44">
        <f t="shared" si="6"/>
        <v>303646983</v>
      </c>
      <c r="G45" s="44">
        <f t="shared" si="6"/>
        <v>82976750</v>
      </c>
      <c r="H45" s="44">
        <f t="shared" si="6"/>
        <v>-11798424</v>
      </c>
      <c r="I45" s="44">
        <f t="shared" si="6"/>
        <v>-2970138</v>
      </c>
      <c r="J45" s="44">
        <f t="shared" si="6"/>
        <v>68208188</v>
      </c>
      <c r="K45" s="44">
        <f t="shared" si="6"/>
        <v>-69098</v>
      </c>
      <c r="L45" s="44">
        <f t="shared" si="6"/>
        <v>-585576</v>
      </c>
      <c r="M45" s="44">
        <f t="shared" si="6"/>
        <v>822448</v>
      </c>
      <c r="N45" s="44">
        <f t="shared" si="6"/>
        <v>167774</v>
      </c>
      <c r="O45" s="44">
        <f t="shared" si="6"/>
        <v>569122</v>
      </c>
      <c r="P45" s="44">
        <f t="shared" si="6"/>
        <v>511703</v>
      </c>
      <c r="Q45" s="44">
        <f t="shared" si="6"/>
        <v>543111</v>
      </c>
      <c r="R45" s="44">
        <f t="shared" si="6"/>
        <v>1623936</v>
      </c>
      <c r="S45" s="44">
        <f t="shared" si="6"/>
        <v>517000</v>
      </c>
      <c r="T45" s="44">
        <f t="shared" si="6"/>
        <v>637279</v>
      </c>
      <c r="U45" s="44">
        <f t="shared" si="6"/>
        <v>644897</v>
      </c>
      <c r="V45" s="44">
        <f t="shared" si="6"/>
        <v>1799176</v>
      </c>
      <c r="W45" s="44">
        <f t="shared" si="6"/>
        <v>71799074</v>
      </c>
      <c r="X45" s="44">
        <f t="shared" si="6"/>
        <v>303646983</v>
      </c>
      <c r="Y45" s="44">
        <f t="shared" si="6"/>
        <v>-231847909</v>
      </c>
      <c r="Z45" s="45">
        <f>+IF(X45&lt;&gt;0,+(Y45/X45)*100,0)</f>
        <v>-76.354425362428174</v>
      </c>
      <c r="AA45" s="46">
        <f>+AA26-AA44</f>
        <v>303646983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-195231402</v>
      </c>
      <c r="D47" s="18"/>
      <c r="E47" s="19">
        <v>-23620719</v>
      </c>
      <c r="F47" s="20">
        <v>-23620719</v>
      </c>
      <c r="G47" s="20">
        <v>-195154950</v>
      </c>
      <c r="H47" s="20">
        <v>-117432601</v>
      </c>
      <c r="I47" s="20">
        <v>77266</v>
      </c>
      <c r="J47" s="20">
        <v>-312510285</v>
      </c>
      <c r="K47" s="20">
        <v>76596</v>
      </c>
      <c r="L47" s="20">
        <v>77496</v>
      </c>
      <c r="M47" s="20">
        <v>77406</v>
      </c>
      <c r="N47" s="20">
        <v>231498</v>
      </c>
      <c r="O47" s="20">
        <v>77754</v>
      </c>
      <c r="P47" s="20">
        <v>77516</v>
      </c>
      <c r="Q47" s="20">
        <v>77819</v>
      </c>
      <c r="R47" s="20">
        <v>233089</v>
      </c>
      <c r="S47" s="20">
        <v>78314</v>
      </c>
      <c r="T47" s="20">
        <v>78521</v>
      </c>
      <c r="U47" s="20"/>
      <c r="V47" s="20">
        <v>156835</v>
      </c>
      <c r="W47" s="20">
        <v>-311888863</v>
      </c>
      <c r="X47" s="20">
        <v>-23620719</v>
      </c>
      <c r="Y47" s="20">
        <v>-288268144</v>
      </c>
      <c r="Z47" s="47">
        <v>1220.4037650166365</v>
      </c>
      <c r="AA47" s="22">
        <v>-23620719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-195231402</v>
      </c>
      <c r="D50" s="50">
        <f t="shared" ref="D50:Y50" si="7">SUM(D47:D49)</f>
        <v>0</v>
      </c>
      <c r="E50" s="51">
        <f t="shared" si="7"/>
        <v>-23620719</v>
      </c>
      <c r="F50" s="52">
        <f t="shared" si="7"/>
        <v>-23620719</v>
      </c>
      <c r="G50" s="52">
        <f t="shared" si="7"/>
        <v>-195154950</v>
      </c>
      <c r="H50" s="52">
        <f t="shared" si="7"/>
        <v>-117432601</v>
      </c>
      <c r="I50" s="52">
        <f t="shared" si="7"/>
        <v>77266</v>
      </c>
      <c r="J50" s="52">
        <f t="shared" si="7"/>
        <v>-312510285</v>
      </c>
      <c r="K50" s="52">
        <f t="shared" si="7"/>
        <v>76596</v>
      </c>
      <c r="L50" s="52">
        <f t="shared" si="7"/>
        <v>77496</v>
      </c>
      <c r="M50" s="52">
        <f t="shared" si="7"/>
        <v>77406</v>
      </c>
      <c r="N50" s="52">
        <f t="shared" si="7"/>
        <v>231498</v>
      </c>
      <c r="O50" s="52">
        <f t="shared" si="7"/>
        <v>77754</v>
      </c>
      <c r="P50" s="52">
        <f t="shared" si="7"/>
        <v>77516</v>
      </c>
      <c r="Q50" s="52">
        <f t="shared" si="7"/>
        <v>77819</v>
      </c>
      <c r="R50" s="52">
        <f t="shared" si="7"/>
        <v>233089</v>
      </c>
      <c r="S50" s="52">
        <f t="shared" si="7"/>
        <v>78314</v>
      </c>
      <c r="T50" s="52">
        <f t="shared" si="7"/>
        <v>78521</v>
      </c>
      <c r="U50" s="52">
        <f t="shared" si="7"/>
        <v>0</v>
      </c>
      <c r="V50" s="52">
        <f t="shared" si="7"/>
        <v>156835</v>
      </c>
      <c r="W50" s="52">
        <f t="shared" si="7"/>
        <v>-311888863</v>
      </c>
      <c r="X50" s="52">
        <f t="shared" si="7"/>
        <v>-23620719</v>
      </c>
      <c r="Y50" s="52">
        <f t="shared" si="7"/>
        <v>-288268144</v>
      </c>
      <c r="Z50" s="53">
        <f>+IF(X50&lt;&gt;0,+(Y50/X50)*100,0)</f>
        <v>1220.4037650166365</v>
      </c>
      <c r="AA50" s="54">
        <f>SUM(AA47:AA49)</f>
        <v>-23620719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1979957</v>
      </c>
      <c r="D6" s="18"/>
      <c r="E6" s="19">
        <v>2054535</v>
      </c>
      <c r="F6" s="20">
        <v>2054535</v>
      </c>
      <c r="G6" s="20">
        <v>2287304</v>
      </c>
      <c r="H6" s="20">
        <v>143300</v>
      </c>
      <c r="I6" s="20">
        <v>113477</v>
      </c>
      <c r="J6" s="20">
        <v>2544081</v>
      </c>
      <c r="K6" s="20">
        <v>478161</v>
      </c>
      <c r="L6" s="20">
        <v>261866</v>
      </c>
      <c r="M6" s="20">
        <v>249744</v>
      </c>
      <c r="N6" s="20">
        <v>989771</v>
      </c>
      <c r="O6" s="20">
        <v>213257</v>
      </c>
      <c r="P6" s="20">
        <v>222351</v>
      </c>
      <c r="Q6" s="20">
        <v>273509</v>
      </c>
      <c r="R6" s="20">
        <v>709117</v>
      </c>
      <c r="S6" s="20">
        <v>258643</v>
      </c>
      <c r="T6" s="20">
        <v>474792</v>
      </c>
      <c r="U6" s="20">
        <v>361091</v>
      </c>
      <c r="V6" s="20">
        <v>1094526</v>
      </c>
      <c r="W6" s="20">
        <v>5337495</v>
      </c>
      <c r="X6" s="20">
        <v>2054535</v>
      </c>
      <c r="Y6" s="20">
        <v>3282960</v>
      </c>
      <c r="Z6" s="21">
        <v>159.79090159087093</v>
      </c>
      <c r="AA6" s="22">
        <v>2054535</v>
      </c>
    </row>
    <row r="7" spans="1:27" x14ac:dyDescent="0.25">
      <c r="A7" s="23" t="s">
        <v>35</v>
      </c>
      <c r="B7" s="17" t="s">
        <v>32</v>
      </c>
      <c r="C7" s="18">
        <v>10170825</v>
      </c>
      <c r="D7" s="18"/>
      <c r="E7" s="19">
        <v>4140425</v>
      </c>
      <c r="F7" s="20">
        <v>9198676</v>
      </c>
      <c r="G7" s="20">
        <v>11516629</v>
      </c>
      <c r="H7" s="20">
        <v>-731200</v>
      </c>
      <c r="I7" s="20">
        <v>1436116</v>
      </c>
      <c r="J7" s="20">
        <v>12221545</v>
      </c>
      <c r="K7" s="20">
        <v>1101524</v>
      </c>
      <c r="L7" s="20">
        <v>1382860</v>
      </c>
      <c r="M7" s="20">
        <v>1433366</v>
      </c>
      <c r="N7" s="20">
        <v>3917750</v>
      </c>
      <c r="O7" s="20">
        <v>1176726</v>
      </c>
      <c r="P7" s="20">
        <v>1369413</v>
      </c>
      <c r="Q7" s="20">
        <v>1383215</v>
      </c>
      <c r="R7" s="20">
        <v>3929354</v>
      </c>
      <c r="S7" s="20">
        <v>1397152</v>
      </c>
      <c r="T7" s="20">
        <v>1191726</v>
      </c>
      <c r="U7" s="20">
        <v>2628996</v>
      </c>
      <c r="V7" s="20">
        <v>5217874</v>
      </c>
      <c r="W7" s="20">
        <v>25286523</v>
      </c>
      <c r="X7" s="20">
        <v>9198676</v>
      </c>
      <c r="Y7" s="20">
        <v>16087847</v>
      </c>
      <c r="Z7" s="21">
        <v>174.89307156812569</v>
      </c>
      <c r="AA7" s="22">
        <v>9198676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12150782</v>
      </c>
      <c r="D13" s="29">
        <f>SUM(D6:D12)</f>
        <v>0</v>
      </c>
      <c r="E13" s="30">
        <f t="shared" si="0"/>
        <v>6194960</v>
      </c>
      <c r="F13" s="31">
        <f t="shared" si="0"/>
        <v>11253211</v>
      </c>
      <c r="G13" s="31">
        <f t="shared" si="0"/>
        <v>13803933</v>
      </c>
      <c r="H13" s="31">
        <f t="shared" si="0"/>
        <v>-587900</v>
      </c>
      <c r="I13" s="31">
        <f t="shared" si="0"/>
        <v>1549593</v>
      </c>
      <c r="J13" s="31">
        <f t="shared" si="0"/>
        <v>14765626</v>
      </c>
      <c r="K13" s="31">
        <f t="shared" si="0"/>
        <v>1579685</v>
      </c>
      <c r="L13" s="31">
        <f t="shared" si="0"/>
        <v>1644726</v>
      </c>
      <c r="M13" s="31">
        <f t="shared" si="0"/>
        <v>1683110</v>
      </c>
      <c r="N13" s="31">
        <f t="shared" si="0"/>
        <v>4907521</v>
      </c>
      <c r="O13" s="31">
        <f t="shared" si="0"/>
        <v>1389983</v>
      </c>
      <c r="P13" s="31">
        <f t="shared" si="0"/>
        <v>1591764</v>
      </c>
      <c r="Q13" s="31">
        <f t="shared" si="0"/>
        <v>1656724</v>
      </c>
      <c r="R13" s="31">
        <f t="shared" si="0"/>
        <v>4638471</v>
      </c>
      <c r="S13" s="31">
        <f t="shared" si="0"/>
        <v>1655795</v>
      </c>
      <c r="T13" s="31">
        <f t="shared" si="0"/>
        <v>1666518</v>
      </c>
      <c r="U13" s="31">
        <f t="shared" si="0"/>
        <v>2990087</v>
      </c>
      <c r="V13" s="31">
        <f t="shared" si="0"/>
        <v>6312400</v>
      </c>
      <c r="W13" s="31">
        <f t="shared" si="0"/>
        <v>30624018</v>
      </c>
      <c r="X13" s="31">
        <f t="shared" si="0"/>
        <v>11253211</v>
      </c>
      <c r="Y13" s="31">
        <f t="shared" si="0"/>
        <v>19370807</v>
      </c>
      <c r="Z13" s="32">
        <f>+IF(X13&lt;&gt;0,+(Y13/X13)*100,0)</f>
        <v>172.13581972292175</v>
      </c>
      <c r="AA13" s="33">
        <f>SUM(AA6:AA12)</f>
        <v>11253211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31525</v>
      </c>
      <c r="D17" s="18"/>
      <c r="E17" s="19"/>
      <c r="F17" s="20"/>
      <c r="G17" s="24">
        <v>31525</v>
      </c>
      <c r="H17" s="24"/>
      <c r="I17" s="24"/>
      <c r="J17" s="20">
        <v>31525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31525</v>
      </c>
      <c r="X17" s="20"/>
      <c r="Y17" s="24">
        <v>31525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31525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31525</v>
      </c>
      <c r="H25" s="36">
        <f t="shared" si="1"/>
        <v>0</v>
      </c>
      <c r="I25" s="36">
        <f t="shared" si="1"/>
        <v>0</v>
      </c>
      <c r="J25" s="36">
        <f t="shared" si="1"/>
        <v>31525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31525</v>
      </c>
      <c r="X25" s="36">
        <f t="shared" si="1"/>
        <v>0</v>
      </c>
      <c r="Y25" s="36">
        <f t="shared" si="1"/>
        <v>31525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12182307</v>
      </c>
      <c r="D26" s="29">
        <f>+D13+D25</f>
        <v>0</v>
      </c>
      <c r="E26" s="30">
        <f t="shared" si="2"/>
        <v>6194960</v>
      </c>
      <c r="F26" s="31">
        <f t="shared" si="2"/>
        <v>11253211</v>
      </c>
      <c r="G26" s="31">
        <f t="shared" si="2"/>
        <v>13835458</v>
      </c>
      <c r="H26" s="31">
        <f t="shared" si="2"/>
        <v>-587900</v>
      </c>
      <c r="I26" s="31">
        <f t="shared" si="2"/>
        <v>1549593</v>
      </c>
      <c r="J26" s="31">
        <f t="shared" si="2"/>
        <v>14797151</v>
      </c>
      <c r="K26" s="31">
        <f t="shared" si="2"/>
        <v>1579685</v>
      </c>
      <c r="L26" s="31">
        <f t="shared" si="2"/>
        <v>1644726</v>
      </c>
      <c r="M26" s="31">
        <f t="shared" si="2"/>
        <v>1683110</v>
      </c>
      <c r="N26" s="31">
        <f t="shared" si="2"/>
        <v>4907521</v>
      </c>
      <c r="O26" s="31">
        <f t="shared" si="2"/>
        <v>1389983</v>
      </c>
      <c r="P26" s="31">
        <f t="shared" si="2"/>
        <v>1591764</v>
      </c>
      <c r="Q26" s="31">
        <f t="shared" si="2"/>
        <v>1656724</v>
      </c>
      <c r="R26" s="31">
        <f t="shared" si="2"/>
        <v>4638471</v>
      </c>
      <c r="S26" s="31">
        <f t="shared" si="2"/>
        <v>1655795</v>
      </c>
      <c r="T26" s="31">
        <f t="shared" si="2"/>
        <v>1666518</v>
      </c>
      <c r="U26" s="31">
        <f t="shared" si="2"/>
        <v>2990087</v>
      </c>
      <c r="V26" s="31">
        <f t="shared" si="2"/>
        <v>6312400</v>
      </c>
      <c r="W26" s="31">
        <f t="shared" si="2"/>
        <v>30655543</v>
      </c>
      <c r="X26" s="31">
        <f t="shared" si="2"/>
        <v>11253211</v>
      </c>
      <c r="Y26" s="31">
        <f t="shared" si="2"/>
        <v>19402332</v>
      </c>
      <c r="Z26" s="32">
        <f>+IF(X26&lt;&gt;0,+(Y26/X26)*100,0)</f>
        <v>172.4159619863166</v>
      </c>
      <c r="AA26" s="33">
        <f>+AA13+AA25</f>
        <v>11253211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-2411</v>
      </c>
      <c r="D31" s="18"/>
      <c r="E31" s="19"/>
      <c r="F31" s="20"/>
      <c r="G31" s="20">
        <v>-2411</v>
      </c>
      <c r="H31" s="20"/>
      <c r="I31" s="20"/>
      <c r="J31" s="20">
        <v>-2411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-2411</v>
      </c>
      <c r="X31" s="20"/>
      <c r="Y31" s="20">
        <v>-2411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623915</v>
      </c>
      <c r="D32" s="18"/>
      <c r="E32" s="19">
        <v>30000</v>
      </c>
      <c r="F32" s="20">
        <v>-2929000</v>
      </c>
      <c r="G32" s="20">
        <v>626606</v>
      </c>
      <c r="H32" s="20">
        <v>4101</v>
      </c>
      <c r="I32" s="20">
        <v>-67234</v>
      </c>
      <c r="J32" s="20">
        <v>563473</v>
      </c>
      <c r="K32" s="20">
        <v>-83468</v>
      </c>
      <c r="L32" s="20">
        <v>-45562</v>
      </c>
      <c r="M32" s="20">
        <v>-26783</v>
      </c>
      <c r="N32" s="20">
        <v>-155813</v>
      </c>
      <c r="O32" s="20">
        <v>-58858</v>
      </c>
      <c r="P32" s="20">
        <v>-131295</v>
      </c>
      <c r="Q32" s="20">
        <v>-62167</v>
      </c>
      <c r="R32" s="20">
        <v>-252320</v>
      </c>
      <c r="S32" s="20">
        <v>-79674</v>
      </c>
      <c r="T32" s="20">
        <v>-67711</v>
      </c>
      <c r="U32" s="20">
        <v>-6052</v>
      </c>
      <c r="V32" s="20">
        <v>-153437</v>
      </c>
      <c r="W32" s="20">
        <v>1903</v>
      </c>
      <c r="X32" s="20">
        <v>-2929000</v>
      </c>
      <c r="Y32" s="20">
        <v>2930903</v>
      </c>
      <c r="Z32" s="21">
        <v>-100.06497097985661</v>
      </c>
      <c r="AA32" s="22">
        <v>-2929000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1349663</v>
      </c>
      <c r="D35" s="18"/>
      <c r="E35" s="19">
        <v>1858971</v>
      </c>
      <c r="F35" s="20">
        <v>1858971</v>
      </c>
      <c r="G35" s="20">
        <v>1445420</v>
      </c>
      <c r="H35" s="20">
        <v>-47</v>
      </c>
      <c r="I35" s="20">
        <v>55000</v>
      </c>
      <c r="J35" s="20">
        <v>1500373</v>
      </c>
      <c r="K35" s="20">
        <v>110982</v>
      </c>
      <c r="L35" s="20">
        <v>108116</v>
      </c>
      <c r="M35" s="20">
        <v>143828</v>
      </c>
      <c r="N35" s="20">
        <v>362926</v>
      </c>
      <c r="O35" s="20">
        <v>82915</v>
      </c>
      <c r="P35" s="20">
        <v>117542</v>
      </c>
      <c r="Q35" s="20">
        <v>144717</v>
      </c>
      <c r="R35" s="20">
        <v>345174</v>
      </c>
      <c r="S35" s="20">
        <v>111235</v>
      </c>
      <c r="T35" s="20">
        <v>81949</v>
      </c>
      <c r="U35" s="20">
        <v>301595</v>
      </c>
      <c r="V35" s="20">
        <v>494779</v>
      </c>
      <c r="W35" s="20">
        <v>2703252</v>
      </c>
      <c r="X35" s="20">
        <v>1858971</v>
      </c>
      <c r="Y35" s="20">
        <v>844281</v>
      </c>
      <c r="Z35" s="21">
        <v>45.416577235470591</v>
      </c>
      <c r="AA35" s="22">
        <v>1858971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1971167</v>
      </c>
      <c r="D37" s="29">
        <f t="shared" ref="D37:Y37" si="3">SUM(D29:D36)</f>
        <v>0</v>
      </c>
      <c r="E37" s="30">
        <f t="shared" si="3"/>
        <v>1888971</v>
      </c>
      <c r="F37" s="31">
        <f t="shared" si="3"/>
        <v>-1070029</v>
      </c>
      <c r="G37" s="31">
        <f t="shared" si="3"/>
        <v>2069615</v>
      </c>
      <c r="H37" s="31">
        <f t="shared" si="3"/>
        <v>4054</v>
      </c>
      <c r="I37" s="31">
        <f t="shared" si="3"/>
        <v>-12234</v>
      </c>
      <c r="J37" s="31">
        <f t="shared" si="3"/>
        <v>2061435</v>
      </c>
      <c r="K37" s="31">
        <f t="shared" si="3"/>
        <v>27514</v>
      </c>
      <c r="L37" s="31">
        <f t="shared" si="3"/>
        <v>62554</v>
      </c>
      <c r="M37" s="31">
        <f t="shared" si="3"/>
        <v>117045</v>
      </c>
      <c r="N37" s="31">
        <f t="shared" si="3"/>
        <v>207113</v>
      </c>
      <c r="O37" s="31">
        <f t="shared" si="3"/>
        <v>24057</v>
      </c>
      <c r="P37" s="31">
        <f t="shared" si="3"/>
        <v>-13753</v>
      </c>
      <c r="Q37" s="31">
        <f t="shared" si="3"/>
        <v>82550</v>
      </c>
      <c r="R37" s="31">
        <f t="shared" si="3"/>
        <v>92854</v>
      </c>
      <c r="S37" s="31">
        <f t="shared" si="3"/>
        <v>31561</v>
      </c>
      <c r="T37" s="31">
        <f t="shared" si="3"/>
        <v>14238</v>
      </c>
      <c r="U37" s="31">
        <f t="shared" si="3"/>
        <v>295543</v>
      </c>
      <c r="V37" s="31">
        <f t="shared" si="3"/>
        <v>341342</v>
      </c>
      <c r="W37" s="31">
        <f t="shared" si="3"/>
        <v>2702744</v>
      </c>
      <c r="X37" s="31">
        <f t="shared" si="3"/>
        <v>-1070029</v>
      </c>
      <c r="Y37" s="31">
        <f t="shared" si="3"/>
        <v>3772773</v>
      </c>
      <c r="Z37" s="32">
        <f>+IF(X37&lt;&gt;0,+(Y37/X37)*100,0)</f>
        <v>-352.58605140608336</v>
      </c>
      <c r="AA37" s="33">
        <f>SUM(AA29:AA36)</f>
        <v>-1070029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1971167</v>
      </c>
      <c r="D44" s="29">
        <f>+D37+D43</f>
        <v>0</v>
      </c>
      <c r="E44" s="30">
        <f t="shared" si="5"/>
        <v>1888971</v>
      </c>
      <c r="F44" s="31">
        <f t="shared" si="5"/>
        <v>-1070029</v>
      </c>
      <c r="G44" s="31">
        <f t="shared" si="5"/>
        <v>2069615</v>
      </c>
      <c r="H44" s="31">
        <f t="shared" si="5"/>
        <v>4054</v>
      </c>
      <c r="I44" s="31">
        <f t="shared" si="5"/>
        <v>-12234</v>
      </c>
      <c r="J44" s="31">
        <f t="shared" si="5"/>
        <v>2061435</v>
      </c>
      <c r="K44" s="31">
        <f t="shared" si="5"/>
        <v>27514</v>
      </c>
      <c r="L44" s="31">
        <f t="shared" si="5"/>
        <v>62554</v>
      </c>
      <c r="M44" s="31">
        <f t="shared" si="5"/>
        <v>117045</v>
      </c>
      <c r="N44" s="31">
        <f t="shared" si="5"/>
        <v>207113</v>
      </c>
      <c r="O44" s="31">
        <f t="shared" si="5"/>
        <v>24057</v>
      </c>
      <c r="P44" s="31">
        <f t="shared" si="5"/>
        <v>-13753</v>
      </c>
      <c r="Q44" s="31">
        <f t="shared" si="5"/>
        <v>82550</v>
      </c>
      <c r="R44" s="31">
        <f t="shared" si="5"/>
        <v>92854</v>
      </c>
      <c r="S44" s="31">
        <f t="shared" si="5"/>
        <v>31561</v>
      </c>
      <c r="T44" s="31">
        <f t="shared" si="5"/>
        <v>14238</v>
      </c>
      <c r="U44" s="31">
        <f t="shared" si="5"/>
        <v>295543</v>
      </c>
      <c r="V44" s="31">
        <f t="shared" si="5"/>
        <v>341342</v>
      </c>
      <c r="W44" s="31">
        <f t="shared" si="5"/>
        <v>2702744</v>
      </c>
      <c r="X44" s="31">
        <f t="shared" si="5"/>
        <v>-1070029</v>
      </c>
      <c r="Y44" s="31">
        <f t="shared" si="5"/>
        <v>3772773</v>
      </c>
      <c r="Z44" s="32">
        <f>+IF(X44&lt;&gt;0,+(Y44/X44)*100,0)</f>
        <v>-352.58605140608336</v>
      </c>
      <c r="AA44" s="33">
        <f>+AA37+AA43</f>
        <v>-1070029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10211140</v>
      </c>
      <c r="D45" s="42">
        <f t="shared" si="6"/>
        <v>0</v>
      </c>
      <c r="E45" s="43">
        <f t="shared" si="6"/>
        <v>4305989</v>
      </c>
      <c r="F45" s="44">
        <f t="shared" si="6"/>
        <v>12323240</v>
      </c>
      <c r="G45" s="44">
        <f t="shared" si="6"/>
        <v>11765843</v>
      </c>
      <c r="H45" s="44">
        <f t="shared" si="6"/>
        <v>-591954</v>
      </c>
      <c r="I45" s="44">
        <f t="shared" si="6"/>
        <v>1561827</v>
      </c>
      <c r="J45" s="44">
        <f t="shared" si="6"/>
        <v>12735716</v>
      </c>
      <c r="K45" s="44">
        <f t="shared" si="6"/>
        <v>1552171</v>
      </c>
      <c r="L45" s="44">
        <f t="shared" si="6"/>
        <v>1582172</v>
      </c>
      <c r="M45" s="44">
        <f t="shared" si="6"/>
        <v>1566065</v>
      </c>
      <c r="N45" s="44">
        <f t="shared" si="6"/>
        <v>4700408</v>
      </c>
      <c r="O45" s="44">
        <f t="shared" si="6"/>
        <v>1365926</v>
      </c>
      <c r="P45" s="44">
        <f t="shared" si="6"/>
        <v>1605517</v>
      </c>
      <c r="Q45" s="44">
        <f t="shared" si="6"/>
        <v>1574174</v>
      </c>
      <c r="R45" s="44">
        <f t="shared" si="6"/>
        <v>4545617</v>
      </c>
      <c r="S45" s="44">
        <f t="shared" si="6"/>
        <v>1624234</v>
      </c>
      <c r="T45" s="44">
        <f t="shared" si="6"/>
        <v>1652280</v>
      </c>
      <c r="U45" s="44">
        <f t="shared" si="6"/>
        <v>2694544</v>
      </c>
      <c r="V45" s="44">
        <f t="shared" si="6"/>
        <v>5971058</v>
      </c>
      <c r="W45" s="44">
        <f t="shared" si="6"/>
        <v>27952799</v>
      </c>
      <c r="X45" s="44">
        <f t="shared" si="6"/>
        <v>12323240</v>
      </c>
      <c r="Y45" s="44">
        <f t="shared" si="6"/>
        <v>15629559</v>
      </c>
      <c r="Z45" s="45">
        <f>+IF(X45&lt;&gt;0,+(Y45/X45)*100,0)</f>
        <v>126.82994894199902</v>
      </c>
      <c r="AA45" s="46">
        <f>+AA26-AA44</f>
        <v>12323240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20236384</v>
      </c>
      <c r="D47" s="18"/>
      <c r="E47" s="19">
        <v>4305989</v>
      </c>
      <c r="F47" s="20">
        <v>12323240</v>
      </c>
      <c r="G47" s="20">
        <v>10329742</v>
      </c>
      <c r="H47" s="20"/>
      <c r="I47" s="20">
        <v>3291811</v>
      </c>
      <c r="J47" s="20">
        <v>13621553</v>
      </c>
      <c r="K47" s="20">
        <v>1318713</v>
      </c>
      <c r="L47" s="20">
        <v>1375495</v>
      </c>
      <c r="M47" s="20"/>
      <c r="N47" s="20">
        <v>2694208</v>
      </c>
      <c r="O47" s="20">
        <v>1117409</v>
      </c>
      <c r="P47" s="20">
        <v>1381448</v>
      </c>
      <c r="Q47" s="20"/>
      <c r="R47" s="20">
        <v>2498857</v>
      </c>
      <c r="S47" s="20">
        <v>1407119</v>
      </c>
      <c r="T47" s="20">
        <v>1393010</v>
      </c>
      <c r="U47" s="20">
        <v>2717815</v>
      </c>
      <c r="V47" s="20">
        <v>5517944</v>
      </c>
      <c r="W47" s="20">
        <v>24332562</v>
      </c>
      <c r="X47" s="20">
        <v>12323240</v>
      </c>
      <c r="Y47" s="20">
        <v>12009322</v>
      </c>
      <c r="Z47" s="47">
        <v>97.452634209834414</v>
      </c>
      <c r="AA47" s="22">
        <v>12323240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20236384</v>
      </c>
      <c r="D50" s="50">
        <f t="shared" ref="D50:Y50" si="7">SUM(D47:D49)</f>
        <v>0</v>
      </c>
      <c r="E50" s="51">
        <f t="shared" si="7"/>
        <v>4305989</v>
      </c>
      <c r="F50" s="52">
        <f t="shared" si="7"/>
        <v>12323240</v>
      </c>
      <c r="G50" s="52">
        <f t="shared" si="7"/>
        <v>10329742</v>
      </c>
      <c r="H50" s="52">
        <f t="shared" si="7"/>
        <v>0</v>
      </c>
      <c r="I50" s="52">
        <f t="shared" si="7"/>
        <v>3291811</v>
      </c>
      <c r="J50" s="52">
        <f t="shared" si="7"/>
        <v>13621553</v>
      </c>
      <c r="K50" s="52">
        <f t="shared" si="7"/>
        <v>1318713</v>
      </c>
      <c r="L50" s="52">
        <f t="shared" si="7"/>
        <v>1375495</v>
      </c>
      <c r="M50" s="52">
        <f t="shared" si="7"/>
        <v>0</v>
      </c>
      <c r="N50" s="52">
        <f t="shared" si="7"/>
        <v>2694208</v>
      </c>
      <c r="O50" s="52">
        <f t="shared" si="7"/>
        <v>1117409</v>
      </c>
      <c r="P50" s="52">
        <f t="shared" si="7"/>
        <v>1381448</v>
      </c>
      <c r="Q50" s="52">
        <f t="shared" si="7"/>
        <v>0</v>
      </c>
      <c r="R50" s="52">
        <f t="shared" si="7"/>
        <v>2498857</v>
      </c>
      <c r="S50" s="52">
        <f t="shared" si="7"/>
        <v>1407119</v>
      </c>
      <c r="T50" s="52">
        <f t="shared" si="7"/>
        <v>1393010</v>
      </c>
      <c r="U50" s="52">
        <f t="shared" si="7"/>
        <v>2717815</v>
      </c>
      <c r="V50" s="52">
        <f t="shared" si="7"/>
        <v>5517944</v>
      </c>
      <c r="W50" s="52">
        <f t="shared" si="7"/>
        <v>24332562</v>
      </c>
      <c r="X50" s="52">
        <f t="shared" si="7"/>
        <v>12323240</v>
      </c>
      <c r="Y50" s="52">
        <f t="shared" si="7"/>
        <v>12009322</v>
      </c>
      <c r="Z50" s="53">
        <f>+IF(X50&lt;&gt;0,+(Y50/X50)*100,0)</f>
        <v>97.452634209834414</v>
      </c>
      <c r="AA50" s="54">
        <f>SUM(AA47:AA49)</f>
        <v>12323240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41088291</v>
      </c>
      <c r="D7" s="18"/>
      <c r="E7" s="19">
        <v>71167501</v>
      </c>
      <c r="F7" s="20">
        <v>141785659</v>
      </c>
      <c r="G7" s="20">
        <v>63976697</v>
      </c>
      <c r="H7" s="20">
        <v>-17351013</v>
      </c>
      <c r="I7" s="20">
        <v>3505288</v>
      </c>
      <c r="J7" s="20">
        <v>50130972</v>
      </c>
      <c r="K7" s="20">
        <v>2292837</v>
      </c>
      <c r="L7" s="20">
        <v>3476395</v>
      </c>
      <c r="M7" s="20">
        <v>2981115</v>
      </c>
      <c r="N7" s="20">
        <v>8750347</v>
      </c>
      <c r="O7" s="20">
        <v>2954239</v>
      </c>
      <c r="P7" s="20">
        <v>3111769</v>
      </c>
      <c r="Q7" s="20">
        <v>3919083</v>
      </c>
      <c r="R7" s="20">
        <v>9985091</v>
      </c>
      <c r="S7" s="20">
        <v>2154581</v>
      </c>
      <c r="T7" s="20">
        <v>3123457</v>
      </c>
      <c r="U7" s="20">
        <v>1484805</v>
      </c>
      <c r="V7" s="20">
        <v>6762843</v>
      </c>
      <c r="W7" s="20">
        <v>75629253</v>
      </c>
      <c r="X7" s="20">
        <v>141785659</v>
      </c>
      <c r="Y7" s="20">
        <v>-66156406</v>
      </c>
      <c r="Z7" s="21">
        <v>-46.659448118092115</v>
      </c>
      <c r="AA7" s="22">
        <v>141785659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41088291</v>
      </c>
      <c r="D13" s="29">
        <f>SUM(D6:D12)</f>
        <v>0</v>
      </c>
      <c r="E13" s="30">
        <f t="shared" si="0"/>
        <v>71167501</v>
      </c>
      <c r="F13" s="31">
        <f t="shared" si="0"/>
        <v>141785659</v>
      </c>
      <c r="G13" s="31">
        <f t="shared" si="0"/>
        <v>63976697</v>
      </c>
      <c r="H13" s="31">
        <f t="shared" si="0"/>
        <v>-17351013</v>
      </c>
      <c r="I13" s="31">
        <f t="shared" si="0"/>
        <v>3505288</v>
      </c>
      <c r="J13" s="31">
        <f t="shared" si="0"/>
        <v>50130972</v>
      </c>
      <c r="K13" s="31">
        <f t="shared" si="0"/>
        <v>2292837</v>
      </c>
      <c r="L13" s="31">
        <f t="shared" si="0"/>
        <v>3476395</v>
      </c>
      <c r="M13" s="31">
        <f t="shared" si="0"/>
        <v>2981115</v>
      </c>
      <c r="N13" s="31">
        <f t="shared" si="0"/>
        <v>8750347</v>
      </c>
      <c r="O13" s="31">
        <f t="shared" si="0"/>
        <v>2954239</v>
      </c>
      <c r="P13" s="31">
        <f t="shared" si="0"/>
        <v>3111769</v>
      </c>
      <c r="Q13" s="31">
        <f t="shared" si="0"/>
        <v>3919083</v>
      </c>
      <c r="R13" s="31">
        <f t="shared" si="0"/>
        <v>9985091</v>
      </c>
      <c r="S13" s="31">
        <f t="shared" si="0"/>
        <v>2154581</v>
      </c>
      <c r="T13" s="31">
        <f t="shared" si="0"/>
        <v>3123457</v>
      </c>
      <c r="U13" s="31">
        <f t="shared" si="0"/>
        <v>1484805</v>
      </c>
      <c r="V13" s="31">
        <f t="shared" si="0"/>
        <v>6762843</v>
      </c>
      <c r="W13" s="31">
        <f t="shared" si="0"/>
        <v>75629253</v>
      </c>
      <c r="X13" s="31">
        <f t="shared" si="0"/>
        <v>141785659</v>
      </c>
      <c r="Y13" s="31">
        <f t="shared" si="0"/>
        <v>-66156406</v>
      </c>
      <c r="Z13" s="32">
        <f>+IF(X13&lt;&gt;0,+(Y13/X13)*100,0)</f>
        <v>-46.659448118092115</v>
      </c>
      <c r="AA13" s="33">
        <f>SUM(AA6:AA12)</f>
        <v>141785659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562918540</v>
      </c>
      <c r="D17" s="18"/>
      <c r="E17" s="19">
        <v>6782550</v>
      </c>
      <c r="F17" s="20">
        <v>52523749</v>
      </c>
      <c r="G17" s="24">
        <v>583134904</v>
      </c>
      <c r="H17" s="24">
        <v>-13818410</v>
      </c>
      <c r="I17" s="24">
        <v>4392335</v>
      </c>
      <c r="J17" s="20">
        <v>573708829</v>
      </c>
      <c r="K17" s="24">
        <v>113843</v>
      </c>
      <c r="L17" s="24">
        <v>4459762</v>
      </c>
      <c r="M17" s="20">
        <v>13085728</v>
      </c>
      <c r="N17" s="24">
        <v>17659333</v>
      </c>
      <c r="O17" s="24"/>
      <c r="P17" s="24">
        <v>2559397</v>
      </c>
      <c r="Q17" s="20">
        <v>3089811</v>
      </c>
      <c r="R17" s="24">
        <v>5649208</v>
      </c>
      <c r="S17" s="24">
        <v>3315093</v>
      </c>
      <c r="T17" s="20">
        <v>737684</v>
      </c>
      <c r="U17" s="24">
        <v>3595274</v>
      </c>
      <c r="V17" s="24">
        <v>7648051</v>
      </c>
      <c r="W17" s="24">
        <v>604665421</v>
      </c>
      <c r="X17" s="20">
        <v>52523749</v>
      </c>
      <c r="Y17" s="24">
        <v>552141672</v>
      </c>
      <c r="Z17" s="25">
        <v>1051.2228896684433</v>
      </c>
      <c r="AA17" s="26">
        <v>52523749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562918540</v>
      </c>
      <c r="D25" s="29">
        <f t="shared" ref="D25:Y25" si="1">SUM(D15:D24)</f>
        <v>0</v>
      </c>
      <c r="E25" s="35">
        <f t="shared" si="1"/>
        <v>6782550</v>
      </c>
      <c r="F25" s="36">
        <f t="shared" si="1"/>
        <v>52523749</v>
      </c>
      <c r="G25" s="36">
        <f t="shared" si="1"/>
        <v>583134904</v>
      </c>
      <c r="H25" s="36">
        <f t="shared" si="1"/>
        <v>-13818410</v>
      </c>
      <c r="I25" s="36">
        <f t="shared" si="1"/>
        <v>4392335</v>
      </c>
      <c r="J25" s="36">
        <f t="shared" si="1"/>
        <v>573708829</v>
      </c>
      <c r="K25" s="36">
        <f t="shared" si="1"/>
        <v>113843</v>
      </c>
      <c r="L25" s="36">
        <f t="shared" si="1"/>
        <v>4459762</v>
      </c>
      <c r="M25" s="36">
        <f t="shared" si="1"/>
        <v>13085728</v>
      </c>
      <c r="N25" s="36">
        <f t="shared" si="1"/>
        <v>17659333</v>
      </c>
      <c r="O25" s="36">
        <f t="shared" si="1"/>
        <v>0</v>
      </c>
      <c r="P25" s="36">
        <f t="shared" si="1"/>
        <v>2559397</v>
      </c>
      <c r="Q25" s="36">
        <f t="shared" si="1"/>
        <v>3089811</v>
      </c>
      <c r="R25" s="36">
        <f t="shared" si="1"/>
        <v>5649208</v>
      </c>
      <c r="S25" s="36">
        <f t="shared" si="1"/>
        <v>3315093</v>
      </c>
      <c r="T25" s="36">
        <f t="shared" si="1"/>
        <v>737684</v>
      </c>
      <c r="U25" s="36">
        <f t="shared" si="1"/>
        <v>3595274</v>
      </c>
      <c r="V25" s="36">
        <f t="shared" si="1"/>
        <v>7648051</v>
      </c>
      <c r="W25" s="36">
        <f t="shared" si="1"/>
        <v>604665421</v>
      </c>
      <c r="X25" s="36">
        <f t="shared" si="1"/>
        <v>52523749</v>
      </c>
      <c r="Y25" s="36">
        <f t="shared" si="1"/>
        <v>552141672</v>
      </c>
      <c r="Z25" s="37">
        <f>+IF(X25&lt;&gt;0,+(Y25/X25)*100,0)</f>
        <v>1051.2228896684433</v>
      </c>
      <c r="AA25" s="38">
        <f>SUM(AA15:AA24)</f>
        <v>52523749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604006831</v>
      </c>
      <c r="D26" s="29">
        <f>+D13+D25</f>
        <v>0</v>
      </c>
      <c r="E26" s="30">
        <f t="shared" si="2"/>
        <v>77950051</v>
      </c>
      <c r="F26" s="31">
        <f t="shared" si="2"/>
        <v>194309408</v>
      </c>
      <c r="G26" s="31">
        <f t="shared" si="2"/>
        <v>647111601</v>
      </c>
      <c r="H26" s="31">
        <f t="shared" si="2"/>
        <v>-31169423</v>
      </c>
      <c r="I26" s="31">
        <f t="shared" si="2"/>
        <v>7897623</v>
      </c>
      <c r="J26" s="31">
        <f t="shared" si="2"/>
        <v>623839801</v>
      </c>
      <c r="K26" s="31">
        <f t="shared" si="2"/>
        <v>2406680</v>
      </c>
      <c r="L26" s="31">
        <f t="shared" si="2"/>
        <v>7936157</v>
      </c>
      <c r="M26" s="31">
        <f t="shared" si="2"/>
        <v>16066843</v>
      </c>
      <c r="N26" s="31">
        <f t="shared" si="2"/>
        <v>26409680</v>
      </c>
      <c r="O26" s="31">
        <f t="shared" si="2"/>
        <v>2954239</v>
      </c>
      <c r="P26" s="31">
        <f t="shared" si="2"/>
        <v>5671166</v>
      </c>
      <c r="Q26" s="31">
        <f t="shared" si="2"/>
        <v>7008894</v>
      </c>
      <c r="R26" s="31">
        <f t="shared" si="2"/>
        <v>15634299</v>
      </c>
      <c r="S26" s="31">
        <f t="shared" si="2"/>
        <v>5469674</v>
      </c>
      <c r="T26" s="31">
        <f t="shared" si="2"/>
        <v>3861141</v>
      </c>
      <c r="U26" s="31">
        <f t="shared" si="2"/>
        <v>5080079</v>
      </c>
      <c r="V26" s="31">
        <f t="shared" si="2"/>
        <v>14410894</v>
      </c>
      <c r="W26" s="31">
        <f t="shared" si="2"/>
        <v>680294674</v>
      </c>
      <c r="X26" s="31">
        <f t="shared" si="2"/>
        <v>194309408</v>
      </c>
      <c r="Y26" s="31">
        <f t="shared" si="2"/>
        <v>485985266</v>
      </c>
      <c r="Z26" s="32">
        <f>+IF(X26&lt;&gt;0,+(Y26/X26)*100,0)</f>
        <v>250.10897362211097</v>
      </c>
      <c r="AA26" s="33">
        <f>+AA13+AA25</f>
        <v>194309408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10000000</v>
      </c>
      <c r="H33" s="20"/>
      <c r="I33" s="20"/>
      <c r="J33" s="20">
        <v>10000000</v>
      </c>
      <c r="K33" s="20">
        <v>10000000</v>
      </c>
      <c r="L33" s="20"/>
      <c r="M33" s="20"/>
      <c r="N33" s="20">
        <v>10000000</v>
      </c>
      <c r="O33" s="20"/>
      <c r="P33" s="20"/>
      <c r="Q33" s="20">
        <v>10000000</v>
      </c>
      <c r="R33" s="20">
        <v>10000000</v>
      </c>
      <c r="S33" s="20"/>
      <c r="T33" s="20"/>
      <c r="U33" s="20"/>
      <c r="V33" s="20"/>
      <c r="W33" s="20">
        <v>30000000</v>
      </c>
      <c r="X33" s="20"/>
      <c r="Y33" s="20">
        <v>30000000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14235633</v>
      </c>
      <c r="D35" s="18"/>
      <c r="E35" s="19"/>
      <c r="F35" s="20"/>
      <c r="G35" s="20">
        <v>17539551</v>
      </c>
      <c r="H35" s="20">
        <v>-1540796</v>
      </c>
      <c r="I35" s="20">
        <v>376243</v>
      </c>
      <c r="J35" s="20">
        <v>16374998</v>
      </c>
      <c r="K35" s="20">
        <v>224475</v>
      </c>
      <c r="L35" s="20">
        <v>-787289</v>
      </c>
      <c r="M35" s="20">
        <v>322844</v>
      </c>
      <c r="N35" s="20">
        <v>-239970</v>
      </c>
      <c r="O35" s="20">
        <v>320871</v>
      </c>
      <c r="P35" s="20">
        <v>336854</v>
      </c>
      <c r="Q35" s="20">
        <v>267875</v>
      </c>
      <c r="R35" s="20">
        <v>925600</v>
      </c>
      <c r="S35" s="20">
        <v>221194</v>
      </c>
      <c r="T35" s="20">
        <v>339181</v>
      </c>
      <c r="U35" s="20">
        <v>130945</v>
      </c>
      <c r="V35" s="20">
        <v>691320</v>
      </c>
      <c r="W35" s="20">
        <v>17751948</v>
      </c>
      <c r="X35" s="20"/>
      <c r="Y35" s="20">
        <v>17751948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14235633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27539551</v>
      </c>
      <c r="H37" s="31">
        <f t="shared" si="3"/>
        <v>-1540796</v>
      </c>
      <c r="I37" s="31">
        <f t="shared" si="3"/>
        <v>376243</v>
      </c>
      <c r="J37" s="31">
        <f t="shared" si="3"/>
        <v>26374998</v>
      </c>
      <c r="K37" s="31">
        <f t="shared" si="3"/>
        <v>10224475</v>
      </c>
      <c r="L37" s="31">
        <f t="shared" si="3"/>
        <v>-787289</v>
      </c>
      <c r="M37" s="31">
        <f t="shared" si="3"/>
        <v>322844</v>
      </c>
      <c r="N37" s="31">
        <f t="shared" si="3"/>
        <v>9760030</v>
      </c>
      <c r="O37" s="31">
        <f t="shared" si="3"/>
        <v>320871</v>
      </c>
      <c r="P37" s="31">
        <f t="shared" si="3"/>
        <v>336854</v>
      </c>
      <c r="Q37" s="31">
        <f t="shared" si="3"/>
        <v>10267875</v>
      </c>
      <c r="R37" s="31">
        <f t="shared" si="3"/>
        <v>10925600</v>
      </c>
      <c r="S37" s="31">
        <f t="shared" si="3"/>
        <v>221194</v>
      </c>
      <c r="T37" s="31">
        <f t="shared" si="3"/>
        <v>339181</v>
      </c>
      <c r="U37" s="31">
        <f t="shared" si="3"/>
        <v>130945</v>
      </c>
      <c r="V37" s="31">
        <f t="shared" si="3"/>
        <v>691320</v>
      </c>
      <c r="W37" s="31">
        <f t="shared" si="3"/>
        <v>47751948</v>
      </c>
      <c r="X37" s="31">
        <f t="shared" si="3"/>
        <v>0</v>
      </c>
      <c r="Y37" s="31">
        <f t="shared" si="3"/>
        <v>47751948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14235633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27539551</v>
      </c>
      <c r="H44" s="31">
        <f t="shared" si="5"/>
        <v>-1540796</v>
      </c>
      <c r="I44" s="31">
        <f t="shared" si="5"/>
        <v>376243</v>
      </c>
      <c r="J44" s="31">
        <f t="shared" si="5"/>
        <v>26374998</v>
      </c>
      <c r="K44" s="31">
        <f t="shared" si="5"/>
        <v>10224475</v>
      </c>
      <c r="L44" s="31">
        <f t="shared" si="5"/>
        <v>-787289</v>
      </c>
      <c r="M44" s="31">
        <f t="shared" si="5"/>
        <v>322844</v>
      </c>
      <c r="N44" s="31">
        <f t="shared" si="5"/>
        <v>9760030</v>
      </c>
      <c r="O44" s="31">
        <f t="shared" si="5"/>
        <v>320871</v>
      </c>
      <c r="P44" s="31">
        <f t="shared" si="5"/>
        <v>336854</v>
      </c>
      <c r="Q44" s="31">
        <f t="shared" si="5"/>
        <v>10267875</v>
      </c>
      <c r="R44" s="31">
        <f t="shared" si="5"/>
        <v>10925600</v>
      </c>
      <c r="S44" s="31">
        <f t="shared" si="5"/>
        <v>221194</v>
      </c>
      <c r="T44" s="31">
        <f t="shared" si="5"/>
        <v>339181</v>
      </c>
      <c r="U44" s="31">
        <f t="shared" si="5"/>
        <v>130945</v>
      </c>
      <c r="V44" s="31">
        <f t="shared" si="5"/>
        <v>691320</v>
      </c>
      <c r="W44" s="31">
        <f t="shared" si="5"/>
        <v>47751948</v>
      </c>
      <c r="X44" s="31">
        <f t="shared" si="5"/>
        <v>0</v>
      </c>
      <c r="Y44" s="31">
        <f t="shared" si="5"/>
        <v>47751948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589771198</v>
      </c>
      <c r="D45" s="42">
        <f t="shared" si="6"/>
        <v>0</v>
      </c>
      <c r="E45" s="43">
        <f t="shared" si="6"/>
        <v>77950051</v>
      </c>
      <c r="F45" s="44">
        <f t="shared" si="6"/>
        <v>194309408</v>
      </c>
      <c r="G45" s="44">
        <f t="shared" si="6"/>
        <v>619572050</v>
      </c>
      <c r="H45" s="44">
        <f t="shared" si="6"/>
        <v>-29628627</v>
      </c>
      <c r="I45" s="44">
        <f t="shared" si="6"/>
        <v>7521380</v>
      </c>
      <c r="J45" s="44">
        <f t="shared" si="6"/>
        <v>597464803</v>
      </c>
      <c r="K45" s="44">
        <f t="shared" si="6"/>
        <v>-7817795</v>
      </c>
      <c r="L45" s="44">
        <f t="shared" si="6"/>
        <v>8723446</v>
      </c>
      <c r="M45" s="44">
        <f t="shared" si="6"/>
        <v>15743999</v>
      </c>
      <c r="N45" s="44">
        <f t="shared" si="6"/>
        <v>16649650</v>
      </c>
      <c r="O45" s="44">
        <f t="shared" si="6"/>
        <v>2633368</v>
      </c>
      <c r="P45" s="44">
        <f t="shared" si="6"/>
        <v>5334312</v>
      </c>
      <c r="Q45" s="44">
        <f t="shared" si="6"/>
        <v>-3258981</v>
      </c>
      <c r="R45" s="44">
        <f t="shared" si="6"/>
        <v>4708699</v>
      </c>
      <c r="S45" s="44">
        <f t="shared" si="6"/>
        <v>5248480</v>
      </c>
      <c r="T45" s="44">
        <f t="shared" si="6"/>
        <v>3521960</v>
      </c>
      <c r="U45" s="44">
        <f t="shared" si="6"/>
        <v>4949134</v>
      </c>
      <c r="V45" s="44">
        <f t="shared" si="6"/>
        <v>13719574</v>
      </c>
      <c r="W45" s="44">
        <f t="shared" si="6"/>
        <v>632542726</v>
      </c>
      <c r="X45" s="44">
        <f t="shared" si="6"/>
        <v>194309408</v>
      </c>
      <c r="Y45" s="44">
        <f t="shared" si="6"/>
        <v>438233318</v>
      </c>
      <c r="Z45" s="45">
        <f>+IF(X45&lt;&gt;0,+(Y45/X45)*100,0)</f>
        <v>225.53376211202288</v>
      </c>
      <c r="AA45" s="46">
        <f>+AA26-AA44</f>
        <v>194309408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101819962</v>
      </c>
      <c r="D47" s="18"/>
      <c r="E47" s="19">
        <v>341801096</v>
      </c>
      <c r="F47" s="20">
        <v>-1809077</v>
      </c>
      <c r="G47" s="20">
        <v>105673658</v>
      </c>
      <c r="H47" s="20">
        <v>-10500542</v>
      </c>
      <c r="I47" s="20">
        <v>3747156</v>
      </c>
      <c r="J47" s="20">
        <v>98920272</v>
      </c>
      <c r="K47" s="20">
        <v>3863986</v>
      </c>
      <c r="L47" s="20">
        <v>271318</v>
      </c>
      <c r="M47" s="20">
        <v>3258917</v>
      </c>
      <c r="N47" s="20">
        <v>7394221</v>
      </c>
      <c r="O47" s="20">
        <v>3719801</v>
      </c>
      <c r="P47" s="20">
        <v>3836847</v>
      </c>
      <c r="Q47" s="20">
        <v>5112759</v>
      </c>
      <c r="R47" s="20">
        <v>12669407</v>
      </c>
      <c r="S47" s="20">
        <v>3650381</v>
      </c>
      <c r="T47" s="20">
        <v>3438347</v>
      </c>
      <c r="U47" s="20">
        <v>3155141</v>
      </c>
      <c r="V47" s="20">
        <v>10243869</v>
      </c>
      <c r="W47" s="20">
        <v>129227769</v>
      </c>
      <c r="X47" s="20">
        <v>-1809077</v>
      </c>
      <c r="Y47" s="20">
        <v>131036846</v>
      </c>
      <c r="Z47" s="47">
        <v>-7243.2984334000157</v>
      </c>
      <c r="AA47" s="22">
        <v>-1809077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101819962</v>
      </c>
      <c r="D50" s="50">
        <f t="shared" ref="D50:Y50" si="7">SUM(D47:D49)</f>
        <v>0</v>
      </c>
      <c r="E50" s="51">
        <f t="shared" si="7"/>
        <v>341801096</v>
      </c>
      <c r="F50" s="52">
        <f t="shared" si="7"/>
        <v>-1809077</v>
      </c>
      <c r="G50" s="52">
        <f t="shared" si="7"/>
        <v>105673658</v>
      </c>
      <c r="H50" s="52">
        <f t="shared" si="7"/>
        <v>-10500542</v>
      </c>
      <c r="I50" s="52">
        <f t="shared" si="7"/>
        <v>3747156</v>
      </c>
      <c r="J50" s="52">
        <f t="shared" si="7"/>
        <v>98920272</v>
      </c>
      <c r="K50" s="52">
        <f t="shared" si="7"/>
        <v>3863986</v>
      </c>
      <c r="L50" s="52">
        <f t="shared" si="7"/>
        <v>271318</v>
      </c>
      <c r="M50" s="52">
        <f t="shared" si="7"/>
        <v>3258917</v>
      </c>
      <c r="N50" s="52">
        <f t="shared" si="7"/>
        <v>7394221</v>
      </c>
      <c r="O50" s="52">
        <f t="shared" si="7"/>
        <v>3719801</v>
      </c>
      <c r="P50" s="52">
        <f t="shared" si="7"/>
        <v>3836847</v>
      </c>
      <c r="Q50" s="52">
        <f t="shared" si="7"/>
        <v>5112759</v>
      </c>
      <c r="R50" s="52">
        <f t="shared" si="7"/>
        <v>12669407</v>
      </c>
      <c r="S50" s="52">
        <f t="shared" si="7"/>
        <v>3650381</v>
      </c>
      <c r="T50" s="52">
        <f t="shared" si="7"/>
        <v>3438347</v>
      </c>
      <c r="U50" s="52">
        <f t="shared" si="7"/>
        <v>3155141</v>
      </c>
      <c r="V50" s="52">
        <f t="shared" si="7"/>
        <v>10243869</v>
      </c>
      <c r="W50" s="52">
        <f t="shared" si="7"/>
        <v>129227769</v>
      </c>
      <c r="X50" s="52">
        <f t="shared" si="7"/>
        <v>-1809077</v>
      </c>
      <c r="Y50" s="52">
        <f t="shared" si="7"/>
        <v>131036846</v>
      </c>
      <c r="Z50" s="53">
        <f>+IF(X50&lt;&gt;0,+(Y50/X50)*100,0)</f>
        <v>-7243.2984334000157</v>
      </c>
      <c r="AA50" s="54">
        <f>SUM(AA47:AA49)</f>
        <v>-1809077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-316178321</v>
      </c>
      <c r="D6" s="18"/>
      <c r="E6" s="19">
        <v>-12606570</v>
      </c>
      <c r="F6" s="20">
        <v>-25499410</v>
      </c>
      <c r="G6" s="20">
        <v>-319057955</v>
      </c>
      <c r="H6" s="20">
        <v>-82485</v>
      </c>
      <c r="I6" s="20">
        <v>487128</v>
      </c>
      <c r="J6" s="20">
        <v>-318653312</v>
      </c>
      <c r="K6" s="20">
        <v>905558</v>
      </c>
      <c r="L6" s="20">
        <v>651865</v>
      </c>
      <c r="M6" s="20">
        <v>-527291</v>
      </c>
      <c r="N6" s="20">
        <v>1030132</v>
      </c>
      <c r="O6" s="20">
        <v>-381487</v>
      </c>
      <c r="P6" s="20">
        <v>-17679779</v>
      </c>
      <c r="Q6" s="20">
        <v>-1227067</v>
      </c>
      <c r="R6" s="20">
        <v>-19288333</v>
      </c>
      <c r="S6" s="20">
        <v>-5403093</v>
      </c>
      <c r="T6" s="20">
        <v>-99071</v>
      </c>
      <c r="U6" s="20">
        <v>-13018777</v>
      </c>
      <c r="V6" s="20">
        <v>-18520941</v>
      </c>
      <c r="W6" s="20">
        <v>-355432454</v>
      </c>
      <c r="X6" s="20">
        <v>-25499410</v>
      </c>
      <c r="Y6" s="20">
        <v>-329933044</v>
      </c>
      <c r="Z6" s="21">
        <v>1293.8850114571278</v>
      </c>
      <c r="AA6" s="22">
        <v>-25499410</v>
      </c>
    </row>
    <row r="7" spans="1:27" x14ac:dyDescent="0.25">
      <c r="A7" s="23" t="s">
        <v>35</v>
      </c>
      <c r="B7" s="17" t="s">
        <v>32</v>
      </c>
      <c r="C7" s="18">
        <v>5178517</v>
      </c>
      <c r="D7" s="18"/>
      <c r="E7" s="19">
        <v>30265026</v>
      </c>
      <c r="F7" s="20">
        <v>8701642</v>
      </c>
      <c r="G7" s="20">
        <v>11199634</v>
      </c>
      <c r="H7" s="20">
        <v>-4471594</v>
      </c>
      <c r="I7" s="20">
        <v>884614</v>
      </c>
      <c r="J7" s="20">
        <v>7612654</v>
      </c>
      <c r="K7" s="20">
        <v>699896</v>
      </c>
      <c r="L7" s="20">
        <v>693743</v>
      </c>
      <c r="M7" s="20">
        <v>1039398</v>
      </c>
      <c r="N7" s="20">
        <v>2433037</v>
      </c>
      <c r="O7" s="20">
        <v>-2657582</v>
      </c>
      <c r="P7" s="20">
        <v>-3621141</v>
      </c>
      <c r="Q7" s="20">
        <v>37765</v>
      </c>
      <c r="R7" s="20">
        <v>-6240958</v>
      </c>
      <c r="S7" s="20">
        <v>766026</v>
      </c>
      <c r="T7" s="20">
        <v>424655</v>
      </c>
      <c r="U7" s="20">
        <v>499087</v>
      </c>
      <c r="V7" s="20">
        <v>1689768</v>
      </c>
      <c r="W7" s="20">
        <v>5494501</v>
      </c>
      <c r="X7" s="20">
        <v>8701642</v>
      </c>
      <c r="Y7" s="20">
        <v>-3207141</v>
      </c>
      <c r="Z7" s="21">
        <v>-36.856733476279537</v>
      </c>
      <c r="AA7" s="22">
        <v>8701642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520000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520000</v>
      </c>
      <c r="Y8" s="20">
        <v>-520000</v>
      </c>
      <c r="Z8" s="21">
        <v>-100</v>
      </c>
      <c r="AA8" s="22">
        <v>520000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-111977</v>
      </c>
      <c r="D10" s="18"/>
      <c r="E10" s="19"/>
      <c r="F10" s="20"/>
      <c r="G10" s="20">
        <v>-111977</v>
      </c>
      <c r="H10" s="20"/>
      <c r="I10" s="20"/>
      <c r="J10" s="20">
        <v>-111977</v>
      </c>
      <c r="K10" s="20">
        <v>29400</v>
      </c>
      <c r="L10" s="20"/>
      <c r="M10" s="20"/>
      <c r="N10" s="20">
        <v>29400</v>
      </c>
      <c r="O10" s="20"/>
      <c r="P10" s="20"/>
      <c r="Q10" s="20"/>
      <c r="R10" s="20"/>
      <c r="S10" s="20"/>
      <c r="T10" s="20"/>
      <c r="U10" s="20"/>
      <c r="V10" s="20"/>
      <c r="W10" s="20">
        <v>-82577</v>
      </c>
      <c r="X10" s="20"/>
      <c r="Y10" s="20">
        <v>-82577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41110709</v>
      </c>
      <c r="D11" s="18"/>
      <c r="E11" s="19"/>
      <c r="F11" s="20"/>
      <c r="G11" s="24">
        <v>41110710</v>
      </c>
      <c r="H11" s="24">
        <v>11142</v>
      </c>
      <c r="I11" s="24"/>
      <c r="J11" s="20">
        <v>41121852</v>
      </c>
      <c r="K11" s="24">
        <v>422191</v>
      </c>
      <c r="L11" s="24">
        <v>15123</v>
      </c>
      <c r="M11" s="20">
        <v>5711</v>
      </c>
      <c r="N11" s="24">
        <v>443025</v>
      </c>
      <c r="O11" s="24">
        <v>11255</v>
      </c>
      <c r="P11" s="24">
        <v>2143794</v>
      </c>
      <c r="Q11" s="20">
        <v>100276</v>
      </c>
      <c r="R11" s="24">
        <v>2255325</v>
      </c>
      <c r="S11" s="24">
        <v>450407</v>
      </c>
      <c r="T11" s="20">
        <v>51080</v>
      </c>
      <c r="U11" s="24">
        <v>1809322</v>
      </c>
      <c r="V11" s="24">
        <v>2310809</v>
      </c>
      <c r="W11" s="24">
        <v>46131011</v>
      </c>
      <c r="X11" s="20"/>
      <c r="Y11" s="24">
        <v>46131011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-19285</v>
      </c>
      <c r="D12" s="18"/>
      <c r="E12" s="19"/>
      <c r="F12" s="20"/>
      <c r="G12" s="20">
        <v>-19285</v>
      </c>
      <c r="H12" s="20"/>
      <c r="I12" s="20"/>
      <c r="J12" s="20">
        <v>-19285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-19285</v>
      </c>
      <c r="X12" s="20"/>
      <c r="Y12" s="20">
        <v>-19285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-270020357</v>
      </c>
      <c r="D13" s="29">
        <f>SUM(D6:D12)</f>
        <v>0</v>
      </c>
      <c r="E13" s="30">
        <f t="shared" si="0"/>
        <v>17658456</v>
      </c>
      <c r="F13" s="31">
        <f t="shared" si="0"/>
        <v>-16277768</v>
      </c>
      <c r="G13" s="31">
        <f t="shared" si="0"/>
        <v>-266878873</v>
      </c>
      <c r="H13" s="31">
        <f t="shared" si="0"/>
        <v>-4542937</v>
      </c>
      <c r="I13" s="31">
        <f t="shared" si="0"/>
        <v>1371742</v>
      </c>
      <c r="J13" s="31">
        <f t="shared" si="0"/>
        <v>-270050068</v>
      </c>
      <c r="K13" s="31">
        <f t="shared" si="0"/>
        <v>2057045</v>
      </c>
      <c r="L13" s="31">
        <f t="shared" si="0"/>
        <v>1360731</v>
      </c>
      <c r="M13" s="31">
        <f t="shared" si="0"/>
        <v>517818</v>
      </c>
      <c r="N13" s="31">
        <f t="shared" si="0"/>
        <v>3935594</v>
      </c>
      <c r="O13" s="31">
        <f t="shared" si="0"/>
        <v>-3027814</v>
      </c>
      <c r="P13" s="31">
        <f t="shared" si="0"/>
        <v>-19157126</v>
      </c>
      <c r="Q13" s="31">
        <f t="shared" si="0"/>
        <v>-1089026</v>
      </c>
      <c r="R13" s="31">
        <f t="shared" si="0"/>
        <v>-23273966</v>
      </c>
      <c r="S13" s="31">
        <f t="shared" si="0"/>
        <v>-4186660</v>
      </c>
      <c r="T13" s="31">
        <f t="shared" si="0"/>
        <v>376664</v>
      </c>
      <c r="U13" s="31">
        <f t="shared" si="0"/>
        <v>-10710368</v>
      </c>
      <c r="V13" s="31">
        <f t="shared" si="0"/>
        <v>-14520364</v>
      </c>
      <c r="W13" s="31">
        <f t="shared" si="0"/>
        <v>-303908804</v>
      </c>
      <c r="X13" s="31">
        <f t="shared" si="0"/>
        <v>-16277768</v>
      </c>
      <c r="Y13" s="31">
        <f t="shared" si="0"/>
        <v>-287631036</v>
      </c>
      <c r="Z13" s="32">
        <f>+IF(X13&lt;&gt;0,+(Y13/X13)*100,0)</f>
        <v>1767.0176648297236</v>
      </c>
      <c r="AA13" s="33">
        <f>SUM(AA6:AA12)</f>
        <v>-16277768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385135789</v>
      </c>
      <c r="D17" s="18"/>
      <c r="E17" s="19">
        <v>501321584</v>
      </c>
      <c r="F17" s="20">
        <v>380527559</v>
      </c>
      <c r="G17" s="24">
        <v>395491926</v>
      </c>
      <c r="H17" s="24">
        <v>-9997334</v>
      </c>
      <c r="I17" s="24">
        <v>1956</v>
      </c>
      <c r="J17" s="20">
        <v>385496548</v>
      </c>
      <c r="K17" s="24">
        <v>2775115</v>
      </c>
      <c r="L17" s="24">
        <v>-656</v>
      </c>
      <c r="M17" s="20">
        <v>-678</v>
      </c>
      <c r="N17" s="24">
        <v>2773781</v>
      </c>
      <c r="O17" s="24">
        <v>-678</v>
      </c>
      <c r="P17" s="24">
        <v>15494852</v>
      </c>
      <c r="Q17" s="20">
        <v>669172</v>
      </c>
      <c r="R17" s="24">
        <v>16163346</v>
      </c>
      <c r="S17" s="24">
        <v>3277859</v>
      </c>
      <c r="T17" s="20">
        <v>-678</v>
      </c>
      <c r="U17" s="24">
        <v>9642204</v>
      </c>
      <c r="V17" s="24">
        <v>12919385</v>
      </c>
      <c r="W17" s="24">
        <v>417353060</v>
      </c>
      <c r="X17" s="20">
        <v>380527559</v>
      </c>
      <c r="Y17" s="24">
        <v>36825501</v>
      </c>
      <c r="Z17" s="25">
        <v>9.6774859347309459</v>
      </c>
      <c r="AA17" s="26">
        <v>380527559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385135789</v>
      </c>
      <c r="D25" s="29">
        <f t="shared" ref="D25:Y25" si="1">SUM(D15:D24)</f>
        <v>0</v>
      </c>
      <c r="E25" s="35">
        <f t="shared" si="1"/>
        <v>501321584</v>
      </c>
      <c r="F25" s="36">
        <f t="shared" si="1"/>
        <v>380527559</v>
      </c>
      <c r="G25" s="36">
        <f t="shared" si="1"/>
        <v>395491926</v>
      </c>
      <c r="H25" s="36">
        <f t="shared" si="1"/>
        <v>-9997334</v>
      </c>
      <c r="I25" s="36">
        <f t="shared" si="1"/>
        <v>1956</v>
      </c>
      <c r="J25" s="36">
        <f t="shared" si="1"/>
        <v>385496548</v>
      </c>
      <c r="K25" s="36">
        <f t="shared" si="1"/>
        <v>2775115</v>
      </c>
      <c r="L25" s="36">
        <f t="shared" si="1"/>
        <v>-656</v>
      </c>
      <c r="M25" s="36">
        <f t="shared" si="1"/>
        <v>-678</v>
      </c>
      <c r="N25" s="36">
        <f t="shared" si="1"/>
        <v>2773781</v>
      </c>
      <c r="O25" s="36">
        <f t="shared" si="1"/>
        <v>-678</v>
      </c>
      <c r="P25" s="36">
        <f t="shared" si="1"/>
        <v>15494852</v>
      </c>
      <c r="Q25" s="36">
        <f t="shared" si="1"/>
        <v>669172</v>
      </c>
      <c r="R25" s="36">
        <f t="shared" si="1"/>
        <v>16163346</v>
      </c>
      <c r="S25" s="36">
        <f t="shared" si="1"/>
        <v>3277859</v>
      </c>
      <c r="T25" s="36">
        <f t="shared" si="1"/>
        <v>-678</v>
      </c>
      <c r="U25" s="36">
        <f t="shared" si="1"/>
        <v>9642204</v>
      </c>
      <c r="V25" s="36">
        <f t="shared" si="1"/>
        <v>12919385</v>
      </c>
      <c r="W25" s="36">
        <f t="shared" si="1"/>
        <v>417353060</v>
      </c>
      <c r="X25" s="36">
        <f t="shared" si="1"/>
        <v>380527559</v>
      </c>
      <c r="Y25" s="36">
        <f t="shared" si="1"/>
        <v>36825501</v>
      </c>
      <c r="Z25" s="37">
        <f>+IF(X25&lt;&gt;0,+(Y25/X25)*100,0)</f>
        <v>9.6774859347309459</v>
      </c>
      <c r="AA25" s="38">
        <f>SUM(AA15:AA24)</f>
        <v>380527559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115115432</v>
      </c>
      <c r="D26" s="29">
        <f>+D13+D25</f>
        <v>0</v>
      </c>
      <c r="E26" s="30">
        <f t="shared" si="2"/>
        <v>518980040</v>
      </c>
      <c r="F26" s="31">
        <f t="shared" si="2"/>
        <v>364249791</v>
      </c>
      <c r="G26" s="31">
        <f t="shared" si="2"/>
        <v>128613053</v>
      </c>
      <c r="H26" s="31">
        <f t="shared" si="2"/>
        <v>-14540271</v>
      </c>
      <c r="I26" s="31">
        <f t="shared" si="2"/>
        <v>1373698</v>
      </c>
      <c r="J26" s="31">
        <f t="shared" si="2"/>
        <v>115446480</v>
      </c>
      <c r="K26" s="31">
        <f t="shared" si="2"/>
        <v>4832160</v>
      </c>
      <c r="L26" s="31">
        <f t="shared" si="2"/>
        <v>1360075</v>
      </c>
      <c r="M26" s="31">
        <f t="shared" si="2"/>
        <v>517140</v>
      </c>
      <c r="N26" s="31">
        <f t="shared" si="2"/>
        <v>6709375</v>
      </c>
      <c r="O26" s="31">
        <f t="shared" si="2"/>
        <v>-3028492</v>
      </c>
      <c r="P26" s="31">
        <f t="shared" si="2"/>
        <v>-3662274</v>
      </c>
      <c r="Q26" s="31">
        <f t="shared" si="2"/>
        <v>-419854</v>
      </c>
      <c r="R26" s="31">
        <f t="shared" si="2"/>
        <v>-7110620</v>
      </c>
      <c r="S26" s="31">
        <f t="shared" si="2"/>
        <v>-908801</v>
      </c>
      <c r="T26" s="31">
        <f t="shared" si="2"/>
        <v>375986</v>
      </c>
      <c r="U26" s="31">
        <f t="shared" si="2"/>
        <v>-1068164</v>
      </c>
      <c r="V26" s="31">
        <f t="shared" si="2"/>
        <v>-1600979</v>
      </c>
      <c r="W26" s="31">
        <f t="shared" si="2"/>
        <v>113444256</v>
      </c>
      <c r="X26" s="31">
        <f t="shared" si="2"/>
        <v>364249791</v>
      </c>
      <c r="Y26" s="31">
        <f t="shared" si="2"/>
        <v>-250805535</v>
      </c>
      <c r="Z26" s="32">
        <f>+IF(X26&lt;&gt;0,+(Y26/X26)*100,0)</f>
        <v>-68.855368265674585</v>
      </c>
      <c r="AA26" s="33">
        <f>+AA13+AA25</f>
        <v>364249791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29855</v>
      </c>
      <c r="D31" s="18"/>
      <c r="E31" s="19"/>
      <c r="F31" s="20"/>
      <c r="G31" s="20">
        <v>29855</v>
      </c>
      <c r="H31" s="20">
        <v>-43</v>
      </c>
      <c r="I31" s="20"/>
      <c r="J31" s="20">
        <v>29812</v>
      </c>
      <c r="K31" s="20"/>
      <c r="L31" s="20">
        <v>-9</v>
      </c>
      <c r="M31" s="20"/>
      <c r="N31" s="20">
        <v>-9</v>
      </c>
      <c r="O31" s="20">
        <v>-9</v>
      </c>
      <c r="P31" s="20"/>
      <c r="Q31" s="20"/>
      <c r="R31" s="20">
        <v>-9</v>
      </c>
      <c r="S31" s="20"/>
      <c r="T31" s="20">
        <v>341</v>
      </c>
      <c r="U31" s="20">
        <v>-1266</v>
      </c>
      <c r="V31" s="20">
        <v>-925</v>
      </c>
      <c r="W31" s="20">
        <v>28869</v>
      </c>
      <c r="X31" s="20"/>
      <c r="Y31" s="20">
        <v>28869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21603208</v>
      </c>
      <c r="D32" s="18"/>
      <c r="E32" s="19">
        <v>705501</v>
      </c>
      <c r="F32" s="20">
        <v>1539937</v>
      </c>
      <c r="G32" s="20">
        <v>17981405</v>
      </c>
      <c r="H32" s="20">
        <v>110437</v>
      </c>
      <c r="I32" s="20">
        <v>154790</v>
      </c>
      <c r="J32" s="20">
        <v>18246632</v>
      </c>
      <c r="K32" s="20">
        <v>3539893</v>
      </c>
      <c r="L32" s="20">
        <v>639020</v>
      </c>
      <c r="M32" s="20">
        <v>-543400</v>
      </c>
      <c r="N32" s="20">
        <v>3635513</v>
      </c>
      <c r="O32" s="20">
        <v>-3224073</v>
      </c>
      <c r="P32" s="20">
        <v>-4552039</v>
      </c>
      <c r="Q32" s="20">
        <v>-857859</v>
      </c>
      <c r="R32" s="20">
        <v>-8633971</v>
      </c>
      <c r="S32" s="20">
        <v>-1164808</v>
      </c>
      <c r="T32" s="20">
        <v>61143</v>
      </c>
      <c r="U32" s="20">
        <v>1281605</v>
      </c>
      <c r="V32" s="20">
        <v>177940</v>
      </c>
      <c r="W32" s="20">
        <v>13426114</v>
      </c>
      <c r="X32" s="20">
        <v>1539937</v>
      </c>
      <c r="Y32" s="20">
        <v>11886177</v>
      </c>
      <c r="Z32" s="21">
        <v>771.8612514667808</v>
      </c>
      <c r="AA32" s="22">
        <v>1539937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9336524</v>
      </c>
      <c r="D35" s="18"/>
      <c r="E35" s="19">
        <v>1290227</v>
      </c>
      <c r="F35" s="20">
        <v>-3019338</v>
      </c>
      <c r="G35" s="20">
        <v>10674147</v>
      </c>
      <c r="H35" s="20">
        <v>-1038335</v>
      </c>
      <c r="I35" s="20">
        <v>163902</v>
      </c>
      <c r="J35" s="20">
        <v>9799714</v>
      </c>
      <c r="K35" s="20">
        <v>172410</v>
      </c>
      <c r="L35" s="20">
        <v>146899</v>
      </c>
      <c r="M35" s="20">
        <v>146678</v>
      </c>
      <c r="N35" s="20">
        <v>465987</v>
      </c>
      <c r="O35" s="20">
        <v>146614</v>
      </c>
      <c r="P35" s="20">
        <v>169274</v>
      </c>
      <c r="Q35" s="20">
        <v>159569</v>
      </c>
      <c r="R35" s="20">
        <v>475457</v>
      </c>
      <c r="S35" s="20">
        <v>155863</v>
      </c>
      <c r="T35" s="20">
        <v>168045</v>
      </c>
      <c r="U35" s="20">
        <v>160296</v>
      </c>
      <c r="V35" s="20">
        <v>484204</v>
      </c>
      <c r="W35" s="20">
        <v>11225362</v>
      </c>
      <c r="X35" s="20">
        <v>-3019338</v>
      </c>
      <c r="Y35" s="20">
        <v>14244700</v>
      </c>
      <c r="Z35" s="21">
        <v>-471.78222511027252</v>
      </c>
      <c r="AA35" s="22">
        <v>-3019338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30969587</v>
      </c>
      <c r="D37" s="29">
        <f t="shared" ref="D37:Y37" si="3">SUM(D29:D36)</f>
        <v>0</v>
      </c>
      <c r="E37" s="30">
        <f t="shared" si="3"/>
        <v>1995728</v>
      </c>
      <c r="F37" s="31">
        <f t="shared" si="3"/>
        <v>-1479401</v>
      </c>
      <c r="G37" s="31">
        <f t="shared" si="3"/>
        <v>28685407</v>
      </c>
      <c r="H37" s="31">
        <f t="shared" si="3"/>
        <v>-927941</v>
      </c>
      <c r="I37" s="31">
        <f t="shared" si="3"/>
        <v>318692</v>
      </c>
      <c r="J37" s="31">
        <f t="shared" si="3"/>
        <v>28076158</v>
      </c>
      <c r="K37" s="31">
        <f t="shared" si="3"/>
        <v>3712303</v>
      </c>
      <c r="L37" s="31">
        <f t="shared" si="3"/>
        <v>785910</v>
      </c>
      <c r="M37" s="31">
        <f t="shared" si="3"/>
        <v>-396722</v>
      </c>
      <c r="N37" s="31">
        <f t="shared" si="3"/>
        <v>4101491</v>
      </c>
      <c r="O37" s="31">
        <f t="shared" si="3"/>
        <v>-3077468</v>
      </c>
      <c r="P37" s="31">
        <f t="shared" si="3"/>
        <v>-4382765</v>
      </c>
      <c r="Q37" s="31">
        <f t="shared" si="3"/>
        <v>-698290</v>
      </c>
      <c r="R37" s="31">
        <f t="shared" si="3"/>
        <v>-8158523</v>
      </c>
      <c r="S37" s="31">
        <f t="shared" si="3"/>
        <v>-1008945</v>
      </c>
      <c r="T37" s="31">
        <f t="shared" si="3"/>
        <v>229529</v>
      </c>
      <c r="U37" s="31">
        <f t="shared" si="3"/>
        <v>1440635</v>
      </c>
      <c r="V37" s="31">
        <f t="shared" si="3"/>
        <v>661219</v>
      </c>
      <c r="W37" s="31">
        <f t="shared" si="3"/>
        <v>24680345</v>
      </c>
      <c r="X37" s="31">
        <f t="shared" si="3"/>
        <v>-1479401</v>
      </c>
      <c r="Y37" s="31">
        <f t="shared" si="3"/>
        <v>26159746</v>
      </c>
      <c r="Z37" s="32">
        <f>+IF(X37&lt;&gt;0,+(Y37/X37)*100,0)</f>
        <v>-1768.2660752561339</v>
      </c>
      <c r="AA37" s="33">
        <f>SUM(AA29:AA36)</f>
        <v>-1479401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66273</v>
      </c>
      <c r="F40" s="20">
        <v>66273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66273</v>
      </c>
      <c r="Y40" s="20">
        <v>-66273</v>
      </c>
      <c r="Z40" s="21">
        <v>-100</v>
      </c>
      <c r="AA40" s="22">
        <v>66273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153153</v>
      </c>
      <c r="F42" s="20">
        <v>91903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91903</v>
      </c>
      <c r="Y42" s="20">
        <v>-91903</v>
      </c>
      <c r="Z42" s="21">
        <v>-100</v>
      </c>
      <c r="AA42" s="22">
        <v>91903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219426</v>
      </c>
      <c r="F43" s="36">
        <f t="shared" si="4"/>
        <v>158176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158176</v>
      </c>
      <c r="Y43" s="36">
        <f t="shared" si="4"/>
        <v>-158176</v>
      </c>
      <c r="Z43" s="37">
        <f>+IF(X43&lt;&gt;0,+(Y43/X43)*100,0)</f>
        <v>-100</v>
      </c>
      <c r="AA43" s="38">
        <f>SUM(AA39:AA42)</f>
        <v>158176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30969587</v>
      </c>
      <c r="D44" s="29">
        <f>+D37+D43</f>
        <v>0</v>
      </c>
      <c r="E44" s="30">
        <f t="shared" si="5"/>
        <v>2215154</v>
      </c>
      <c r="F44" s="31">
        <f t="shared" si="5"/>
        <v>-1321225</v>
      </c>
      <c r="G44" s="31">
        <f t="shared" si="5"/>
        <v>28685407</v>
      </c>
      <c r="H44" s="31">
        <f t="shared" si="5"/>
        <v>-927941</v>
      </c>
      <c r="I44" s="31">
        <f t="shared" si="5"/>
        <v>318692</v>
      </c>
      <c r="J44" s="31">
        <f t="shared" si="5"/>
        <v>28076158</v>
      </c>
      <c r="K44" s="31">
        <f t="shared" si="5"/>
        <v>3712303</v>
      </c>
      <c r="L44" s="31">
        <f t="shared" si="5"/>
        <v>785910</v>
      </c>
      <c r="M44" s="31">
        <f t="shared" si="5"/>
        <v>-396722</v>
      </c>
      <c r="N44" s="31">
        <f t="shared" si="5"/>
        <v>4101491</v>
      </c>
      <c r="O44" s="31">
        <f t="shared" si="5"/>
        <v>-3077468</v>
      </c>
      <c r="P44" s="31">
        <f t="shared" si="5"/>
        <v>-4382765</v>
      </c>
      <c r="Q44" s="31">
        <f t="shared" si="5"/>
        <v>-698290</v>
      </c>
      <c r="R44" s="31">
        <f t="shared" si="5"/>
        <v>-8158523</v>
      </c>
      <c r="S44" s="31">
        <f t="shared" si="5"/>
        <v>-1008945</v>
      </c>
      <c r="T44" s="31">
        <f t="shared" si="5"/>
        <v>229529</v>
      </c>
      <c r="U44" s="31">
        <f t="shared" si="5"/>
        <v>1440635</v>
      </c>
      <c r="V44" s="31">
        <f t="shared" si="5"/>
        <v>661219</v>
      </c>
      <c r="W44" s="31">
        <f t="shared" si="5"/>
        <v>24680345</v>
      </c>
      <c r="X44" s="31">
        <f t="shared" si="5"/>
        <v>-1321225</v>
      </c>
      <c r="Y44" s="31">
        <f t="shared" si="5"/>
        <v>26001570</v>
      </c>
      <c r="Z44" s="32">
        <f>+IF(X44&lt;&gt;0,+(Y44/X44)*100,0)</f>
        <v>-1967.989555147685</v>
      </c>
      <c r="AA44" s="33">
        <f>+AA37+AA43</f>
        <v>-1321225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84145845</v>
      </c>
      <c r="D45" s="42">
        <f t="shared" si="6"/>
        <v>0</v>
      </c>
      <c r="E45" s="43">
        <f t="shared" si="6"/>
        <v>516764886</v>
      </c>
      <c r="F45" s="44">
        <f t="shared" si="6"/>
        <v>365571016</v>
      </c>
      <c r="G45" s="44">
        <f t="shared" si="6"/>
        <v>99927646</v>
      </c>
      <c r="H45" s="44">
        <f t="shared" si="6"/>
        <v>-13612330</v>
      </c>
      <c r="I45" s="44">
        <f t="shared" si="6"/>
        <v>1055006</v>
      </c>
      <c r="J45" s="44">
        <f t="shared" si="6"/>
        <v>87370322</v>
      </c>
      <c r="K45" s="44">
        <f t="shared" si="6"/>
        <v>1119857</v>
      </c>
      <c r="L45" s="44">
        <f t="shared" si="6"/>
        <v>574165</v>
      </c>
      <c r="M45" s="44">
        <f t="shared" si="6"/>
        <v>913862</v>
      </c>
      <c r="N45" s="44">
        <f t="shared" si="6"/>
        <v>2607884</v>
      </c>
      <c r="O45" s="44">
        <f t="shared" si="6"/>
        <v>48976</v>
      </c>
      <c r="P45" s="44">
        <f t="shared" si="6"/>
        <v>720491</v>
      </c>
      <c r="Q45" s="44">
        <f t="shared" si="6"/>
        <v>278436</v>
      </c>
      <c r="R45" s="44">
        <f t="shared" si="6"/>
        <v>1047903</v>
      </c>
      <c r="S45" s="44">
        <f t="shared" si="6"/>
        <v>100144</v>
      </c>
      <c r="T45" s="44">
        <f t="shared" si="6"/>
        <v>146457</v>
      </c>
      <c r="U45" s="44">
        <f t="shared" si="6"/>
        <v>-2508799</v>
      </c>
      <c r="V45" s="44">
        <f t="shared" si="6"/>
        <v>-2262198</v>
      </c>
      <c r="W45" s="44">
        <f t="shared" si="6"/>
        <v>88763911</v>
      </c>
      <c r="X45" s="44">
        <f t="shared" si="6"/>
        <v>365571016</v>
      </c>
      <c r="Y45" s="44">
        <f t="shared" si="6"/>
        <v>-276807105</v>
      </c>
      <c r="Z45" s="45">
        <f>+IF(X45&lt;&gt;0,+(Y45/X45)*100,0)</f>
        <v>-75.719105969823389</v>
      </c>
      <c r="AA45" s="46">
        <f>+AA26-AA44</f>
        <v>365571016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-21904731</v>
      </c>
      <c r="D47" s="18"/>
      <c r="E47" s="19">
        <v>-14304160</v>
      </c>
      <c r="F47" s="20">
        <v>8706292</v>
      </c>
      <c r="G47" s="20">
        <v>-20810483</v>
      </c>
      <c r="H47" s="20">
        <v>47815</v>
      </c>
      <c r="I47" s="20">
        <v>854579</v>
      </c>
      <c r="J47" s="20">
        <v>-19908089</v>
      </c>
      <c r="K47" s="20">
        <v>875167</v>
      </c>
      <c r="L47" s="20">
        <v>569608</v>
      </c>
      <c r="M47" s="20">
        <v>586838</v>
      </c>
      <c r="N47" s="20">
        <v>2031613</v>
      </c>
      <c r="O47" s="20">
        <v>-14587490</v>
      </c>
      <c r="P47" s="20">
        <v>550801</v>
      </c>
      <c r="Q47" s="20">
        <v>128427</v>
      </c>
      <c r="R47" s="20">
        <v>-13908262</v>
      </c>
      <c r="S47" s="20">
        <v>-115281</v>
      </c>
      <c r="T47" s="20">
        <v>-20378</v>
      </c>
      <c r="U47" s="20"/>
      <c r="V47" s="20">
        <v>-135659</v>
      </c>
      <c r="W47" s="20">
        <v>-31920397</v>
      </c>
      <c r="X47" s="20">
        <v>8706292</v>
      </c>
      <c r="Y47" s="20">
        <v>-40626689</v>
      </c>
      <c r="Z47" s="47">
        <v>-466.63595707564139</v>
      </c>
      <c r="AA47" s="22">
        <v>8706292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-21904731</v>
      </c>
      <c r="D50" s="50">
        <f t="shared" ref="D50:Y50" si="7">SUM(D47:D49)</f>
        <v>0</v>
      </c>
      <c r="E50" s="51">
        <f t="shared" si="7"/>
        <v>-14304160</v>
      </c>
      <c r="F50" s="52">
        <f t="shared" si="7"/>
        <v>8706292</v>
      </c>
      <c r="G50" s="52">
        <f t="shared" si="7"/>
        <v>-20810483</v>
      </c>
      <c r="H50" s="52">
        <f t="shared" si="7"/>
        <v>47815</v>
      </c>
      <c r="I50" s="52">
        <f t="shared" si="7"/>
        <v>854579</v>
      </c>
      <c r="J50" s="52">
        <f t="shared" si="7"/>
        <v>-19908089</v>
      </c>
      <c r="K50" s="52">
        <f t="shared" si="7"/>
        <v>875167</v>
      </c>
      <c r="L50" s="52">
        <f t="shared" si="7"/>
        <v>569608</v>
      </c>
      <c r="M50" s="52">
        <f t="shared" si="7"/>
        <v>586838</v>
      </c>
      <c r="N50" s="52">
        <f t="shared" si="7"/>
        <v>2031613</v>
      </c>
      <c r="O50" s="52">
        <f t="shared" si="7"/>
        <v>-14587490</v>
      </c>
      <c r="P50" s="52">
        <f t="shared" si="7"/>
        <v>550801</v>
      </c>
      <c r="Q50" s="52">
        <f t="shared" si="7"/>
        <v>128427</v>
      </c>
      <c r="R50" s="52">
        <f t="shared" si="7"/>
        <v>-13908262</v>
      </c>
      <c r="S50" s="52">
        <f t="shared" si="7"/>
        <v>-115281</v>
      </c>
      <c r="T50" s="52">
        <f t="shared" si="7"/>
        <v>-20378</v>
      </c>
      <c r="U50" s="52">
        <f t="shared" si="7"/>
        <v>0</v>
      </c>
      <c r="V50" s="52">
        <f t="shared" si="7"/>
        <v>-135659</v>
      </c>
      <c r="W50" s="52">
        <f t="shared" si="7"/>
        <v>-31920397</v>
      </c>
      <c r="X50" s="52">
        <f t="shared" si="7"/>
        <v>8706292</v>
      </c>
      <c r="Y50" s="52">
        <f t="shared" si="7"/>
        <v>-40626689</v>
      </c>
      <c r="Z50" s="53">
        <f>+IF(X50&lt;&gt;0,+(Y50/X50)*100,0)</f>
        <v>-466.63595707564139</v>
      </c>
      <c r="AA50" s="54">
        <f>SUM(AA47:AA49)</f>
        <v>8706292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-13664112</v>
      </c>
      <c r="D6" s="18"/>
      <c r="E6" s="19">
        <v>20658961</v>
      </c>
      <c r="F6" s="20">
        <v>35470252</v>
      </c>
      <c r="G6" s="20">
        <v>-13169357</v>
      </c>
      <c r="H6" s="20">
        <v>607942</v>
      </c>
      <c r="I6" s="20">
        <v>1149832</v>
      </c>
      <c r="J6" s="20">
        <v>-11411583</v>
      </c>
      <c r="K6" s="20">
        <v>1538821</v>
      </c>
      <c r="L6" s="20">
        <v>-371989</v>
      </c>
      <c r="M6" s="20">
        <v>-100649</v>
      </c>
      <c r="N6" s="20">
        <v>1066183</v>
      </c>
      <c r="O6" s="20">
        <v>1364641</v>
      </c>
      <c r="P6" s="20">
        <v>1562067</v>
      </c>
      <c r="Q6" s="20">
        <v>-605607</v>
      </c>
      <c r="R6" s="20">
        <v>2321101</v>
      </c>
      <c r="S6" s="20">
        <v>740904</v>
      </c>
      <c r="T6" s="20">
        <v>1089175</v>
      </c>
      <c r="U6" s="20">
        <v>518580</v>
      </c>
      <c r="V6" s="20">
        <v>2348659</v>
      </c>
      <c r="W6" s="20">
        <v>-5675640</v>
      </c>
      <c r="X6" s="20">
        <v>35470252</v>
      </c>
      <c r="Y6" s="20">
        <v>-41145892</v>
      </c>
      <c r="Z6" s="21">
        <v>-116.00112680338444</v>
      </c>
      <c r="AA6" s="22">
        <v>35470252</v>
      </c>
    </row>
    <row r="7" spans="1:27" x14ac:dyDescent="0.25">
      <c r="A7" s="23" t="s">
        <v>35</v>
      </c>
      <c r="B7" s="17" t="s">
        <v>32</v>
      </c>
      <c r="C7" s="18">
        <v>-9761729</v>
      </c>
      <c r="D7" s="18"/>
      <c r="E7" s="19">
        <v>-16090705</v>
      </c>
      <c r="F7" s="20">
        <v>-187688</v>
      </c>
      <c r="G7" s="20">
        <v>8391866</v>
      </c>
      <c r="H7" s="20">
        <v>-10442934</v>
      </c>
      <c r="I7" s="20">
        <v>2754574</v>
      </c>
      <c r="J7" s="20">
        <v>703506</v>
      </c>
      <c r="K7" s="20">
        <v>2386485</v>
      </c>
      <c r="L7" s="20">
        <v>2658853</v>
      </c>
      <c r="M7" s="20">
        <v>3116780</v>
      </c>
      <c r="N7" s="20">
        <v>8162118</v>
      </c>
      <c r="O7" s="20">
        <v>2977180</v>
      </c>
      <c r="P7" s="20">
        <v>1636504</v>
      </c>
      <c r="Q7" s="20">
        <v>2635969</v>
      </c>
      <c r="R7" s="20">
        <v>7249653</v>
      </c>
      <c r="S7" s="20">
        <v>3120031</v>
      </c>
      <c r="T7" s="20">
        <v>2623355</v>
      </c>
      <c r="U7" s="20">
        <v>2705543</v>
      </c>
      <c r="V7" s="20">
        <v>8448929</v>
      </c>
      <c r="W7" s="20">
        <v>24564206</v>
      </c>
      <c r="X7" s="20">
        <v>-187688</v>
      </c>
      <c r="Y7" s="20">
        <v>24751894</v>
      </c>
      <c r="Z7" s="21">
        <v>-13187.787178722136</v>
      </c>
      <c r="AA7" s="22">
        <v>-187688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3722593</v>
      </c>
      <c r="D11" s="18"/>
      <c r="E11" s="19"/>
      <c r="F11" s="20"/>
      <c r="G11" s="24">
        <v>3823090</v>
      </c>
      <c r="H11" s="24">
        <v>-83127</v>
      </c>
      <c r="I11" s="24">
        <v>17709</v>
      </c>
      <c r="J11" s="20">
        <v>3757672</v>
      </c>
      <c r="K11" s="24">
        <v>-35079</v>
      </c>
      <c r="L11" s="24">
        <v>183665</v>
      </c>
      <c r="M11" s="20">
        <v>125110</v>
      </c>
      <c r="N11" s="24">
        <v>273696</v>
      </c>
      <c r="O11" s="24"/>
      <c r="P11" s="24"/>
      <c r="Q11" s="20">
        <v>199137</v>
      </c>
      <c r="R11" s="24">
        <v>199137</v>
      </c>
      <c r="S11" s="24"/>
      <c r="T11" s="20">
        <v>-507911</v>
      </c>
      <c r="U11" s="24">
        <v>87596</v>
      </c>
      <c r="V11" s="24">
        <v>-420315</v>
      </c>
      <c r="W11" s="24">
        <v>3810190</v>
      </c>
      <c r="X11" s="20"/>
      <c r="Y11" s="24">
        <v>3810190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-21230</v>
      </c>
      <c r="D12" s="18"/>
      <c r="E12" s="19"/>
      <c r="F12" s="20"/>
      <c r="G12" s="20">
        <v>-21230</v>
      </c>
      <c r="H12" s="20"/>
      <c r="I12" s="20"/>
      <c r="J12" s="20">
        <v>-21230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-21230</v>
      </c>
      <c r="X12" s="20"/>
      <c r="Y12" s="20">
        <v>-21230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-19724478</v>
      </c>
      <c r="D13" s="29">
        <f>SUM(D6:D12)</f>
        <v>0</v>
      </c>
      <c r="E13" s="30">
        <f t="shared" si="0"/>
        <v>4568256</v>
      </c>
      <c r="F13" s="31">
        <f t="shared" si="0"/>
        <v>35282564</v>
      </c>
      <c r="G13" s="31">
        <f t="shared" si="0"/>
        <v>-975631</v>
      </c>
      <c r="H13" s="31">
        <f t="shared" si="0"/>
        <v>-9918119</v>
      </c>
      <c r="I13" s="31">
        <f t="shared" si="0"/>
        <v>3922115</v>
      </c>
      <c r="J13" s="31">
        <f t="shared" si="0"/>
        <v>-6971635</v>
      </c>
      <c r="K13" s="31">
        <f t="shared" si="0"/>
        <v>3890227</v>
      </c>
      <c r="L13" s="31">
        <f t="shared" si="0"/>
        <v>2470529</v>
      </c>
      <c r="M13" s="31">
        <f t="shared" si="0"/>
        <v>3141241</v>
      </c>
      <c r="N13" s="31">
        <f t="shared" si="0"/>
        <v>9501997</v>
      </c>
      <c r="O13" s="31">
        <f t="shared" si="0"/>
        <v>4341821</v>
      </c>
      <c r="P13" s="31">
        <f t="shared" si="0"/>
        <v>3198571</v>
      </c>
      <c r="Q13" s="31">
        <f t="shared" si="0"/>
        <v>2229499</v>
      </c>
      <c r="R13" s="31">
        <f t="shared" si="0"/>
        <v>9769891</v>
      </c>
      <c r="S13" s="31">
        <f t="shared" si="0"/>
        <v>3860935</v>
      </c>
      <c r="T13" s="31">
        <f t="shared" si="0"/>
        <v>3204619</v>
      </c>
      <c r="U13" s="31">
        <f t="shared" si="0"/>
        <v>3311719</v>
      </c>
      <c r="V13" s="31">
        <f t="shared" si="0"/>
        <v>10377273</v>
      </c>
      <c r="W13" s="31">
        <f t="shared" si="0"/>
        <v>22677526</v>
      </c>
      <c r="X13" s="31">
        <f t="shared" si="0"/>
        <v>35282564</v>
      </c>
      <c r="Y13" s="31">
        <f t="shared" si="0"/>
        <v>-12605038</v>
      </c>
      <c r="Z13" s="32">
        <f>+IF(X13&lt;&gt;0,+(Y13/X13)*100,0)</f>
        <v>-35.725969348486124</v>
      </c>
      <c r="AA13" s="33">
        <f>SUM(AA6:AA12)</f>
        <v>35282564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-1372726</v>
      </c>
      <c r="D16" s="18"/>
      <c r="E16" s="19"/>
      <c r="F16" s="20"/>
      <c r="G16" s="20">
        <v>-1372726</v>
      </c>
      <c r="H16" s="20"/>
      <c r="I16" s="20"/>
      <c r="J16" s="20">
        <v>-1372726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-1372726</v>
      </c>
      <c r="X16" s="20"/>
      <c r="Y16" s="20">
        <v>-1372726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197395062</v>
      </c>
      <c r="D17" s="18"/>
      <c r="E17" s="19">
        <v>-285149</v>
      </c>
      <c r="F17" s="20">
        <v>108144</v>
      </c>
      <c r="G17" s="24">
        <v>216676874</v>
      </c>
      <c r="H17" s="24">
        <v>-19281811</v>
      </c>
      <c r="I17" s="24">
        <v>118063</v>
      </c>
      <c r="J17" s="20">
        <v>197513126</v>
      </c>
      <c r="K17" s="24"/>
      <c r="L17" s="24">
        <v>1360480</v>
      </c>
      <c r="M17" s="20">
        <v>924729</v>
      </c>
      <c r="N17" s="24">
        <v>2285209</v>
      </c>
      <c r="O17" s="24"/>
      <c r="P17" s="24"/>
      <c r="Q17" s="20">
        <v>1474139</v>
      </c>
      <c r="R17" s="24">
        <v>1474139</v>
      </c>
      <c r="S17" s="24"/>
      <c r="T17" s="20"/>
      <c r="U17" s="24">
        <v>618030</v>
      </c>
      <c r="V17" s="24">
        <v>618030</v>
      </c>
      <c r="W17" s="24">
        <v>201890504</v>
      </c>
      <c r="X17" s="20">
        <v>108144</v>
      </c>
      <c r="Y17" s="24">
        <v>201782360</v>
      </c>
      <c r="Z17" s="25">
        <v>186586.7362035804</v>
      </c>
      <c r="AA17" s="26">
        <v>108144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196022336</v>
      </c>
      <c r="D25" s="29">
        <f t="shared" ref="D25:Y25" si="1">SUM(D15:D24)</f>
        <v>0</v>
      </c>
      <c r="E25" s="35">
        <f t="shared" si="1"/>
        <v>-285149</v>
      </c>
      <c r="F25" s="36">
        <f t="shared" si="1"/>
        <v>108144</v>
      </c>
      <c r="G25" s="36">
        <f t="shared" si="1"/>
        <v>215304148</v>
      </c>
      <c r="H25" s="36">
        <f t="shared" si="1"/>
        <v>-19281811</v>
      </c>
      <c r="I25" s="36">
        <f t="shared" si="1"/>
        <v>118063</v>
      </c>
      <c r="J25" s="36">
        <f t="shared" si="1"/>
        <v>196140400</v>
      </c>
      <c r="K25" s="36">
        <f t="shared" si="1"/>
        <v>0</v>
      </c>
      <c r="L25" s="36">
        <f t="shared" si="1"/>
        <v>1360480</v>
      </c>
      <c r="M25" s="36">
        <f t="shared" si="1"/>
        <v>924729</v>
      </c>
      <c r="N25" s="36">
        <f t="shared" si="1"/>
        <v>2285209</v>
      </c>
      <c r="O25" s="36">
        <f t="shared" si="1"/>
        <v>0</v>
      </c>
      <c r="P25" s="36">
        <f t="shared" si="1"/>
        <v>0</v>
      </c>
      <c r="Q25" s="36">
        <f t="shared" si="1"/>
        <v>1474139</v>
      </c>
      <c r="R25" s="36">
        <f t="shared" si="1"/>
        <v>1474139</v>
      </c>
      <c r="S25" s="36">
        <f t="shared" si="1"/>
        <v>0</v>
      </c>
      <c r="T25" s="36">
        <f t="shared" si="1"/>
        <v>0</v>
      </c>
      <c r="U25" s="36">
        <f t="shared" si="1"/>
        <v>618030</v>
      </c>
      <c r="V25" s="36">
        <f t="shared" si="1"/>
        <v>618030</v>
      </c>
      <c r="W25" s="36">
        <f t="shared" si="1"/>
        <v>200517778</v>
      </c>
      <c r="X25" s="36">
        <f t="shared" si="1"/>
        <v>108144</v>
      </c>
      <c r="Y25" s="36">
        <f t="shared" si="1"/>
        <v>200409634</v>
      </c>
      <c r="Z25" s="37">
        <f>+IF(X25&lt;&gt;0,+(Y25/X25)*100,0)</f>
        <v>185317.38607782216</v>
      </c>
      <c r="AA25" s="38">
        <f>SUM(AA15:AA24)</f>
        <v>108144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176297858</v>
      </c>
      <c r="D26" s="29">
        <f>+D13+D25</f>
        <v>0</v>
      </c>
      <c r="E26" s="30">
        <f t="shared" si="2"/>
        <v>4283107</v>
      </c>
      <c r="F26" s="31">
        <f t="shared" si="2"/>
        <v>35390708</v>
      </c>
      <c r="G26" s="31">
        <f t="shared" si="2"/>
        <v>214328517</v>
      </c>
      <c r="H26" s="31">
        <f t="shared" si="2"/>
        <v>-29199930</v>
      </c>
      <c r="I26" s="31">
        <f t="shared" si="2"/>
        <v>4040178</v>
      </c>
      <c r="J26" s="31">
        <f t="shared" si="2"/>
        <v>189168765</v>
      </c>
      <c r="K26" s="31">
        <f t="shared" si="2"/>
        <v>3890227</v>
      </c>
      <c r="L26" s="31">
        <f t="shared" si="2"/>
        <v>3831009</v>
      </c>
      <c r="M26" s="31">
        <f t="shared" si="2"/>
        <v>4065970</v>
      </c>
      <c r="N26" s="31">
        <f t="shared" si="2"/>
        <v>11787206</v>
      </c>
      <c r="O26" s="31">
        <f t="shared" si="2"/>
        <v>4341821</v>
      </c>
      <c r="P26" s="31">
        <f t="shared" si="2"/>
        <v>3198571</v>
      </c>
      <c r="Q26" s="31">
        <f t="shared" si="2"/>
        <v>3703638</v>
      </c>
      <c r="R26" s="31">
        <f t="shared" si="2"/>
        <v>11244030</v>
      </c>
      <c r="S26" s="31">
        <f t="shared" si="2"/>
        <v>3860935</v>
      </c>
      <c r="T26" s="31">
        <f t="shared" si="2"/>
        <v>3204619</v>
      </c>
      <c r="U26" s="31">
        <f t="shared" si="2"/>
        <v>3929749</v>
      </c>
      <c r="V26" s="31">
        <f t="shared" si="2"/>
        <v>10995303</v>
      </c>
      <c r="W26" s="31">
        <f t="shared" si="2"/>
        <v>223195304</v>
      </c>
      <c r="X26" s="31">
        <f t="shared" si="2"/>
        <v>35390708</v>
      </c>
      <c r="Y26" s="31">
        <f t="shared" si="2"/>
        <v>187804596</v>
      </c>
      <c r="Z26" s="32">
        <f>+IF(X26&lt;&gt;0,+(Y26/X26)*100,0)</f>
        <v>530.66074857841215</v>
      </c>
      <c r="AA26" s="33">
        <f>+AA13+AA25</f>
        <v>35390708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-3545</v>
      </c>
      <c r="D31" s="18"/>
      <c r="E31" s="19"/>
      <c r="F31" s="20"/>
      <c r="G31" s="20">
        <v>-3545</v>
      </c>
      <c r="H31" s="20">
        <v>-20</v>
      </c>
      <c r="I31" s="20"/>
      <c r="J31" s="20">
        <v>-3565</v>
      </c>
      <c r="K31" s="20"/>
      <c r="L31" s="20"/>
      <c r="M31" s="20"/>
      <c r="N31" s="20"/>
      <c r="O31" s="20">
        <v>-840</v>
      </c>
      <c r="P31" s="20"/>
      <c r="Q31" s="20"/>
      <c r="R31" s="20">
        <v>-840</v>
      </c>
      <c r="S31" s="20">
        <v>-128</v>
      </c>
      <c r="T31" s="20"/>
      <c r="U31" s="20">
        <v>-438</v>
      </c>
      <c r="V31" s="20">
        <v>-566</v>
      </c>
      <c r="W31" s="20">
        <v>-4971</v>
      </c>
      <c r="X31" s="20"/>
      <c r="Y31" s="20">
        <v>-4971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-5115992</v>
      </c>
      <c r="D32" s="18"/>
      <c r="E32" s="19"/>
      <c r="F32" s="20">
        <v>84206</v>
      </c>
      <c r="G32" s="20">
        <v>-5217406</v>
      </c>
      <c r="H32" s="20">
        <v>-59540</v>
      </c>
      <c r="I32" s="20">
        <v>-7440</v>
      </c>
      <c r="J32" s="20">
        <v>-5284386</v>
      </c>
      <c r="K32" s="20">
        <v>-36220</v>
      </c>
      <c r="L32" s="20">
        <v>115434</v>
      </c>
      <c r="M32" s="20">
        <v>76133</v>
      </c>
      <c r="N32" s="20">
        <v>155347</v>
      </c>
      <c r="O32" s="20">
        <v>3196</v>
      </c>
      <c r="P32" s="20">
        <v>-14849</v>
      </c>
      <c r="Q32" s="20">
        <v>134101</v>
      </c>
      <c r="R32" s="20">
        <v>122448</v>
      </c>
      <c r="S32" s="20">
        <v>-23363</v>
      </c>
      <c r="T32" s="20">
        <v>-400128</v>
      </c>
      <c r="U32" s="20">
        <v>32929</v>
      </c>
      <c r="V32" s="20">
        <v>-390562</v>
      </c>
      <c r="W32" s="20">
        <v>-5397153</v>
      </c>
      <c r="X32" s="20">
        <v>84206</v>
      </c>
      <c r="Y32" s="20">
        <v>-5481359</v>
      </c>
      <c r="Z32" s="21">
        <v>-6509.4636961736696</v>
      </c>
      <c r="AA32" s="22">
        <v>84206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9591204</v>
      </c>
      <c r="D35" s="18"/>
      <c r="E35" s="19">
        <v>3040170</v>
      </c>
      <c r="F35" s="20">
        <v>3040170</v>
      </c>
      <c r="G35" s="20">
        <v>10077251</v>
      </c>
      <c r="H35" s="20">
        <v>685557</v>
      </c>
      <c r="I35" s="20">
        <v>527806</v>
      </c>
      <c r="J35" s="20">
        <v>11290614</v>
      </c>
      <c r="K35" s="20">
        <v>141946</v>
      </c>
      <c r="L35" s="20">
        <v>484157</v>
      </c>
      <c r="M35" s="20">
        <v>522586</v>
      </c>
      <c r="N35" s="20">
        <v>1148689</v>
      </c>
      <c r="O35" s="20">
        <v>569827</v>
      </c>
      <c r="P35" s="20">
        <v>429391</v>
      </c>
      <c r="Q35" s="20">
        <v>469040</v>
      </c>
      <c r="R35" s="20">
        <v>1468258</v>
      </c>
      <c r="S35" s="20">
        <v>505737</v>
      </c>
      <c r="T35" s="20">
        <v>-562017</v>
      </c>
      <c r="U35" s="20">
        <v>508473</v>
      </c>
      <c r="V35" s="20">
        <v>452193</v>
      </c>
      <c r="W35" s="20">
        <v>14359754</v>
      </c>
      <c r="X35" s="20">
        <v>3040170</v>
      </c>
      <c r="Y35" s="20">
        <v>11319584</v>
      </c>
      <c r="Z35" s="21">
        <v>372.33391553761794</v>
      </c>
      <c r="AA35" s="22">
        <v>3040170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4471667</v>
      </c>
      <c r="D37" s="29">
        <f t="shared" ref="D37:Y37" si="3">SUM(D29:D36)</f>
        <v>0</v>
      </c>
      <c r="E37" s="30">
        <f t="shared" si="3"/>
        <v>3040170</v>
      </c>
      <c r="F37" s="31">
        <f t="shared" si="3"/>
        <v>3124376</v>
      </c>
      <c r="G37" s="31">
        <f t="shared" si="3"/>
        <v>4856300</v>
      </c>
      <c r="H37" s="31">
        <f t="shared" si="3"/>
        <v>625997</v>
      </c>
      <c r="I37" s="31">
        <f t="shared" si="3"/>
        <v>520366</v>
      </c>
      <c r="J37" s="31">
        <f t="shared" si="3"/>
        <v>6002663</v>
      </c>
      <c r="K37" s="31">
        <f t="shared" si="3"/>
        <v>105726</v>
      </c>
      <c r="L37" s="31">
        <f t="shared" si="3"/>
        <v>599591</v>
      </c>
      <c r="M37" s="31">
        <f t="shared" si="3"/>
        <v>598719</v>
      </c>
      <c r="N37" s="31">
        <f t="shared" si="3"/>
        <v>1304036</v>
      </c>
      <c r="O37" s="31">
        <f t="shared" si="3"/>
        <v>572183</v>
      </c>
      <c r="P37" s="31">
        <f t="shared" si="3"/>
        <v>414542</v>
      </c>
      <c r="Q37" s="31">
        <f t="shared" si="3"/>
        <v>603141</v>
      </c>
      <c r="R37" s="31">
        <f t="shared" si="3"/>
        <v>1589866</v>
      </c>
      <c r="S37" s="31">
        <f t="shared" si="3"/>
        <v>482246</v>
      </c>
      <c r="T37" s="31">
        <f t="shared" si="3"/>
        <v>-962145</v>
      </c>
      <c r="U37" s="31">
        <f t="shared" si="3"/>
        <v>540964</v>
      </c>
      <c r="V37" s="31">
        <f t="shared" si="3"/>
        <v>61065</v>
      </c>
      <c r="W37" s="31">
        <f t="shared" si="3"/>
        <v>8957630</v>
      </c>
      <c r="X37" s="31">
        <f t="shared" si="3"/>
        <v>3124376</v>
      </c>
      <c r="Y37" s="31">
        <f t="shared" si="3"/>
        <v>5833254</v>
      </c>
      <c r="Z37" s="32">
        <f>+IF(X37&lt;&gt;0,+(Y37/X37)*100,0)</f>
        <v>186.70140853725673</v>
      </c>
      <c r="AA37" s="33">
        <f>SUM(AA29:AA36)</f>
        <v>3124376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4471667</v>
      </c>
      <c r="D44" s="29">
        <f>+D37+D43</f>
        <v>0</v>
      </c>
      <c r="E44" s="30">
        <f t="shared" si="5"/>
        <v>3040170</v>
      </c>
      <c r="F44" s="31">
        <f t="shared" si="5"/>
        <v>3124376</v>
      </c>
      <c r="G44" s="31">
        <f t="shared" si="5"/>
        <v>4856300</v>
      </c>
      <c r="H44" s="31">
        <f t="shared" si="5"/>
        <v>625997</v>
      </c>
      <c r="I44" s="31">
        <f t="shared" si="5"/>
        <v>520366</v>
      </c>
      <c r="J44" s="31">
        <f t="shared" si="5"/>
        <v>6002663</v>
      </c>
      <c r="K44" s="31">
        <f t="shared" si="5"/>
        <v>105726</v>
      </c>
      <c r="L44" s="31">
        <f t="shared" si="5"/>
        <v>599591</v>
      </c>
      <c r="M44" s="31">
        <f t="shared" si="5"/>
        <v>598719</v>
      </c>
      <c r="N44" s="31">
        <f t="shared" si="5"/>
        <v>1304036</v>
      </c>
      <c r="O44" s="31">
        <f t="shared" si="5"/>
        <v>572183</v>
      </c>
      <c r="P44" s="31">
        <f t="shared" si="5"/>
        <v>414542</v>
      </c>
      <c r="Q44" s="31">
        <f t="shared" si="5"/>
        <v>603141</v>
      </c>
      <c r="R44" s="31">
        <f t="shared" si="5"/>
        <v>1589866</v>
      </c>
      <c r="S44" s="31">
        <f t="shared" si="5"/>
        <v>482246</v>
      </c>
      <c r="T44" s="31">
        <f t="shared" si="5"/>
        <v>-962145</v>
      </c>
      <c r="U44" s="31">
        <f t="shared" si="5"/>
        <v>540964</v>
      </c>
      <c r="V44" s="31">
        <f t="shared" si="5"/>
        <v>61065</v>
      </c>
      <c r="W44" s="31">
        <f t="shared" si="5"/>
        <v>8957630</v>
      </c>
      <c r="X44" s="31">
        <f t="shared" si="5"/>
        <v>3124376</v>
      </c>
      <c r="Y44" s="31">
        <f t="shared" si="5"/>
        <v>5833254</v>
      </c>
      <c r="Z44" s="32">
        <f>+IF(X44&lt;&gt;0,+(Y44/X44)*100,0)</f>
        <v>186.70140853725673</v>
      </c>
      <c r="AA44" s="33">
        <f>+AA37+AA43</f>
        <v>3124376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171826191</v>
      </c>
      <c r="D45" s="42">
        <f t="shared" si="6"/>
        <v>0</v>
      </c>
      <c r="E45" s="43">
        <f t="shared" si="6"/>
        <v>1242937</v>
      </c>
      <c r="F45" s="44">
        <f t="shared" si="6"/>
        <v>32266332</v>
      </c>
      <c r="G45" s="44">
        <f t="shared" si="6"/>
        <v>209472217</v>
      </c>
      <c r="H45" s="44">
        <f t="shared" si="6"/>
        <v>-29825927</v>
      </c>
      <c r="I45" s="44">
        <f t="shared" si="6"/>
        <v>3519812</v>
      </c>
      <c r="J45" s="44">
        <f t="shared" si="6"/>
        <v>183166102</v>
      </c>
      <c r="K45" s="44">
        <f t="shared" si="6"/>
        <v>3784501</v>
      </c>
      <c r="L45" s="44">
        <f t="shared" si="6"/>
        <v>3231418</v>
      </c>
      <c r="M45" s="44">
        <f t="shared" si="6"/>
        <v>3467251</v>
      </c>
      <c r="N45" s="44">
        <f t="shared" si="6"/>
        <v>10483170</v>
      </c>
      <c r="O45" s="44">
        <f t="shared" si="6"/>
        <v>3769638</v>
      </c>
      <c r="P45" s="44">
        <f t="shared" si="6"/>
        <v>2784029</v>
      </c>
      <c r="Q45" s="44">
        <f t="shared" si="6"/>
        <v>3100497</v>
      </c>
      <c r="R45" s="44">
        <f t="shared" si="6"/>
        <v>9654164</v>
      </c>
      <c r="S45" s="44">
        <f t="shared" si="6"/>
        <v>3378689</v>
      </c>
      <c r="T45" s="44">
        <f t="shared" si="6"/>
        <v>4166764</v>
      </c>
      <c r="U45" s="44">
        <f t="shared" si="6"/>
        <v>3388785</v>
      </c>
      <c r="V45" s="44">
        <f t="shared" si="6"/>
        <v>10934238</v>
      </c>
      <c r="W45" s="44">
        <f t="shared" si="6"/>
        <v>214237674</v>
      </c>
      <c r="X45" s="44">
        <f t="shared" si="6"/>
        <v>32266332</v>
      </c>
      <c r="Y45" s="44">
        <f t="shared" si="6"/>
        <v>181971342</v>
      </c>
      <c r="Z45" s="45">
        <f>+IF(X45&lt;&gt;0,+(Y45/X45)*100,0)</f>
        <v>563.96662006700979</v>
      </c>
      <c r="AA45" s="46">
        <f>+AA26-AA44</f>
        <v>32266332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5291662</v>
      </c>
      <c r="D47" s="18"/>
      <c r="E47" s="19">
        <v>1242937</v>
      </c>
      <c r="F47" s="20">
        <v>32266332</v>
      </c>
      <c r="G47" s="20">
        <v>33165015</v>
      </c>
      <c r="H47" s="20">
        <v>5916070</v>
      </c>
      <c r="I47" s="20">
        <v>-22454746</v>
      </c>
      <c r="J47" s="20">
        <v>16626339</v>
      </c>
      <c r="K47" s="20">
        <v>3443960</v>
      </c>
      <c r="L47" s="20">
        <v>3227609</v>
      </c>
      <c r="M47" s="20">
        <v>3462885</v>
      </c>
      <c r="N47" s="20">
        <v>10134454</v>
      </c>
      <c r="O47" s="20">
        <v>3764898</v>
      </c>
      <c r="P47" s="20">
        <v>2781615</v>
      </c>
      <c r="Q47" s="20">
        <v>3097661</v>
      </c>
      <c r="R47" s="20">
        <v>9644174</v>
      </c>
      <c r="S47" s="20">
        <v>3366182</v>
      </c>
      <c r="T47" s="20">
        <v>3570959</v>
      </c>
      <c r="U47" s="20">
        <v>3406133</v>
      </c>
      <c r="V47" s="20">
        <v>10343274</v>
      </c>
      <c r="W47" s="20">
        <v>46748241</v>
      </c>
      <c r="X47" s="20">
        <v>32266332</v>
      </c>
      <c r="Y47" s="20">
        <v>14481909</v>
      </c>
      <c r="Z47" s="47">
        <v>44.882414896121439</v>
      </c>
      <c r="AA47" s="22">
        <v>32266332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5291662</v>
      </c>
      <c r="D50" s="50">
        <f t="shared" ref="D50:Y50" si="7">SUM(D47:D49)</f>
        <v>0</v>
      </c>
      <c r="E50" s="51">
        <f t="shared" si="7"/>
        <v>1242937</v>
      </c>
      <c r="F50" s="52">
        <f t="shared" si="7"/>
        <v>32266332</v>
      </c>
      <c r="G50" s="52">
        <f t="shared" si="7"/>
        <v>33165015</v>
      </c>
      <c r="H50" s="52">
        <f t="shared" si="7"/>
        <v>5916070</v>
      </c>
      <c r="I50" s="52">
        <f t="shared" si="7"/>
        <v>-22454746</v>
      </c>
      <c r="J50" s="52">
        <f t="shared" si="7"/>
        <v>16626339</v>
      </c>
      <c r="K50" s="52">
        <f t="shared" si="7"/>
        <v>3443960</v>
      </c>
      <c r="L50" s="52">
        <f t="shared" si="7"/>
        <v>3227609</v>
      </c>
      <c r="M50" s="52">
        <f t="shared" si="7"/>
        <v>3462885</v>
      </c>
      <c r="N50" s="52">
        <f t="shared" si="7"/>
        <v>10134454</v>
      </c>
      <c r="O50" s="52">
        <f t="shared" si="7"/>
        <v>3764898</v>
      </c>
      <c r="P50" s="52">
        <f t="shared" si="7"/>
        <v>2781615</v>
      </c>
      <c r="Q50" s="52">
        <f t="shared" si="7"/>
        <v>3097661</v>
      </c>
      <c r="R50" s="52">
        <f t="shared" si="7"/>
        <v>9644174</v>
      </c>
      <c r="S50" s="52">
        <f t="shared" si="7"/>
        <v>3366182</v>
      </c>
      <c r="T50" s="52">
        <f t="shared" si="7"/>
        <v>3570959</v>
      </c>
      <c r="U50" s="52">
        <f t="shared" si="7"/>
        <v>3406133</v>
      </c>
      <c r="V50" s="52">
        <f t="shared" si="7"/>
        <v>10343274</v>
      </c>
      <c r="W50" s="52">
        <f t="shared" si="7"/>
        <v>46748241</v>
      </c>
      <c r="X50" s="52">
        <f t="shared" si="7"/>
        <v>32266332</v>
      </c>
      <c r="Y50" s="52">
        <f t="shared" si="7"/>
        <v>14481909</v>
      </c>
      <c r="Z50" s="53">
        <f>+IF(X50&lt;&gt;0,+(Y50/X50)*100,0)</f>
        <v>44.882414896121439</v>
      </c>
      <c r="AA50" s="54">
        <f>SUM(AA47:AA49)</f>
        <v>32266332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39982216</v>
      </c>
      <c r="D6" s="18"/>
      <c r="E6" s="19">
        <v>37138001</v>
      </c>
      <c r="F6" s="20">
        <v>117102429</v>
      </c>
      <c r="G6" s="20">
        <v>41451862</v>
      </c>
      <c r="H6" s="20">
        <v>963851</v>
      </c>
      <c r="I6" s="20">
        <v>1958095</v>
      </c>
      <c r="J6" s="20">
        <v>44373808</v>
      </c>
      <c r="K6" s="20">
        <v>131226</v>
      </c>
      <c r="L6" s="20">
        <v>2334181</v>
      </c>
      <c r="M6" s="20">
        <v>542843</v>
      </c>
      <c r="N6" s="20">
        <v>3008250</v>
      </c>
      <c r="O6" s="20">
        <v>1641229</v>
      </c>
      <c r="P6" s="20">
        <v>2255966</v>
      </c>
      <c r="Q6" s="20">
        <v>1508185</v>
      </c>
      <c r="R6" s="20">
        <v>5405380</v>
      </c>
      <c r="S6" s="20">
        <v>1168520</v>
      </c>
      <c r="T6" s="20">
        <v>1803174</v>
      </c>
      <c r="U6" s="20">
        <v>2942105</v>
      </c>
      <c r="V6" s="20">
        <v>5913799</v>
      </c>
      <c r="W6" s="20">
        <v>58701237</v>
      </c>
      <c r="X6" s="20">
        <v>117102429</v>
      </c>
      <c r="Y6" s="20">
        <v>-58401192</v>
      </c>
      <c r="Z6" s="21">
        <v>-49.87188779833081</v>
      </c>
      <c r="AA6" s="22">
        <v>117102429</v>
      </c>
    </row>
    <row r="7" spans="1:27" x14ac:dyDescent="0.25">
      <c r="A7" s="23" t="s">
        <v>35</v>
      </c>
      <c r="B7" s="17" t="s">
        <v>32</v>
      </c>
      <c r="C7" s="18">
        <v>-179752691</v>
      </c>
      <c r="D7" s="18"/>
      <c r="E7" s="19">
        <v>12154276</v>
      </c>
      <c r="F7" s="20">
        <v>-351647595</v>
      </c>
      <c r="G7" s="20">
        <v>-129327428</v>
      </c>
      <c r="H7" s="20">
        <v>-31620203</v>
      </c>
      <c r="I7" s="20">
        <v>5724611</v>
      </c>
      <c r="J7" s="20">
        <v>-155223020</v>
      </c>
      <c r="K7" s="20">
        <v>6395975</v>
      </c>
      <c r="L7" s="20">
        <v>-2602811</v>
      </c>
      <c r="M7" s="20">
        <v>5430847</v>
      </c>
      <c r="N7" s="20">
        <v>9224011</v>
      </c>
      <c r="O7" s="20">
        <v>5993927</v>
      </c>
      <c r="P7" s="20">
        <v>5337107</v>
      </c>
      <c r="Q7" s="20">
        <v>5412272</v>
      </c>
      <c r="R7" s="20">
        <v>16743306</v>
      </c>
      <c r="S7" s="20">
        <v>5689390</v>
      </c>
      <c r="T7" s="20">
        <v>5322967</v>
      </c>
      <c r="U7" s="20">
        <v>4682742</v>
      </c>
      <c r="V7" s="20">
        <v>15695099</v>
      </c>
      <c r="W7" s="20">
        <v>-113560604</v>
      </c>
      <c r="X7" s="20">
        <v>-351647595</v>
      </c>
      <c r="Y7" s="20">
        <v>238086991</v>
      </c>
      <c r="Z7" s="21">
        <v>-67.706133750182488</v>
      </c>
      <c r="AA7" s="22">
        <v>-351647595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-390498</v>
      </c>
      <c r="D10" s="18"/>
      <c r="E10" s="19"/>
      <c r="F10" s="20">
        <v>-374446</v>
      </c>
      <c r="G10" s="20">
        <v>-395885</v>
      </c>
      <c r="H10" s="20">
        <v>-1039</v>
      </c>
      <c r="I10" s="20">
        <v>-8474</v>
      </c>
      <c r="J10" s="20">
        <v>-405398</v>
      </c>
      <c r="K10" s="20">
        <v>-2715</v>
      </c>
      <c r="L10" s="20">
        <v>-18411</v>
      </c>
      <c r="M10" s="20">
        <v>-2205</v>
      </c>
      <c r="N10" s="20">
        <v>-23331</v>
      </c>
      <c r="O10" s="20">
        <v>-9200</v>
      </c>
      <c r="P10" s="20">
        <v>-1772</v>
      </c>
      <c r="Q10" s="20">
        <v>-4259</v>
      </c>
      <c r="R10" s="20">
        <v>-15231</v>
      </c>
      <c r="S10" s="20">
        <v>-10907</v>
      </c>
      <c r="T10" s="20">
        <v>-11720</v>
      </c>
      <c r="U10" s="20">
        <v>-8761</v>
      </c>
      <c r="V10" s="20">
        <v>-31388</v>
      </c>
      <c r="W10" s="20">
        <v>-475348</v>
      </c>
      <c r="X10" s="20">
        <v>-374446</v>
      </c>
      <c r="Y10" s="20">
        <v>-100902</v>
      </c>
      <c r="Z10" s="21">
        <v>26.947009715686644</v>
      </c>
      <c r="AA10" s="22">
        <v>-374446</v>
      </c>
    </row>
    <row r="11" spans="1:27" x14ac:dyDescent="0.25">
      <c r="A11" s="23" t="s">
        <v>39</v>
      </c>
      <c r="B11" s="17" t="s">
        <v>32</v>
      </c>
      <c r="C11" s="18">
        <v>14066517</v>
      </c>
      <c r="D11" s="18"/>
      <c r="E11" s="19"/>
      <c r="F11" s="20">
        <v>28133027</v>
      </c>
      <c r="G11" s="24">
        <v>14072011</v>
      </c>
      <c r="H11" s="24">
        <v>137884</v>
      </c>
      <c r="I11" s="24"/>
      <c r="J11" s="20">
        <v>14209895</v>
      </c>
      <c r="K11" s="24">
        <v>260311</v>
      </c>
      <c r="L11" s="24">
        <v>23805</v>
      </c>
      <c r="M11" s="20">
        <v>200110</v>
      </c>
      <c r="N11" s="24">
        <v>484226</v>
      </c>
      <c r="O11" s="24"/>
      <c r="P11" s="24">
        <v>65419</v>
      </c>
      <c r="Q11" s="20">
        <v>152338</v>
      </c>
      <c r="R11" s="24">
        <v>217757</v>
      </c>
      <c r="S11" s="24">
        <v>10033</v>
      </c>
      <c r="T11" s="20">
        <v>2479</v>
      </c>
      <c r="U11" s="24">
        <v>99452</v>
      </c>
      <c r="V11" s="24">
        <v>111964</v>
      </c>
      <c r="W11" s="24">
        <v>15023842</v>
      </c>
      <c r="X11" s="20">
        <v>28133027</v>
      </c>
      <c r="Y11" s="24">
        <v>-13109185</v>
      </c>
      <c r="Z11" s="25">
        <v>-46.59713652569274</v>
      </c>
      <c r="AA11" s="26">
        <v>28133027</v>
      </c>
    </row>
    <row r="12" spans="1:27" x14ac:dyDescent="0.25">
      <c r="A12" s="23" t="s">
        <v>40</v>
      </c>
      <c r="B12" s="17" t="s">
        <v>32</v>
      </c>
      <c r="C12" s="18">
        <v>-451956</v>
      </c>
      <c r="D12" s="18"/>
      <c r="E12" s="19"/>
      <c r="F12" s="20">
        <v>-903912</v>
      </c>
      <c r="G12" s="20">
        <v>-451956</v>
      </c>
      <c r="H12" s="20"/>
      <c r="I12" s="20"/>
      <c r="J12" s="20">
        <v>-451956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-451956</v>
      </c>
      <c r="X12" s="20">
        <v>-903912</v>
      </c>
      <c r="Y12" s="20">
        <v>451956</v>
      </c>
      <c r="Z12" s="21">
        <v>-50</v>
      </c>
      <c r="AA12" s="22">
        <v>-903912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-126546412</v>
      </c>
      <c r="D13" s="29">
        <f>SUM(D6:D12)</f>
        <v>0</v>
      </c>
      <c r="E13" s="30">
        <f t="shared" si="0"/>
        <v>49292277</v>
      </c>
      <c r="F13" s="31">
        <f t="shared" si="0"/>
        <v>-207690497</v>
      </c>
      <c r="G13" s="31">
        <f t="shared" si="0"/>
        <v>-74651396</v>
      </c>
      <c r="H13" s="31">
        <f t="shared" si="0"/>
        <v>-30519507</v>
      </c>
      <c r="I13" s="31">
        <f t="shared" si="0"/>
        <v>7674232</v>
      </c>
      <c r="J13" s="31">
        <f t="shared" si="0"/>
        <v>-97496671</v>
      </c>
      <c r="K13" s="31">
        <f t="shared" si="0"/>
        <v>6784797</v>
      </c>
      <c r="L13" s="31">
        <f t="shared" si="0"/>
        <v>-263236</v>
      </c>
      <c r="M13" s="31">
        <f t="shared" si="0"/>
        <v>6171595</v>
      </c>
      <c r="N13" s="31">
        <f t="shared" si="0"/>
        <v>12693156</v>
      </c>
      <c r="O13" s="31">
        <f t="shared" si="0"/>
        <v>7625956</v>
      </c>
      <c r="P13" s="31">
        <f t="shared" si="0"/>
        <v>7656720</v>
      </c>
      <c r="Q13" s="31">
        <f t="shared" si="0"/>
        <v>7068536</v>
      </c>
      <c r="R13" s="31">
        <f t="shared" si="0"/>
        <v>22351212</v>
      </c>
      <c r="S13" s="31">
        <f t="shared" si="0"/>
        <v>6857036</v>
      </c>
      <c r="T13" s="31">
        <f t="shared" si="0"/>
        <v>7116900</v>
      </c>
      <c r="U13" s="31">
        <f t="shared" si="0"/>
        <v>7715538</v>
      </c>
      <c r="V13" s="31">
        <f t="shared" si="0"/>
        <v>21689474</v>
      </c>
      <c r="W13" s="31">
        <f t="shared" si="0"/>
        <v>-40762829</v>
      </c>
      <c r="X13" s="31">
        <f t="shared" si="0"/>
        <v>-207690497</v>
      </c>
      <c r="Y13" s="31">
        <f t="shared" si="0"/>
        <v>166927668</v>
      </c>
      <c r="Z13" s="32">
        <f>+IF(X13&lt;&gt;0,+(Y13/X13)*100,0)</f>
        <v>-80.373281595064981</v>
      </c>
      <c r="AA13" s="33">
        <f>SUM(AA6:AA12)</f>
        <v>-207690497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533294015</v>
      </c>
      <c r="D17" s="18"/>
      <c r="E17" s="19">
        <v>266463171</v>
      </c>
      <c r="F17" s="20">
        <v>1333051203</v>
      </c>
      <c r="G17" s="24">
        <v>281185837</v>
      </c>
      <c r="H17" s="24">
        <v>178538531</v>
      </c>
      <c r="I17" s="24"/>
      <c r="J17" s="20">
        <v>459724368</v>
      </c>
      <c r="K17" s="24">
        <v>1637820</v>
      </c>
      <c r="L17" s="24"/>
      <c r="M17" s="20">
        <v>536093</v>
      </c>
      <c r="N17" s="24">
        <v>2173913</v>
      </c>
      <c r="O17" s="24"/>
      <c r="P17" s="24"/>
      <c r="Q17" s="20"/>
      <c r="R17" s="24"/>
      <c r="S17" s="24"/>
      <c r="T17" s="20"/>
      <c r="U17" s="24">
        <v>-188769937</v>
      </c>
      <c r="V17" s="24">
        <v>-188769937</v>
      </c>
      <c r="W17" s="24">
        <v>273128344</v>
      </c>
      <c r="X17" s="20">
        <v>1333051203</v>
      </c>
      <c r="Y17" s="24">
        <v>-1059922859</v>
      </c>
      <c r="Z17" s="25">
        <v>-79.511038781906421</v>
      </c>
      <c r="AA17" s="26">
        <v>1333051203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533294015</v>
      </c>
      <c r="D25" s="29">
        <f t="shared" ref="D25:Y25" si="1">SUM(D15:D24)</f>
        <v>0</v>
      </c>
      <c r="E25" s="35">
        <f t="shared" si="1"/>
        <v>266463171</v>
      </c>
      <c r="F25" s="36">
        <f t="shared" si="1"/>
        <v>1333051203</v>
      </c>
      <c r="G25" s="36">
        <f t="shared" si="1"/>
        <v>281185837</v>
      </c>
      <c r="H25" s="36">
        <f t="shared" si="1"/>
        <v>178538531</v>
      </c>
      <c r="I25" s="36">
        <f t="shared" si="1"/>
        <v>0</v>
      </c>
      <c r="J25" s="36">
        <f t="shared" si="1"/>
        <v>459724368</v>
      </c>
      <c r="K25" s="36">
        <f t="shared" si="1"/>
        <v>1637820</v>
      </c>
      <c r="L25" s="36">
        <f t="shared" si="1"/>
        <v>0</v>
      </c>
      <c r="M25" s="36">
        <f t="shared" si="1"/>
        <v>536093</v>
      </c>
      <c r="N25" s="36">
        <f t="shared" si="1"/>
        <v>2173913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-188769937</v>
      </c>
      <c r="V25" s="36">
        <f t="shared" si="1"/>
        <v>-188769937</v>
      </c>
      <c r="W25" s="36">
        <f t="shared" si="1"/>
        <v>273128344</v>
      </c>
      <c r="X25" s="36">
        <f t="shared" si="1"/>
        <v>1333051203</v>
      </c>
      <c r="Y25" s="36">
        <f t="shared" si="1"/>
        <v>-1059922859</v>
      </c>
      <c r="Z25" s="37">
        <f>+IF(X25&lt;&gt;0,+(Y25/X25)*100,0)</f>
        <v>-79.511038781906421</v>
      </c>
      <c r="AA25" s="38">
        <f>SUM(AA15:AA24)</f>
        <v>1333051203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406747603</v>
      </c>
      <c r="D26" s="29">
        <f>+D13+D25</f>
        <v>0</v>
      </c>
      <c r="E26" s="30">
        <f t="shared" si="2"/>
        <v>315755448</v>
      </c>
      <c r="F26" s="31">
        <f t="shared" si="2"/>
        <v>1125360706</v>
      </c>
      <c r="G26" s="31">
        <f t="shared" si="2"/>
        <v>206534441</v>
      </c>
      <c r="H26" s="31">
        <f t="shared" si="2"/>
        <v>148019024</v>
      </c>
      <c r="I26" s="31">
        <f t="shared" si="2"/>
        <v>7674232</v>
      </c>
      <c r="J26" s="31">
        <f t="shared" si="2"/>
        <v>362227697</v>
      </c>
      <c r="K26" s="31">
        <f t="shared" si="2"/>
        <v>8422617</v>
      </c>
      <c r="L26" s="31">
        <f t="shared" si="2"/>
        <v>-263236</v>
      </c>
      <c r="M26" s="31">
        <f t="shared" si="2"/>
        <v>6707688</v>
      </c>
      <c r="N26" s="31">
        <f t="shared" si="2"/>
        <v>14867069</v>
      </c>
      <c r="O26" s="31">
        <f t="shared" si="2"/>
        <v>7625956</v>
      </c>
      <c r="P26" s="31">
        <f t="shared" si="2"/>
        <v>7656720</v>
      </c>
      <c r="Q26" s="31">
        <f t="shared" si="2"/>
        <v>7068536</v>
      </c>
      <c r="R26" s="31">
        <f t="shared" si="2"/>
        <v>22351212</v>
      </c>
      <c r="S26" s="31">
        <f t="shared" si="2"/>
        <v>6857036</v>
      </c>
      <c r="T26" s="31">
        <f t="shared" si="2"/>
        <v>7116900</v>
      </c>
      <c r="U26" s="31">
        <f t="shared" si="2"/>
        <v>-181054399</v>
      </c>
      <c r="V26" s="31">
        <f t="shared" si="2"/>
        <v>-167080463</v>
      </c>
      <c r="W26" s="31">
        <f t="shared" si="2"/>
        <v>232365515</v>
      </c>
      <c r="X26" s="31">
        <f t="shared" si="2"/>
        <v>1125360706</v>
      </c>
      <c r="Y26" s="31">
        <f t="shared" si="2"/>
        <v>-892995191</v>
      </c>
      <c r="Z26" s="32">
        <f>+IF(X26&lt;&gt;0,+(Y26/X26)*100,0)</f>
        <v>-79.351907902851551</v>
      </c>
      <c r="AA26" s="33">
        <f>+AA13+AA25</f>
        <v>1125360706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-4087</v>
      </c>
      <c r="D31" s="18"/>
      <c r="E31" s="19"/>
      <c r="F31" s="20">
        <v>-8175</v>
      </c>
      <c r="G31" s="20">
        <v>-4273</v>
      </c>
      <c r="H31" s="20"/>
      <c r="I31" s="20"/>
      <c r="J31" s="20">
        <v>-4273</v>
      </c>
      <c r="K31" s="20"/>
      <c r="L31" s="20">
        <v>-251</v>
      </c>
      <c r="M31" s="20">
        <v>-153</v>
      </c>
      <c r="N31" s="20">
        <v>-404</v>
      </c>
      <c r="O31" s="20"/>
      <c r="P31" s="20"/>
      <c r="Q31" s="20">
        <v>-254</v>
      </c>
      <c r="R31" s="20">
        <v>-254</v>
      </c>
      <c r="S31" s="20"/>
      <c r="T31" s="20"/>
      <c r="U31" s="20"/>
      <c r="V31" s="20"/>
      <c r="W31" s="20">
        <v>-4931</v>
      </c>
      <c r="X31" s="20">
        <v>-8175</v>
      </c>
      <c r="Y31" s="20">
        <v>3244</v>
      </c>
      <c r="Z31" s="21">
        <v>-39.681957186544345</v>
      </c>
      <c r="AA31" s="22">
        <v>-8175</v>
      </c>
    </row>
    <row r="32" spans="1:27" x14ac:dyDescent="0.25">
      <c r="A32" s="23" t="s">
        <v>59</v>
      </c>
      <c r="B32" s="17" t="s">
        <v>32</v>
      </c>
      <c r="C32" s="18">
        <v>-8982712</v>
      </c>
      <c r="D32" s="18"/>
      <c r="E32" s="19">
        <v>12228352</v>
      </c>
      <c r="F32" s="20">
        <v>-8022565</v>
      </c>
      <c r="G32" s="20">
        <v>-9370899</v>
      </c>
      <c r="H32" s="20">
        <v>-1314853</v>
      </c>
      <c r="I32" s="20">
        <v>-207306</v>
      </c>
      <c r="J32" s="20">
        <v>-10893058</v>
      </c>
      <c r="K32" s="20">
        <v>92313</v>
      </c>
      <c r="L32" s="20">
        <v>-306886</v>
      </c>
      <c r="M32" s="20">
        <v>-822838</v>
      </c>
      <c r="N32" s="20">
        <v>-1037411</v>
      </c>
      <c r="O32" s="20">
        <v>-200142</v>
      </c>
      <c r="P32" s="20">
        <v>285856</v>
      </c>
      <c r="Q32" s="20">
        <v>453093</v>
      </c>
      <c r="R32" s="20">
        <v>538807</v>
      </c>
      <c r="S32" s="20">
        <v>-864760</v>
      </c>
      <c r="T32" s="20">
        <v>-738926</v>
      </c>
      <c r="U32" s="20">
        <v>687432</v>
      </c>
      <c r="V32" s="20">
        <v>-916254</v>
      </c>
      <c r="W32" s="20">
        <v>-12307916</v>
      </c>
      <c r="X32" s="20">
        <v>-8022565</v>
      </c>
      <c r="Y32" s="20">
        <v>-4285351</v>
      </c>
      <c r="Z32" s="21">
        <v>53.416220373409253</v>
      </c>
      <c r="AA32" s="22">
        <v>-8022565</v>
      </c>
    </row>
    <row r="33" spans="1:27" x14ac:dyDescent="0.25">
      <c r="A33" s="23" t="s">
        <v>60</v>
      </c>
      <c r="B33" s="17" t="s">
        <v>32</v>
      </c>
      <c r="C33" s="18">
        <v>-230000</v>
      </c>
      <c r="D33" s="18"/>
      <c r="E33" s="19"/>
      <c r="F33" s="20">
        <v>-460000</v>
      </c>
      <c r="G33" s="20">
        <v>-230000</v>
      </c>
      <c r="H33" s="20"/>
      <c r="I33" s="20"/>
      <c r="J33" s="20">
        <v>-230000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-230000</v>
      </c>
      <c r="X33" s="20">
        <v>-460000</v>
      </c>
      <c r="Y33" s="20">
        <v>230000</v>
      </c>
      <c r="Z33" s="21">
        <v>-50</v>
      </c>
      <c r="AA33" s="22">
        <v>-460000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41366614</v>
      </c>
      <c r="D35" s="18"/>
      <c r="E35" s="19">
        <v>10683456</v>
      </c>
      <c r="F35" s="20">
        <v>93416684</v>
      </c>
      <c r="G35" s="20">
        <v>42398823</v>
      </c>
      <c r="H35" s="20">
        <v>1049889</v>
      </c>
      <c r="I35" s="20">
        <v>1023639</v>
      </c>
      <c r="J35" s="20">
        <v>44472351</v>
      </c>
      <c r="K35" s="20">
        <v>1104070</v>
      </c>
      <c r="L35" s="20">
        <v>943042</v>
      </c>
      <c r="M35" s="20">
        <v>1006648</v>
      </c>
      <c r="N35" s="20">
        <v>3053760</v>
      </c>
      <c r="O35" s="20">
        <v>1012253</v>
      </c>
      <c r="P35" s="20">
        <v>1018528</v>
      </c>
      <c r="Q35" s="20">
        <v>986160</v>
      </c>
      <c r="R35" s="20">
        <v>3016941</v>
      </c>
      <c r="S35" s="20">
        <v>1007789</v>
      </c>
      <c r="T35" s="20">
        <v>-967666</v>
      </c>
      <c r="U35" s="20">
        <v>958469</v>
      </c>
      <c r="V35" s="20">
        <v>998592</v>
      </c>
      <c r="W35" s="20">
        <v>51541644</v>
      </c>
      <c r="X35" s="20">
        <v>93416684</v>
      </c>
      <c r="Y35" s="20">
        <v>-41875040</v>
      </c>
      <c r="Z35" s="21">
        <v>-44.826082672769672</v>
      </c>
      <c r="AA35" s="22">
        <v>93416684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32149815</v>
      </c>
      <c r="D37" s="29">
        <f t="shared" ref="D37:Y37" si="3">SUM(D29:D36)</f>
        <v>0</v>
      </c>
      <c r="E37" s="30">
        <f t="shared" si="3"/>
        <v>22911808</v>
      </c>
      <c r="F37" s="31">
        <f t="shared" si="3"/>
        <v>84925944</v>
      </c>
      <c r="G37" s="31">
        <f t="shared" si="3"/>
        <v>32793651</v>
      </c>
      <c r="H37" s="31">
        <f t="shared" si="3"/>
        <v>-264964</v>
      </c>
      <c r="I37" s="31">
        <f t="shared" si="3"/>
        <v>816333</v>
      </c>
      <c r="J37" s="31">
        <f t="shared" si="3"/>
        <v>33345020</v>
      </c>
      <c r="K37" s="31">
        <f t="shared" si="3"/>
        <v>1196383</v>
      </c>
      <c r="L37" s="31">
        <f t="shared" si="3"/>
        <v>635905</v>
      </c>
      <c r="M37" s="31">
        <f t="shared" si="3"/>
        <v>183657</v>
      </c>
      <c r="N37" s="31">
        <f t="shared" si="3"/>
        <v>2015945</v>
      </c>
      <c r="O37" s="31">
        <f t="shared" si="3"/>
        <v>812111</v>
      </c>
      <c r="P37" s="31">
        <f t="shared" si="3"/>
        <v>1304384</v>
      </c>
      <c r="Q37" s="31">
        <f t="shared" si="3"/>
        <v>1438999</v>
      </c>
      <c r="R37" s="31">
        <f t="shared" si="3"/>
        <v>3555494</v>
      </c>
      <c r="S37" s="31">
        <f t="shared" si="3"/>
        <v>143029</v>
      </c>
      <c r="T37" s="31">
        <f t="shared" si="3"/>
        <v>-1706592</v>
      </c>
      <c r="U37" s="31">
        <f t="shared" si="3"/>
        <v>1645901</v>
      </c>
      <c r="V37" s="31">
        <f t="shared" si="3"/>
        <v>82338</v>
      </c>
      <c r="W37" s="31">
        <f t="shared" si="3"/>
        <v>38998797</v>
      </c>
      <c r="X37" s="31">
        <f t="shared" si="3"/>
        <v>84925944</v>
      </c>
      <c r="Y37" s="31">
        <f t="shared" si="3"/>
        <v>-45927147</v>
      </c>
      <c r="Z37" s="32">
        <f>+IF(X37&lt;&gt;0,+(Y37/X37)*100,0)</f>
        <v>-54.079053863681516</v>
      </c>
      <c r="AA37" s="33">
        <f>SUM(AA29:AA36)</f>
        <v>84925944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32149815</v>
      </c>
      <c r="D44" s="29">
        <f>+D37+D43</f>
        <v>0</v>
      </c>
      <c r="E44" s="30">
        <f t="shared" si="5"/>
        <v>22911808</v>
      </c>
      <c r="F44" s="31">
        <f t="shared" si="5"/>
        <v>84925944</v>
      </c>
      <c r="G44" s="31">
        <f t="shared" si="5"/>
        <v>32793651</v>
      </c>
      <c r="H44" s="31">
        <f t="shared" si="5"/>
        <v>-264964</v>
      </c>
      <c r="I44" s="31">
        <f t="shared" si="5"/>
        <v>816333</v>
      </c>
      <c r="J44" s="31">
        <f t="shared" si="5"/>
        <v>33345020</v>
      </c>
      <c r="K44" s="31">
        <f t="shared" si="5"/>
        <v>1196383</v>
      </c>
      <c r="L44" s="31">
        <f t="shared" si="5"/>
        <v>635905</v>
      </c>
      <c r="M44" s="31">
        <f t="shared" si="5"/>
        <v>183657</v>
      </c>
      <c r="N44" s="31">
        <f t="shared" si="5"/>
        <v>2015945</v>
      </c>
      <c r="O44" s="31">
        <f t="shared" si="5"/>
        <v>812111</v>
      </c>
      <c r="P44" s="31">
        <f t="shared" si="5"/>
        <v>1304384</v>
      </c>
      <c r="Q44" s="31">
        <f t="shared" si="5"/>
        <v>1438999</v>
      </c>
      <c r="R44" s="31">
        <f t="shared" si="5"/>
        <v>3555494</v>
      </c>
      <c r="S44" s="31">
        <f t="shared" si="5"/>
        <v>143029</v>
      </c>
      <c r="T44" s="31">
        <f t="shared" si="5"/>
        <v>-1706592</v>
      </c>
      <c r="U44" s="31">
        <f t="shared" si="5"/>
        <v>1645901</v>
      </c>
      <c r="V44" s="31">
        <f t="shared" si="5"/>
        <v>82338</v>
      </c>
      <c r="W44" s="31">
        <f t="shared" si="5"/>
        <v>38998797</v>
      </c>
      <c r="X44" s="31">
        <f t="shared" si="5"/>
        <v>84925944</v>
      </c>
      <c r="Y44" s="31">
        <f t="shared" si="5"/>
        <v>-45927147</v>
      </c>
      <c r="Z44" s="32">
        <f>+IF(X44&lt;&gt;0,+(Y44/X44)*100,0)</f>
        <v>-54.079053863681516</v>
      </c>
      <c r="AA44" s="33">
        <f>+AA37+AA43</f>
        <v>84925944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374597788</v>
      </c>
      <c r="D45" s="42">
        <f t="shared" si="6"/>
        <v>0</v>
      </c>
      <c r="E45" s="43">
        <f t="shared" si="6"/>
        <v>292843640</v>
      </c>
      <c r="F45" s="44">
        <f t="shared" si="6"/>
        <v>1040434762</v>
      </c>
      <c r="G45" s="44">
        <f t="shared" si="6"/>
        <v>173740790</v>
      </c>
      <c r="H45" s="44">
        <f t="shared" si="6"/>
        <v>148283988</v>
      </c>
      <c r="I45" s="44">
        <f t="shared" si="6"/>
        <v>6857899</v>
      </c>
      <c r="J45" s="44">
        <f t="shared" si="6"/>
        <v>328882677</v>
      </c>
      <c r="K45" s="44">
        <f t="shared" si="6"/>
        <v>7226234</v>
      </c>
      <c r="L45" s="44">
        <f t="shared" si="6"/>
        <v>-899141</v>
      </c>
      <c r="M45" s="44">
        <f t="shared" si="6"/>
        <v>6524031</v>
      </c>
      <c r="N45" s="44">
        <f t="shared" si="6"/>
        <v>12851124</v>
      </c>
      <c r="O45" s="44">
        <f t="shared" si="6"/>
        <v>6813845</v>
      </c>
      <c r="P45" s="44">
        <f t="shared" si="6"/>
        <v>6352336</v>
      </c>
      <c r="Q45" s="44">
        <f t="shared" si="6"/>
        <v>5629537</v>
      </c>
      <c r="R45" s="44">
        <f t="shared" si="6"/>
        <v>18795718</v>
      </c>
      <c r="S45" s="44">
        <f t="shared" si="6"/>
        <v>6714007</v>
      </c>
      <c r="T45" s="44">
        <f t="shared" si="6"/>
        <v>8823492</v>
      </c>
      <c r="U45" s="44">
        <f t="shared" si="6"/>
        <v>-182700300</v>
      </c>
      <c r="V45" s="44">
        <f t="shared" si="6"/>
        <v>-167162801</v>
      </c>
      <c r="W45" s="44">
        <f t="shared" si="6"/>
        <v>193366718</v>
      </c>
      <c r="X45" s="44">
        <f t="shared" si="6"/>
        <v>1040434762</v>
      </c>
      <c r="Y45" s="44">
        <f t="shared" si="6"/>
        <v>-847068044</v>
      </c>
      <c r="Z45" s="45">
        <f>+IF(X45&lt;&gt;0,+(Y45/X45)*100,0)</f>
        <v>-81.414815703745205</v>
      </c>
      <c r="AA45" s="46">
        <f>+AA26-AA44</f>
        <v>1040434762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212275663</v>
      </c>
      <c r="D47" s="18"/>
      <c r="E47" s="19">
        <v>25509527</v>
      </c>
      <c r="F47" s="20">
        <v>448456407</v>
      </c>
      <c r="G47" s="20">
        <v>218343540</v>
      </c>
      <c r="H47" s="20"/>
      <c r="I47" s="20"/>
      <c r="J47" s="20">
        <v>218343540</v>
      </c>
      <c r="K47" s="20">
        <v>27996339</v>
      </c>
      <c r="L47" s="20">
        <v>1718595</v>
      </c>
      <c r="M47" s="20">
        <v>6513968</v>
      </c>
      <c r="N47" s="20">
        <v>36228902</v>
      </c>
      <c r="O47" s="20">
        <v>16514197</v>
      </c>
      <c r="P47" s="20">
        <v>6342931</v>
      </c>
      <c r="Q47" s="20">
        <v>5604586</v>
      </c>
      <c r="R47" s="20">
        <v>28461714</v>
      </c>
      <c r="S47" s="20">
        <v>6668198</v>
      </c>
      <c r="T47" s="20">
        <v>-6840875</v>
      </c>
      <c r="U47" s="20">
        <v>-39349526</v>
      </c>
      <c r="V47" s="20">
        <v>-39522203</v>
      </c>
      <c r="W47" s="20">
        <v>243511953</v>
      </c>
      <c r="X47" s="20">
        <v>448456407</v>
      </c>
      <c r="Y47" s="20">
        <v>-204944454</v>
      </c>
      <c r="Z47" s="47">
        <v>-45.69997234982084</v>
      </c>
      <c r="AA47" s="22">
        <v>448456407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212275663</v>
      </c>
      <c r="D50" s="50">
        <f t="shared" ref="D50:Y50" si="7">SUM(D47:D49)</f>
        <v>0</v>
      </c>
      <c r="E50" s="51">
        <f t="shared" si="7"/>
        <v>25509527</v>
      </c>
      <c r="F50" s="52">
        <f t="shared" si="7"/>
        <v>448456407</v>
      </c>
      <c r="G50" s="52">
        <f t="shared" si="7"/>
        <v>218343540</v>
      </c>
      <c r="H50" s="52">
        <f t="shared" si="7"/>
        <v>0</v>
      </c>
      <c r="I50" s="52">
        <f t="shared" si="7"/>
        <v>0</v>
      </c>
      <c r="J50" s="52">
        <f t="shared" si="7"/>
        <v>218343540</v>
      </c>
      <c r="K50" s="52">
        <f t="shared" si="7"/>
        <v>27996339</v>
      </c>
      <c r="L50" s="52">
        <f t="shared" si="7"/>
        <v>1718595</v>
      </c>
      <c r="M50" s="52">
        <f t="shared" si="7"/>
        <v>6513968</v>
      </c>
      <c r="N50" s="52">
        <f t="shared" si="7"/>
        <v>36228902</v>
      </c>
      <c r="O50" s="52">
        <f t="shared" si="7"/>
        <v>16514197</v>
      </c>
      <c r="P50" s="52">
        <f t="shared" si="7"/>
        <v>6342931</v>
      </c>
      <c r="Q50" s="52">
        <f t="shared" si="7"/>
        <v>5604586</v>
      </c>
      <c r="R50" s="52">
        <f t="shared" si="7"/>
        <v>28461714</v>
      </c>
      <c r="S50" s="52">
        <f t="shared" si="7"/>
        <v>6668198</v>
      </c>
      <c r="T50" s="52">
        <f t="shared" si="7"/>
        <v>-6840875</v>
      </c>
      <c r="U50" s="52">
        <f t="shared" si="7"/>
        <v>-39349526</v>
      </c>
      <c r="V50" s="52">
        <f t="shared" si="7"/>
        <v>-39522203</v>
      </c>
      <c r="W50" s="52">
        <f t="shared" si="7"/>
        <v>243511953</v>
      </c>
      <c r="X50" s="52">
        <f t="shared" si="7"/>
        <v>448456407</v>
      </c>
      <c r="Y50" s="52">
        <f t="shared" si="7"/>
        <v>-204944454</v>
      </c>
      <c r="Z50" s="53">
        <f>+IF(X50&lt;&gt;0,+(Y50/X50)*100,0)</f>
        <v>-45.69997234982084</v>
      </c>
      <c r="AA50" s="54">
        <f>SUM(AA47:AA49)</f>
        <v>448456407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53303633</v>
      </c>
      <c r="D6" s="18"/>
      <c r="E6" s="19">
        <v>8347764</v>
      </c>
      <c r="F6" s="20">
        <v>6743840</v>
      </c>
      <c r="G6" s="20">
        <v>54630408</v>
      </c>
      <c r="H6" s="20">
        <v>339470</v>
      </c>
      <c r="I6" s="20">
        <v>252208</v>
      </c>
      <c r="J6" s="20">
        <v>55222086</v>
      </c>
      <c r="K6" s="20"/>
      <c r="L6" s="20">
        <v>1094016</v>
      </c>
      <c r="M6" s="20"/>
      <c r="N6" s="20">
        <v>1094016</v>
      </c>
      <c r="O6" s="20">
        <v>1064034</v>
      </c>
      <c r="P6" s="20"/>
      <c r="Q6" s="20"/>
      <c r="R6" s="20">
        <v>1064034</v>
      </c>
      <c r="S6" s="20"/>
      <c r="T6" s="20">
        <v>1152473</v>
      </c>
      <c r="U6" s="20">
        <v>1088865</v>
      </c>
      <c r="V6" s="20">
        <v>2241338</v>
      </c>
      <c r="W6" s="20">
        <v>59621474</v>
      </c>
      <c r="X6" s="20">
        <v>6743840</v>
      </c>
      <c r="Y6" s="20">
        <v>52877634</v>
      </c>
      <c r="Z6" s="21">
        <v>784.08790837267782</v>
      </c>
      <c r="AA6" s="22">
        <v>6743840</v>
      </c>
    </row>
    <row r="7" spans="1:27" x14ac:dyDescent="0.25">
      <c r="A7" s="23" t="s">
        <v>35</v>
      </c>
      <c r="B7" s="17" t="s">
        <v>32</v>
      </c>
      <c r="C7" s="18">
        <v>-18371202</v>
      </c>
      <c r="D7" s="18"/>
      <c r="E7" s="19">
        <v>8098322</v>
      </c>
      <c r="F7" s="20">
        <v>12169920</v>
      </c>
      <c r="G7" s="20">
        <v>-17007036</v>
      </c>
      <c r="H7" s="20">
        <v>2539710</v>
      </c>
      <c r="I7" s="20">
        <v>1958198</v>
      </c>
      <c r="J7" s="20">
        <v>-12509128</v>
      </c>
      <c r="K7" s="20"/>
      <c r="L7" s="20">
        <v>1585103</v>
      </c>
      <c r="M7" s="20"/>
      <c r="N7" s="20">
        <v>1585103</v>
      </c>
      <c r="O7" s="20">
        <v>1660365</v>
      </c>
      <c r="P7" s="20"/>
      <c r="Q7" s="20"/>
      <c r="R7" s="20">
        <v>1660365</v>
      </c>
      <c r="S7" s="20"/>
      <c r="T7" s="20">
        <v>1295741</v>
      </c>
      <c r="U7" s="20">
        <v>2355360</v>
      </c>
      <c r="V7" s="20">
        <v>3651101</v>
      </c>
      <c r="W7" s="20">
        <v>-5612559</v>
      </c>
      <c r="X7" s="20">
        <v>12169920</v>
      </c>
      <c r="Y7" s="20">
        <v>-17782479</v>
      </c>
      <c r="Z7" s="21">
        <v>-146.11829001341013</v>
      </c>
      <c r="AA7" s="22">
        <v>12169920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173808</v>
      </c>
      <c r="F10" s="20">
        <v>173808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173808</v>
      </c>
      <c r="Y10" s="20">
        <v>-173808</v>
      </c>
      <c r="Z10" s="21">
        <v>-100</v>
      </c>
      <c r="AA10" s="22">
        <v>173808</v>
      </c>
    </row>
    <row r="11" spans="1:27" x14ac:dyDescent="0.25">
      <c r="A11" s="23" t="s">
        <v>39</v>
      </c>
      <c r="B11" s="17" t="s">
        <v>32</v>
      </c>
      <c r="C11" s="18">
        <v>8698899</v>
      </c>
      <c r="D11" s="18"/>
      <c r="E11" s="19"/>
      <c r="F11" s="20"/>
      <c r="G11" s="24">
        <v>6867016</v>
      </c>
      <c r="H11" s="24">
        <v>1750630</v>
      </c>
      <c r="I11" s="24"/>
      <c r="J11" s="20">
        <v>8617646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8617646</v>
      </c>
      <c r="X11" s="20"/>
      <c r="Y11" s="24">
        <v>8617646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-17967</v>
      </c>
      <c r="D12" s="18"/>
      <c r="E12" s="19"/>
      <c r="F12" s="20"/>
      <c r="G12" s="20">
        <v>-17967</v>
      </c>
      <c r="H12" s="20"/>
      <c r="I12" s="20"/>
      <c r="J12" s="20">
        <v>-17967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-17967</v>
      </c>
      <c r="X12" s="20"/>
      <c r="Y12" s="20">
        <v>-17967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43613363</v>
      </c>
      <c r="D13" s="29">
        <f>SUM(D6:D12)</f>
        <v>0</v>
      </c>
      <c r="E13" s="30">
        <f t="shared" si="0"/>
        <v>16619894</v>
      </c>
      <c r="F13" s="31">
        <f t="shared" si="0"/>
        <v>19087568</v>
      </c>
      <c r="G13" s="31">
        <f t="shared" si="0"/>
        <v>44472421</v>
      </c>
      <c r="H13" s="31">
        <f t="shared" si="0"/>
        <v>4629810</v>
      </c>
      <c r="I13" s="31">
        <f t="shared" si="0"/>
        <v>2210406</v>
      </c>
      <c r="J13" s="31">
        <f t="shared" si="0"/>
        <v>51312637</v>
      </c>
      <c r="K13" s="31">
        <f t="shared" si="0"/>
        <v>0</v>
      </c>
      <c r="L13" s="31">
        <f t="shared" si="0"/>
        <v>2679119</v>
      </c>
      <c r="M13" s="31">
        <f t="shared" si="0"/>
        <v>0</v>
      </c>
      <c r="N13" s="31">
        <f t="shared" si="0"/>
        <v>2679119</v>
      </c>
      <c r="O13" s="31">
        <f t="shared" si="0"/>
        <v>2724399</v>
      </c>
      <c r="P13" s="31">
        <f t="shared" si="0"/>
        <v>0</v>
      </c>
      <c r="Q13" s="31">
        <f t="shared" si="0"/>
        <v>0</v>
      </c>
      <c r="R13" s="31">
        <f t="shared" si="0"/>
        <v>2724399</v>
      </c>
      <c r="S13" s="31">
        <f t="shared" si="0"/>
        <v>0</v>
      </c>
      <c r="T13" s="31">
        <f t="shared" si="0"/>
        <v>2448214</v>
      </c>
      <c r="U13" s="31">
        <f t="shared" si="0"/>
        <v>3444225</v>
      </c>
      <c r="V13" s="31">
        <f t="shared" si="0"/>
        <v>5892439</v>
      </c>
      <c r="W13" s="31">
        <f t="shared" si="0"/>
        <v>62608594</v>
      </c>
      <c r="X13" s="31">
        <f t="shared" si="0"/>
        <v>19087568</v>
      </c>
      <c r="Y13" s="31">
        <f t="shared" si="0"/>
        <v>43521026</v>
      </c>
      <c r="Z13" s="32">
        <f>+IF(X13&lt;&gt;0,+(Y13/X13)*100,0)</f>
        <v>228.00718247604931</v>
      </c>
      <c r="AA13" s="33">
        <f>SUM(AA6:AA12)</f>
        <v>19087568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279864990</v>
      </c>
      <c r="D17" s="18"/>
      <c r="E17" s="19">
        <v>2251000</v>
      </c>
      <c r="F17" s="20">
        <v>2251000</v>
      </c>
      <c r="G17" s="24">
        <v>183110392</v>
      </c>
      <c r="H17" s="24">
        <v>97382916</v>
      </c>
      <c r="I17" s="24"/>
      <c r="J17" s="20">
        <v>280493308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280493308</v>
      </c>
      <c r="X17" s="20">
        <v>2251000</v>
      </c>
      <c r="Y17" s="24">
        <v>278242308</v>
      </c>
      <c r="Z17" s="25">
        <v>12360.831097290094</v>
      </c>
      <c r="AA17" s="26">
        <v>2251000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279864990</v>
      </c>
      <c r="D25" s="29">
        <f t="shared" ref="D25:Y25" si="1">SUM(D15:D24)</f>
        <v>0</v>
      </c>
      <c r="E25" s="35">
        <f t="shared" si="1"/>
        <v>2251000</v>
      </c>
      <c r="F25" s="36">
        <f t="shared" si="1"/>
        <v>2251000</v>
      </c>
      <c r="G25" s="36">
        <f t="shared" si="1"/>
        <v>183110392</v>
      </c>
      <c r="H25" s="36">
        <f t="shared" si="1"/>
        <v>97382916</v>
      </c>
      <c r="I25" s="36">
        <f t="shared" si="1"/>
        <v>0</v>
      </c>
      <c r="J25" s="36">
        <f t="shared" si="1"/>
        <v>280493308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280493308</v>
      </c>
      <c r="X25" s="36">
        <f t="shared" si="1"/>
        <v>2251000</v>
      </c>
      <c r="Y25" s="36">
        <f t="shared" si="1"/>
        <v>278242308</v>
      </c>
      <c r="Z25" s="37">
        <f>+IF(X25&lt;&gt;0,+(Y25/X25)*100,0)</f>
        <v>12360.831097290094</v>
      </c>
      <c r="AA25" s="38">
        <f>SUM(AA15:AA24)</f>
        <v>2251000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323478353</v>
      </c>
      <c r="D26" s="29">
        <f>+D13+D25</f>
        <v>0</v>
      </c>
      <c r="E26" s="30">
        <f t="shared" si="2"/>
        <v>18870894</v>
      </c>
      <c r="F26" s="31">
        <f t="shared" si="2"/>
        <v>21338568</v>
      </c>
      <c r="G26" s="31">
        <f t="shared" si="2"/>
        <v>227582813</v>
      </c>
      <c r="H26" s="31">
        <f t="shared" si="2"/>
        <v>102012726</v>
      </c>
      <c r="I26" s="31">
        <f t="shared" si="2"/>
        <v>2210406</v>
      </c>
      <c r="J26" s="31">
        <f t="shared" si="2"/>
        <v>331805945</v>
      </c>
      <c r="K26" s="31">
        <f t="shared" si="2"/>
        <v>0</v>
      </c>
      <c r="L26" s="31">
        <f t="shared" si="2"/>
        <v>2679119</v>
      </c>
      <c r="M26" s="31">
        <f t="shared" si="2"/>
        <v>0</v>
      </c>
      <c r="N26" s="31">
        <f t="shared" si="2"/>
        <v>2679119</v>
      </c>
      <c r="O26" s="31">
        <f t="shared" si="2"/>
        <v>2724399</v>
      </c>
      <c r="P26" s="31">
        <f t="shared" si="2"/>
        <v>0</v>
      </c>
      <c r="Q26" s="31">
        <f t="shared" si="2"/>
        <v>0</v>
      </c>
      <c r="R26" s="31">
        <f t="shared" si="2"/>
        <v>2724399</v>
      </c>
      <c r="S26" s="31">
        <f t="shared" si="2"/>
        <v>0</v>
      </c>
      <c r="T26" s="31">
        <f t="shared" si="2"/>
        <v>2448214</v>
      </c>
      <c r="U26" s="31">
        <f t="shared" si="2"/>
        <v>3444225</v>
      </c>
      <c r="V26" s="31">
        <f t="shared" si="2"/>
        <v>5892439</v>
      </c>
      <c r="W26" s="31">
        <f t="shared" si="2"/>
        <v>343101902</v>
      </c>
      <c r="X26" s="31">
        <f t="shared" si="2"/>
        <v>21338568</v>
      </c>
      <c r="Y26" s="31">
        <f t="shared" si="2"/>
        <v>321763334</v>
      </c>
      <c r="Z26" s="32">
        <f>+IF(X26&lt;&gt;0,+(Y26/X26)*100,0)</f>
        <v>1507.8956282352217</v>
      </c>
      <c r="AA26" s="33">
        <f>+AA13+AA25</f>
        <v>21338568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-15161</v>
      </c>
      <c r="D31" s="18"/>
      <c r="E31" s="19"/>
      <c r="F31" s="20"/>
      <c r="G31" s="20">
        <v>-15161</v>
      </c>
      <c r="H31" s="20"/>
      <c r="I31" s="20"/>
      <c r="J31" s="20">
        <v>-15161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-15161</v>
      </c>
      <c r="X31" s="20"/>
      <c r="Y31" s="20">
        <v>-15161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-3965277</v>
      </c>
      <c r="D32" s="18"/>
      <c r="E32" s="19">
        <v>173804</v>
      </c>
      <c r="F32" s="20">
        <v>173804</v>
      </c>
      <c r="G32" s="20">
        <v>-3489041</v>
      </c>
      <c r="H32" s="20">
        <v>265030</v>
      </c>
      <c r="I32" s="20">
        <v>-229622</v>
      </c>
      <c r="J32" s="20">
        <v>-3453633</v>
      </c>
      <c r="K32" s="20"/>
      <c r="L32" s="20">
        <v>151941</v>
      </c>
      <c r="M32" s="20"/>
      <c r="N32" s="20">
        <v>151941</v>
      </c>
      <c r="O32" s="20">
        <v>-5327</v>
      </c>
      <c r="P32" s="20"/>
      <c r="Q32" s="20"/>
      <c r="R32" s="20">
        <v>-5327</v>
      </c>
      <c r="S32" s="20"/>
      <c r="T32" s="20">
        <v>959299</v>
      </c>
      <c r="U32" s="20">
        <v>112540</v>
      </c>
      <c r="V32" s="20">
        <v>1071839</v>
      </c>
      <c r="W32" s="20">
        <v>-2235180</v>
      </c>
      <c r="X32" s="20">
        <v>173804</v>
      </c>
      <c r="Y32" s="20">
        <v>-2408984</v>
      </c>
      <c r="Z32" s="21">
        <v>-1386.0348438470921</v>
      </c>
      <c r="AA32" s="22">
        <v>173804</v>
      </c>
    </row>
    <row r="33" spans="1:27" x14ac:dyDescent="0.25">
      <c r="A33" s="23" t="s">
        <v>60</v>
      </c>
      <c r="B33" s="17" t="s">
        <v>32</v>
      </c>
      <c r="C33" s="18">
        <v>-61000000</v>
      </c>
      <c r="D33" s="18"/>
      <c r="E33" s="19"/>
      <c r="F33" s="20"/>
      <c r="G33" s="20">
        <v>-61000000</v>
      </c>
      <c r="H33" s="20"/>
      <c r="I33" s="20"/>
      <c r="J33" s="20">
        <v>-61000000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-61000000</v>
      </c>
      <c r="X33" s="20"/>
      <c r="Y33" s="20">
        <v>-61000000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25457779</v>
      </c>
      <c r="D35" s="18"/>
      <c r="E35" s="19"/>
      <c r="F35" s="20"/>
      <c r="G35" s="20">
        <v>25811018</v>
      </c>
      <c r="H35" s="20">
        <v>389786</v>
      </c>
      <c r="I35" s="20">
        <v>357183</v>
      </c>
      <c r="J35" s="20">
        <v>26557987</v>
      </c>
      <c r="K35" s="20"/>
      <c r="L35" s="20">
        <v>351298</v>
      </c>
      <c r="M35" s="20"/>
      <c r="N35" s="20">
        <v>351298</v>
      </c>
      <c r="O35" s="20">
        <v>356040</v>
      </c>
      <c r="P35" s="20"/>
      <c r="Q35" s="20"/>
      <c r="R35" s="20">
        <v>356040</v>
      </c>
      <c r="S35" s="20"/>
      <c r="T35" s="20">
        <v>322171</v>
      </c>
      <c r="U35" s="20">
        <v>453333</v>
      </c>
      <c r="V35" s="20">
        <v>775504</v>
      </c>
      <c r="W35" s="20">
        <v>28040829</v>
      </c>
      <c r="X35" s="20"/>
      <c r="Y35" s="20">
        <v>28040829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-39522659</v>
      </c>
      <c r="D37" s="29">
        <f t="shared" ref="D37:Y37" si="3">SUM(D29:D36)</f>
        <v>0</v>
      </c>
      <c r="E37" s="30">
        <f t="shared" si="3"/>
        <v>173804</v>
      </c>
      <c r="F37" s="31">
        <f t="shared" si="3"/>
        <v>173804</v>
      </c>
      <c r="G37" s="31">
        <f t="shared" si="3"/>
        <v>-38693184</v>
      </c>
      <c r="H37" s="31">
        <f t="shared" si="3"/>
        <v>654816</v>
      </c>
      <c r="I37" s="31">
        <f t="shared" si="3"/>
        <v>127561</v>
      </c>
      <c r="J37" s="31">
        <f t="shared" si="3"/>
        <v>-37910807</v>
      </c>
      <c r="K37" s="31">
        <f t="shared" si="3"/>
        <v>0</v>
      </c>
      <c r="L37" s="31">
        <f t="shared" si="3"/>
        <v>503239</v>
      </c>
      <c r="M37" s="31">
        <f t="shared" si="3"/>
        <v>0</v>
      </c>
      <c r="N37" s="31">
        <f t="shared" si="3"/>
        <v>503239</v>
      </c>
      <c r="O37" s="31">
        <f t="shared" si="3"/>
        <v>350713</v>
      </c>
      <c r="P37" s="31">
        <f t="shared" si="3"/>
        <v>0</v>
      </c>
      <c r="Q37" s="31">
        <f t="shared" si="3"/>
        <v>0</v>
      </c>
      <c r="R37" s="31">
        <f t="shared" si="3"/>
        <v>350713</v>
      </c>
      <c r="S37" s="31">
        <f t="shared" si="3"/>
        <v>0</v>
      </c>
      <c r="T37" s="31">
        <f t="shared" si="3"/>
        <v>1281470</v>
      </c>
      <c r="U37" s="31">
        <f t="shared" si="3"/>
        <v>565873</v>
      </c>
      <c r="V37" s="31">
        <f t="shared" si="3"/>
        <v>1847343</v>
      </c>
      <c r="W37" s="31">
        <f t="shared" si="3"/>
        <v>-35209512</v>
      </c>
      <c r="X37" s="31">
        <f t="shared" si="3"/>
        <v>173804</v>
      </c>
      <c r="Y37" s="31">
        <f t="shared" si="3"/>
        <v>-35383316</v>
      </c>
      <c r="Z37" s="32">
        <f>+IF(X37&lt;&gt;0,+(Y37/X37)*100,0)</f>
        <v>-20358.171273388412</v>
      </c>
      <c r="AA37" s="33">
        <f>SUM(AA29:AA36)</f>
        <v>173804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-39522659</v>
      </c>
      <c r="D44" s="29">
        <f>+D37+D43</f>
        <v>0</v>
      </c>
      <c r="E44" s="30">
        <f t="shared" si="5"/>
        <v>173804</v>
      </c>
      <c r="F44" s="31">
        <f t="shared" si="5"/>
        <v>173804</v>
      </c>
      <c r="G44" s="31">
        <f t="shared" si="5"/>
        <v>-38693184</v>
      </c>
      <c r="H44" s="31">
        <f t="shared" si="5"/>
        <v>654816</v>
      </c>
      <c r="I44" s="31">
        <f t="shared" si="5"/>
        <v>127561</v>
      </c>
      <c r="J44" s="31">
        <f t="shared" si="5"/>
        <v>-37910807</v>
      </c>
      <c r="K44" s="31">
        <f t="shared" si="5"/>
        <v>0</v>
      </c>
      <c r="L44" s="31">
        <f t="shared" si="5"/>
        <v>503239</v>
      </c>
      <c r="M44" s="31">
        <f t="shared" si="5"/>
        <v>0</v>
      </c>
      <c r="N44" s="31">
        <f t="shared" si="5"/>
        <v>503239</v>
      </c>
      <c r="O44" s="31">
        <f t="shared" si="5"/>
        <v>350713</v>
      </c>
      <c r="P44" s="31">
        <f t="shared" si="5"/>
        <v>0</v>
      </c>
      <c r="Q44" s="31">
        <f t="shared" si="5"/>
        <v>0</v>
      </c>
      <c r="R44" s="31">
        <f t="shared" si="5"/>
        <v>350713</v>
      </c>
      <c r="S44" s="31">
        <f t="shared" si="5"/>
        <v>0</v>
      </c>
      <c r="T44" s="31">
        <f t="shared" si="5"/>
        <v>1281470</v>
      </c>
      <c r="U44" s="31">
        <f t="shared" si="5"/>
        <v>565873</v>
      </c>
      <c r="V44" s="31">
        <f t="shared" si="5"/>
        <v>1847343</v>
      </c>
      <c r="W44" s="31">
        <f t="shared" si="5"/>
        <v>-35209512</v>
      </c>
      <c r="X44" s="31">
        <f t="shared" si="5"/>
        <v>173804</v>
      </c>
      <c r="Y44" s="31">
        <f t="shared" si="5"/>
        <v>-35383316</v>
      </c>
      <c r="Z44" s="32">
        <f>+IF(X44&lt;&gt;0,+(Y44/X44)*100,0)</f>
        <v>-20358.171273388412</v>
      </c>
      <c r="AA44" s="33">
        <f>+AA37+AA43</f>
        <v>173804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363001012</v>
      </c>
      <c r="D45" s="42">
        <f t="shared" si="6"/>
        <v>0</v>
      </c>
      <c r="E45" s="43">
        <f t="shared" si="6"/>
        <v>18697090</v>
      </c>
      <c r="F45" s="44">
        <f t="shared" si="6"/>
        <v>21164764</v>
      </c>
      <c r="G45" s="44">
        <f t="shared" si="6"/>
        <v>266275997</v>
      </c>
      <c r="H45" s="44">
        <f t="shared" si="6"/>
        <v>101357910</v>
      </c>
      <c r="I45" s="44">
        <f t="shared" si="6"/>
        <v>2082845</v>
      </c>
      <c r="J45" s="44">
        <f t="shared" si="6"/>
        <v>369716752</v>
      </c>
      <c r="K45" s="44">
        <f t="shared" si="6"/>
        <v>0</v>
      </c>
      <c r="L45" s="44">
        <f t="shared" si="6"/>
        <v>2175880</v>
      </c>
      <c r="M45" s="44">
        <f t="shared" si="6"/>
        <v>0</v>
      </c>
      <c r="N45" s="44">
        <f t="shared" si="6"/>
        <v>2175880</v>
      </c>
      <c r="O45" s="44">
        <f t="shared" si="6"/>
        <v>2373686</v>
      </c>
      <c r="P45" s="44">
        <f t="shared" si="6"/>
        <v>0</v>
      </c>
      <c r="Q45" s="44">
        <f t="shared" si="6"/>
        <v>0</v>
      </c>
      <c r="R45" s="44">
        <f t="shared" si="6"/>
        <v>2373686</v>
      </c>
      <c r="S45" s="44">
        <f t="shared" si="6"/>
        <v>0</v>
      </c>
      <c r="T45" s="44">
        <f t="shared" si="6"/>
        <v>1166744</v>
      </c>
      <c r="U45" s="44">
        <f t="shared" si="6"/>
        <v>2878352</v>
      </c>
      <c r="V45" s="44">
        <f t="shared" si="6"/>
        <v>4045096</v>
      </c>
      <c r="W45" s="44">
        <f t="shared" si="6"/>
        <v>378311414</v>
      </c>
      <c r="X45" s="44">
        <f t="shared" si="6"/>
        <v>21164764</v>
      </c>
      <c r="Y45" s="44">
        <f t="shared" si="6"/>
        <v>357146650</v>
      </c>
      <c r="Z45" s="45">
        <f>+IF(X45&lt;&gt;0,+(Y45/X45)*100,0)</f>
        <v>1687.4586931373296</v>
      </c>
      <c r="AA45" s="46">
        <f>+AA26-AA44</f>
        <v>21164764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18697090</v>
      </c>
      <c r="F47" s="20">
        <v>21164764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21164764</v>
      </c>
      <c r="Y47" s="20">
        <v>-21164764</v>
      </c>
      <c r="Z47" s="47">
        <v>-100</v>
      </c>
      <c r="AA47" s="22">
        <v>21164764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18697090</v>
      </c>
      <c r="F50" s="52">
        <f t="shared" si="7"/>
        <v>21164764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21164764</v>
      </c>
      <c r="Y50" s="52">
        <f t="shared" si="7"/>
        <v>-21164764</v>
      </c>
      <c r="Z50" s="53">
        <f>+IF(X50&lt;&gt;0,+(Y50/X50)*100,0)</f>
        <v>-100</v>
      </c>
      <c r="AA50" s="54">
        <f>SUM(AA47:AA49)</f>
        <v>21164764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34311007</v>
      </c>
      <c r="D6" s="18"/>
      <c r="E6" s="19">
        <v>46182667</v>
      </c>
      <c r="F6" s="20">
        <v>27030948</v>
      </c>
      <c r="G6" s="20">
        <v>34507231</v>
      </c>
      <c r="H6" s="20">
        <v>2505965</v>
      </c>
      <c r="I6" s="20">
        <v>8009893</v>
      </c>
      <c r="J6" s="20">
        <v>45023089</v>
      </c>
      <c r="K6" s="20">
        <v>-7478993</v>
      </c>
      <c r="L6" s="20">
        <v>-1442380</v>
      </c>
      <c r="M6" s="20">
        <v>851124</v>
      </c>
      <c r="N6" s="20">
        <v>-8070249</v>
      </c>
      <c r="O6" s="20">
        <v>2571607</v>
      </c>
      <c r="P6" s="20">
        <v>8581525</v>
      </c>
      <c r="Q6" s="20">
        <v>3667965</v>
      </c>
      <c r="R6" s="20">
        <v>14821097</v>
      </c>
      <c r="S6" s="20">
        <v>2898391</v>
      </c>
      <c r="T6" s="20">
        <v>540651</v>
      </c>
      <c r="U6" s="20">
        <v>6788236</v>
      </c>
      <c r="V6" s="20">
        <v>10227278</v>
      </c>
      <c r="W6" s="20">
        <v>62001215</v>
      </c>
      <c r="X6" s="20">
        <v>27030948</v>
      </c>
      <c r="Y6" s="20">
        <v>34970267</v>
      </c>
      <c r="Z6" s="21">
        <v>129.37121924099739</v>
      </c>
      <c r="AA6" s="22">
        <v>27030948</v>
      </c>
    </row>
    <row r="7" spans="1:27" x14ac:dyDescent="0.25">
      <c r="A7" s="23" t="s">
        <v>35</v>
      </c>
      <c r="B7" s="17" t="s">
        <v>32</v>
      </c>
      <c r="C7" s="18">
        <v>43489449</v>
      </c>
      <c r="D7" s="18"/>
      <c r="E7" s="19">
        <v>25792238</v>
      </c>
      <c r="F7" s="20">
        <v>24083576</v>
      </c>
      <c r="G7" s="20">
        <v>69097260</v>
      </c>
      <c r="H7" s="20">
        <v>-6104746</v>
      </c>
      <c r="I7" s="20">
        <v>7588433</v>
      </c>
      <c r="J7" s="20">
        <v>70580947</v>
      </c>
      <c r="K7" s="20">
        <v>7944777</v>
      </c>
      <c r="L7" s="20">
        <v>8450807</v>
      </c>
      <c r="M7" s="20">
        <v>9789658</v>
      </c>
      <c r="N7" s="20">
        <v>26185242</v>
      </c>
      <c r="O7" s="20">
        <v>6373407</v>
      </c>
      <c r="P7" s="20">
        <v>-5818285</v>
      </c>
      <c r="Q7" s="20">
        <v>8785894</v>
      </c>
      <c r="R7" s="20">
        <v>9341016</v>
      </c>
      <c r="S7" s="20">
        <v>6950509</v>
      </c>
      <c r="T7" s="20">
        <v>-87795427</v>
      </c>
      <c r="U7" s="20">
        <v>8714575</v>
      </c>
      <c r="V7" s="20">
        <v>-72130343</v>
      </c>
      <c r="W7" s="20">
        <v>33976862</v>
      </c>
      <c r="X7" s="20">
        <v>24083576</v>
      </c>
      <c r="Y7" s="20">
        <v>9893286</v>
      </c>
      <c r="Z7" s="21">
        <v>41.078974318431783</v>
      </c>
      <c r="AA7" s="22">
        <v>24083576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-7776172</v>
      </c>
      <c r="D10" s="18"/>
      <c r="E10" s="19">
        <v>-3807410</v>
      </c>
      <c r="F10" s="20">
        <v>-4357075</v>
      </c>
      <c r="G10" s="20">
        <v>-7797142</v>
      </c>
      <c r="H10" s="20">
        <v>-103795</v>
      </c>
      <c r="I10" s="20">
        <v>-354910</v>
      </c>
      <c r="J10" s="20">
        <v>-8255847</v>
      </c>
      <c r="K10" s="20">
        <v>-82238</v>
      </c>
      <c r="L10" s="20">
        <v>-270789</v>
      </c>
      <c r="M10" s="20">
        <v>-537748</v>
      </c>
      <c r="N10" s="20">
        <v>-890775</v>
      </c>
      <c r="O10" s="20">
        <v>-259104</v>
      </c>
      <c r="P10" s="20">
        <v>-1227923</v>
      </c>
      <c r="Q10" s="20">
        <v>-238993</v>
      </c>
      <c r="R10" s="20">
        <v>-1726020</v>
      </c>
      <c r="S10" s="20">
        <v>-231730</v>
      </c>
      <c r="T10" s="20">
        <v>-343147</v>
      </c>
      <c r="U10" s="20">
        <v>-247978</v>
      </c>
      <c r="V10" s="20">
        <v>-822855</v>
      </c>
      <c r="W10" s="20">
        <v>-11695497</v>
      </c>
      <c r="X10" s="20">
        <v>-4357075</v>
      </c>
      <c r="Y10" s="20">
        <v>-7338422</v>
      </c>
      <c r="Z10" s="21">
        <v>168.42542301888307</v>
      </c>
      <c r="AA10" s="22">
        <v>-4357075</v>
      </c>
    </row>
    <row r="11" spans="1:27" x14ac:dyDescent="0.25">
      <c r="A11" s="23" t="s">
        <v>39</v>
      </c>
      <c r="B11" s="17" t="s">
        <v>32</v>
      </c>
      <c r="C11" s="18">
        <v>51650178</v>
      </c>
      <c r="D11" s="18"/>
      <c r="E11" s="19"/>
      <c r="F11" s="20"/>
      <c r="G11" s="24">
        <v>52050536</v>
      </c>
      <c r="H11" s="24">
        <v>361401</v>
      </c>
      <c r="I11" s="24">
        <v>728652</v>
      </c>
      <c r="J11" s="20">
        <v>53140589</v>
      </c>
      <c r="K11" s="24">
        <v>1234125</v>
      </c>
      <c r="L11" s="24">
        <v>1212376</v>
      </c>
      <c r="M11" s="20">
        <v>1015830</v>
      </c>
      <c r="N11" s="24">
        <v>3462331</v>
      </c>
      <c r="O11" s="24">
        <v>217611</v>
      </c>
      <c r="P11" s="24">
        <v>1138682</v>
      </c>
      <c r="Q11" s="20">
        <v>144640</v>
      </c>
      <c r="R11" s="24">
        <v>1500933</v>
      </c>
      <c r="S11" s="24">
        <v>-284495</v>
      </c>
      <c r="T11" s="20">
        <v>1302305</v>
      </c>
      <c r="U11" s="24">
        <v>879242</v>
      </c>
      <c r="V11" s="24">
        <v>1897052</v>
      </c>
      <c r="W11" s="24">
        <v>60000905</v>
      </c>
      <c r="X11" s="20"/>
      <c r="Y11" s="24">
        <v>60000905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-880187</v>
      </c>
      <c r="D12" s="18"/>
      <c r="E12" s="19"/>
      <c r="F12" s="20"/>
      <c r="G12" s="20">
        <v>-880187</v>
      </c>
      <c r="H12" s="20"/>
      <c r="I12" s="20"/>
      <c r="J12" s="20">
        <v>-880187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-880187</v>
      </c>
      <c r="X12" s="20"/>
      <c r="Y12" s="20">
        <v>-880187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120794275</v>
      </c>
      <c r="D13" s="29">
        <f>SUM(D6:D12)</f>
        <v>0</v>
      </c>
      <c r="E13" s="30">
        <f t="shared" si="0"/>
        <v>68167495</v>
      </c>
      <c r="F13" s="31">
        <f t="shared" si="0"/>
        <v>46757449</v>
      </c>
      <c r="G13" s="31">
        <f t="shared" si="0"/>
        <v>146977698</v>
      </c>
      <c r="H13" s="31">
        <f t="shared" si="0"/>
        <v>-3341175</v>
      </c>
      <c r="I13" s="31">
        <f t="shared" si="0"/>
        <v>15972068</v>
      </c>
      <c r="J13" s="31">
        <f t="shared" si="0"/>
        <v>159608591</v>
      </c>
      <c r="K13" s="31">
        <f t="shared" si="0"/>
        <v>1617671</v>
      </c>
      <c r="L13" s="31">
        <f t="shared" si="0"/>
        <v>7950014</v>
      </c>
      <c r="M13" s="31">
        <f t="shared" si="0"/>
        <v>11118864</v>
      </c>
      <c r="N13" s="31">
        <f t="shared" si="0"/>
        <v>20686549</v>
      </c>
      <c r="O13" s="31">
        <f t="shared" si="0"/>
        <v>8903521</v>
      </c>
      <c r="P13" s="31">
        <f t="shared" si="0"/>
        <v>2673999</v>
      </c>
      <c r="Q13" s="31">
        <f t="shared" si="0"/>
        <v>12359506</v>
      </c>
      <c r="R13" s="31">
        <f t="shared" si="0"/>
        <v>23937026</v>
      </c>
      <c r="S13" s="31">
        <f t="shared" si="0"/>
        <v>9332675</v>
      </c>
      <c r="T13" s="31">
        <f t="shared" si="0"/>
        <v>-86295618</v>
      </c>
      <c r="U13" s="31">
        <f t="shared" si="0"/>
        <v>16134075</v>
      </c>
      <c r="V13" s="31">
        <f t="shared" si="0"/>
        <v>-60828868</v>
      </c>
      <c r="W13" s="31">
        <f t="shared" si="0"/>
        <v>143403298</v>
      </c>
      <c r="X13" s="31">
        <f t="shared" si="0"/>
        <v>46757449</v>
      </c>
      <c r="Y13" s="31">
        <f t="shared" si="0"/>
        <v>96645849</v>
      </c>
      <c r="Z13" s="32">
        <f>+IF(X13&lt;&gt;0,+(Y13/X13)*100,0)</f>
        <v>206.69615444589374</v>
      </c>
      <c r="AA13" s="33">
        <f>SUM(AA6:AA12)</f>
        <v>46757449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13649790</v>
      </c>
      <c r="D17" s="18"/>
      <c r="E17" s="19">
        <v>38083000</v>
      </c>
      <c r="F17" s="20">
        <v>39178389</v>
      </c>
      <c r="G17" s="24">
        <v>-18634361</v>
      </c>
      <c r="H17" s="24">
        <v>12077513</v>
      </c>
      <c r="I17" s="24">
        <v>2280807</v>
      </c>
      <c r="J17" s="20">
        <v>-4276041</v>
      </c>
      <c r="K17" s="24">
        <v>2631254</v>
      </c>
      <c r="L17" s="24">
        <v>-21273420</v>
      </c>
      <c r="M17" s="20">
        <v>3172139</v>
      </c>
      <c r="N17" s="24">
        <v>-15470027</v>
      </c>
      <c r="O17" s="24">
        <v>-163119</v>
      </c>
      <c r="P17" s="24">
        <v>1368584</v>
      </c>
      <c r="Q17" s="20">
        <v>689453</v>
      </c>
      <c r="R17" s="24">
        <v>1894918</v>
      </c>
      <c r="S17" s="24">
        <v>-782575</v>
      </c>
      <c r="T17" s="20">
        <v>-75872</v>
      </c>
      <c r="U17" s="24">
        <v>1204942</v>
      </c>
      <c r="V17" s="24">
        <v>346495</v>
      </c>
      <c r="W17" s="24">
        <v>-17504655</v>
      </c>
      <c r="X17" s="20">
        <v>39178389</v>
      </c>
      <c r="Y17" s="24">
        <v>-56683044</v>
      </c>
      <c r="Z17" s="25">
        <v>-144.67936392177842</v>
      </c>
      <c r="AA17" s="26">
        <v>39178389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13649790</v>
      </c>
      <c r="D25" s="29">
        <f t="shared" ref="D25:Y25" si="1">SUM(D15:D24)</f>
        <v>0</v>
      </c>
      <c r="E25" s="35">
        <f t="shared" si="1"/>
        <v>38083000</v>
      </c>
      <c r="F25" s="36">
        <f t="shared" si="1"/>
        <v>39178389</v>
      </c>
      <c r="G25" s="36">
        <f t="shared" si="1"/>
        <v>-18634361</v>
      </c>
      <c r="H25" s="36">
        <f t="shared" si="1"/>
        <v>12077513</v>
      </c>
      <c r="I25" s="36">
        <f t="shared" si="1"/>
        <v>2280807</v>
      </c>
      <c r="J25" s="36">
        <f t="shared" si="1"/>
        <v>-4276041</v>
      </c>
      <c r="K25" s="36">
        <f t="shared" si="1"/>
        <v>2631254</v>
      </c>
      <c r="L25" s="36">
        <f t="shared" si="1"/>
        <v>-21273420</v>
      </c>
      <c r="M25" s="36">
        <f t="shared" si="1"/>
        <v>3172139</v>
      </c>
      <c r="N25" s="36">
        <f t="shared" si="1"/>
        <v>-15470027</v>
      </c>
      <c r="O25" s="36">
        <f t="shared" si="1"/>
        <v>-163119</v>
      </c>
      <c r="P25" s="36">
        <f t="shared" si="1"/>
        <v>1368584</v>
      </c>
      <c r="Q25" s="36">
        <f t="shared" si="1"/>
        <v>689453</v>
      </c>
      <c r="R25" s="36">
        <f t="shared" si="1"/>
        <v>1894918</v>
      </c>
      <c r="S25" s="36">
        <f t="shared" si="1"/>
        <v>-782575</v>
      </c>
      <c r="T25" s="36">
        <f t="shared" si="1"/>
        <v>-75872</v>
      </c>
      <c r="U25" s="36">
        <f t="shared" si="1"/>
        <v>1204942</v>
      </c>
      <c r="V25" s="36">
        <f t="shared" si="1"/>
        <v>346495</v>
      </c>
      <c r="W25" s="36">
        <f t="shared" si="1"/>
        <v>-17504655</v>
      </c>
      <c r="X25" s="36">
        <f t="shared" si="1"/>
        <v>39178389</v>
      </c>
      <c r="Y25" s="36">
        <f t="shared" si="1"/>
        <v>-56683044</v>
      </c>
      <c r="Z25" s="37">
        <f>+IF(X25&lt;&gt;0,+(Y25/X25)*100,0)</f>
        <v>-144.67936392177842</v>
      </c>
      <c r="AA25" s="38">
        <f>SUM(AA15:AA24)</f>
        <v>39178389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134444065</v>
      </c>
      <c r="D26" s="29">
        <f>+D13+D25</f>
        <v>0</v>
      </c>
      <c r="E26" s="30">
        <f t="shared" si="2"/>
        <v>106250495</v>
      </c>
      <c r="F26" s="31">
        <f t="shared" si="2"/>
        <v>85935838</v>
      </c>
      <c r="G26" s="31">
        <f t="shared" si="2"/>
        <v>128343337</v>
      </c>
      <c r="H26" s="31">
        <f t="shared" si="2"/>
        <v>8736338</v>
      </c>
      <c r="I26" s="31">
        <f t="shared" si="2"/>
        <v>18252875</v>
      </c>
      <c r="J26" s="31">
        <f t="shared" si="2"/>
        <v>155332550</v>
      </c>
      <c r="K26" s="31">
        <f t="shared" si="2"/>
        <v>4248925</v>
      </c>
      <c r="L26" s="31">
        <f t="shared" si="2"/>
        <v>-13323406</v>
      </c>
      <c r="M26" s="31">
        <f t="shared" si="2"/>
        <v>14291003</v>
      </c>
      <c r="N26" s="31">
        <f t="shared" si="2"/>
        <v>5216522</v>
      </c>
      <c r="O26" s="31">
        <f t="shared" si="2"/>
        <v>8740402</v>
      </c>
      <c r="P26" s="31">
        <f t="shared" si="2"/>
        <v>4042583</v>
      </c>
      <c r="Q26" s="31">
        <f t="shared" si="2"/>
        <v>13048959</v>
      </c>
      <c r="R26" s="31">
        <f t="shared" si="2"/>
        <v>25831944</v>
      </c>
      <c r="S26" s="31">
        <f t="shared" si="2"/>
        <v>8550100</v>
      </c>
      <c r="T26" s="31">
        <f t="shared" si="2"/>
        <v>-86371490</v>
      </c>
      <c r="U26" s="31">
        <f t="shared" si="2"/>
        <v>17339017</v>
      </c>
      <c r="V26" s="31">
        <f t="shared" si="2"/>
        <v>-60482373</v>
      </c>
      <c r="W26" s="31">
        <f t="shared" si="2"/>
        <v>125898643</v>
      </c>
      <c r="X26" s="31">
        <f t="shared" si="2"/>
        <v>85935838</v>
      </c>
      <c r="Y26" s="31">
        <f t="shared" si="2"/>
        <v>39962805</v>
      </c>
      <c r="Z26" s="32">
        <f>+IF(X26&lt;&gt;0,+(Y26/X26)*100,0)</f>
        <v>46.503072443419939</v>
      </c>
      <c r="AA26" s="33">
        <f>+AA13+AA25</f>
        <v>85935838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-220075</v>
      </c>
      <c r="D31" s="18"/>
      <c r="E31" s="19"/>
      <c r="F31" s="20"/>
      <c r="G31" s="20">
        <v>-220835</v>
      </c>
      <c r="H31" s="20">
        <v>-965</v>
      </c>
      <c r="I31" s="20">
        <v>-52</v>
      </c>
      <c r="J31" s="20">
        <v>-221852</v>
      </c>
      <c r="K31" s="20"/>
      <c r="L31" s="20">
        <v>-1104</v>
      </c>
      <c r="M31" s="20">
        <v>-1412</v>
      </c>
      <c r="N31" s="20">
        <v>-2516</v>
      </c>
      <c r="O31" s="20">
        <v>-104</v>
      </c>
      <c r="P31" s="20">
        <v>-1940</v>
      </c>
      <c r="Q31" s="20">
        <v>-1567</v>
      </c>
      <c r="R31" s="20">
        <v>-3611</v>
      </c>
      <c r="S31" s="20">
        <v>-241</v>
      </c>
      <c r="T31" s="20">
        <v>-781</v>
      </c>
      <c r="U31" s="20"/>
      <c r="V31" s="20">
        <v>-1022</v>
      </c>
      <c r="W31" s="20">
        <v>-229001</v>
      </c>
      <c r="X31" s="20"/>
      <c r="Y31" s="20">
        <v>-229001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-29857929</v>
      </c>
      <c r="D32" s="18"/>
      <c r="E32" s="19">
        <v>31499939</v>
      </c>
      <c r="F32" s="20">
        <v>30950274</v>
      </c>
      <c r="G32" s="20">
        <v>-28139162</v>
      </c>
      <c r="H32" s="20">
        <v>-7667713</v>
      </c>
      <c r="I32" s="20">
        <v>7661890</v>
      </c>
      <c r="J32" s="20">
        <v>-28144985</v>
      </c>
      <c r="K32" s="20">
        <v>-2907139</v>
      </c>
      <c r="L32" s="20">
        <v>6741136</v>
      </c>
      <c r="M32" s="20">
        <v>7027494</v>
      </c>
      <c r="N32" s="20">
        <v>10861491</v>
      </c>
      <c r="O32" s="20">
        <v>-1812893</v>
      </c>
      <c r="P32" s="20">
        <v>5991486</v>
      </c>
      <c r="Q32" s="20">
        <v>2594574</v>
      </c>
      <c r="R32" s="20">
        <v>6773167</v>
      </c>
      <c r="S32" s="20">
        <v>-633419</v>
      </c>
      <c r="T32" s="20">
        <v>3510989</v>
      </c>
      <c r="U32" s="20">
        <v>10166056</v>
      </c>
      <c r="V32" s="20">
        <v>13043626</v>
      </c>
      <c r="W32" s="20">
        <v>2533299</v>
      </c>
      <c r="X32" s="20">
        <v>30950274</v>
      </c>
      <c r="Y32" s="20">
        <v>-28416975</v>
      </c>
      <c r="Z32" s="21">
        <v>-91.814938375020532</v>
      </c>
      <c r="AA32" s="22">
        <v>30950274</v>
      </c>
    </row>
    <row r="33" spans="1:27" x14ac:dyDescent="0.25">
      <c r="A33" s="23" t="s">
        <v>60</v>
      </c>
      <c r="B33" s="17" t="s">
        <v>32</v>
      </c>
      <c r="C33" s="18">
        <v>30519519</v>
      </c>
      <c r="D33" s="18"/>
      <c r="E33" s="19"/>
      <c r="F33" s="20">
        <v>-9393378</v>
      </c>
      <c r="G33" s="20">
        <v>30128655</v>
      </c>
      <c r="H33" s="20"/>
      <c r="I33" s="20">
        <v>1517370</v>
      </c>
      <c r="J33" s="20">
        <v>31646025</v>
      </c>
      <c r="K33" s="20">
        <v>-1455328</v>
      </c>
      <c r="L33" s="20">
        <v>-3037967</v>
      </c>
      <c r="M33" s="20">
        <v>-4633139</v>
      </c>
      <c r="N33" s="20">
        <v>-9126434</v>
      </c>
      <c r="O33" s="20">
        <v>-831220</v>
      </c>
      <c r="P33" s="20">
        <v>4429414</v>
      </c>
      <c r="Q33" s="20"/>
      <c r="R33" s="20">
        <v>3598194</v>
      </c>
      <c r="S33" s="20">
        <v>-1051399</v>
      </c>
      <c r="T33" s="20">
        <v>492635</v>
      </c>
      <c r="U33" s="20">
        <v>-326820</v>
      </c>
      <c r="V33" s="20">
        <v>-885584</v>
      </c>
      <c r="W33" s="20">
        <v>25232201</v>
      </c>
      <c r="X33" s="20">
        <v>-9393378</v>
      </c>
      <c r="Y33" s="20">
        <v>34625579</v>
      </c>
      <c r="Z33" s="21">
        <v>-368.61690224751948</v>
      </c>
      <c r="AA33" s="22">
        <v>-9393378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123002325</v>
      </c>
      <c r="D35" s="18"/>
      <c r="E35" s="19"/>
      <c r="F35" s="20"/>
      <c r="G35" s="20">
        <v>125103377</v>
      </c>
      <c r="H35" s="20">
        <v>2069700</v>
      </c>
      <c r="I35" s="20">
        <v>1942316</v>
      </c>
      <c r="J35" s="20">
        <v>129115393</v>
      </c>
      <c r="K35" s="20">
        <v>2120510</v>
      </c>
      <c r="L35" s="20">
        <v>1916638</v>
      </c>
      <c r="M35" s="20">
        <v>2076286</v>
      </c>
      <c r="N35" s="20">
        <v>6113434</v>
      </c>
      <c r="O35" s="20">
        <v>2034343</v>
      </c>
      <c r="P35" s="20">
        <v>1968583</v>
      </c>
      <c r="Q35" s="20">
        <v>2030390</v>
      </c>
      <c r="R35" s="20">
        <v>6033316</v>
      </c>
      <c r="S35" s="20">
        <v>1931007</v>
      </c>
      <c r="T35" s="20">
        <v>2080262</v>
      </c>
      <c r="U35" s="20">
        <v>1938124</v>
      </c>
      <c r="V35" s="20">
        <v>5949393</v>
      </c>
      <c r="W35" s="20">
        <v>147211536</v>
      </c>
      <c r="X35" s="20"/>
      <c r="Y35" s="20">
        <v>147211536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123443840</v>
      </c>
      <c r="D37" s="29">
        <f t="shared" ref="D37:Y37" si="3">SUM(D29:D36)</f>
        <v>0</v>
      </c>
      <c r="E37" s="30">
        <f t="shared" si="3"/>
        <v>31499939</v>
      </c>
      <c r="F37" s="31">
        <f t="shared" si="3"/>
        <v>21556896</v>
      </c>
      <c r="G37" s="31">
        <f t="shared" si="3"/>
        <v>126872035</v>
      </c>
      <c r="H37" s="31">
        <f t="shared" si="3"/>
        <v>-5598978</v>
      </c>
      <c r="I37" s="31">
        <f t="shared" si="3"/>
        <v>11121524</v>
      </c>
      <c r="J37" s="31">
        <f t="shared" si="3"/>
        <v>132394581</v>
      </c>
      <c r="K37" s="31">
        <f t="shared" si="3"/>
        <v>-2241957</v>
      </c>
      <c r="L37" s="31">
        <f t="shared" si="3"/>
        <v>5618703</v>
      </c>
      <c r="M37" s="31">
        <f t="shared" si="3"/>
        <v>4469229</v>
      </c>
      <c r="N37" s="31">
        <f t="shared" si="3"/>
        <v>7845975</v>
      </c>
      <c r="O37" s="31">
        <f t="shared" si="3"/>
        <v>-609874</v>
      </c>
      <c r="P37" s="31">
        <f t="shared" si="3"/>
        <v>12387543</v>
      </c>
      <c r="Q37" s="31">
        <f t="shared" si="3"/>
        <v>4623397</v>
      </c>
      <c r="R37" s="31">
        <f t="shared" si="3"/>
        <v>16401066</v>
      </c>
      <c r="S37" s="31">
        <f t="shared" si="3"/>
        <v>245948</v>
      </c>
      <c r="T37" s="31">
        <f t="shared" si="3"/>
        <v>6083105</v>
      </c>
      <c r="U37" s="31">
        <f t="shared" si="3"/>
        <v>11777360</v>
      </c>
      <c r="V37" s="31">
        <f t="shared" si="3"/>
        <v>18106413</v>
      </c>
      <c r="W37" s="31">
        <f t="shared" si="3"/>
        <v>174748035</v>
      </c>
      <c r="X37" s="31">
        <f t="shared" si="3"/>
        <v>21556896</v>
      </c>
      <c r="Y37" s="31">
        <f t="shared" si="3"/>
        <v>153191139</v>
      </c>
      <c r="Z37" s="32">
        <f>+IF(X37&lt;&gt;0,+(Y37/X37)*100,0)</f>
        <v>710.63635042818782</v>
      </c>
      <c r="AA37" s="33">
        <f>SUM(AA29:AA36)</f>
        <v>21556896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123443840</v>
      </c>
      <c r="D44" s="29">
        <f>+D37+D43</f>
        <v>0</v>
      </c>
      <c r="E44" s="30">
        <f t="shared" si="5"/>
        <v>31499939</v>
      </c>
      <c r="F44" s="31">
        <f t="shared" si="5"/>
        <v>21556896</v>
      </c>
      <c r="G44" s="31">
        <f t="shared" si="5"/>
        <v>126872035</v>
      </c>
      <c r="H44" s="31">
        <f t="shared" si="5"/>
        <v>-5598978</v>
      </c>
      <c r="I44" s="31">
        <f t="shared" si="5"/>
        <v>11121524</v>
      </c>
      <c r="J44" s="31">
        <f t="shared" si="5"/>
        <v>132394581</v>
      </c>
      <c r="K44" s="31">
        <f t="shared" si="5"/>
        <v>-2241957</v>
      </c>
      <c r="L44" s="31">
        <f t="shared" si="5"/>
        <v>5618703</v>
      </c>
      <c r="M44" s="31">
        <f t="shared" si="5"/>
        <v>4469229</v>
      </c>
      <c r="N44" s="31">
        <f t="shared" si="5"/>
        <v>7845975</v>
      </c>
      <c r="O44" s="31">
        <f t="shared" si="5"/>
        <v>-609874</v>
      </c>
      <c r="P44" s="31">
        <f t="shared" si="5"/>
        <v>12387543</v>
      </c>
      <c r="Q44" s="31">
        <f t="shared" si="5"/>
        <v>4623397</v>
      </c>
      <c r="R44" s="31">
        <f t="shared" si="5"/>
        <v>16401066</v>
      </c>
      <c r="S44" s="31">
        <f t="shared" si="5"/>
        <v>245948</v>
      </c>
      <c r="T44" s="31">
        <f t="shared" si="5"/>
        <v>6083105</v>
      </c>
      <c r="U44" s="31">
        <f t="shared" si="5"/>
        <v>11777360</v>
      </c>
      <c r="V44" s="31">
        <f t="shared" si="5"/>
        <v>18106413</v>
      </c>
      <c r="W44" s="31">
        <f t="shared" si="5"/>
        <v>174748035</v>
      </c>
      <c r="X44" s="31">
        <f t="shared" si="5"/>
        <v>21556896</v>
      </c>
      <c r="Y44" s="31">
        <f t="shared" si="5"/>
        <v>153191139</v>
      </c>
      <c r="Z44" s="32">
        <f>+IF(X44&lt;&gt;0,+(Y44/X44)*100,0)</f>
        <v>710.63635042818782</v>
      </c>
      <c r="AA44" s="33">
        <f>+AA37+AA43</f>
        <v>21556896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11000225</v>
      </c>
      <c r="D45" s="42">
        <f t="shared" si="6"/>
        <v>0</v>
      </c>
      <c r="E45" s="43">
        <f t="shared" si="6"/>
        <v>74750556</v>
      </c>
      <c r="F45" s="44">
        <f t="shared" si="6"/>
        <v>64378942</v>
      </c>
      <c r="G45" s="44">
        <f t="shared" si="6"/>
        <v>1471302</v>
      </c>
      <c r="H45" s="44">
        <f t="shared" si="6"/>
        <v>14335316</v>
      </c>
      <c r="I45" s="44">
        <f t="shared" si="6"/>
        <v>7131351</v>
      </c>
      <c r="J45" s="44">
        <f t="shared" si="6"/>
        <v>22937969</v>
      </c>
      <c r="K45" s="44">
        <f t="shared" si="6"/>
        <v>6490882</v>
      </c>
      <c r="L45" s="44">
        <f t="shared" si="6"/>
        <v>-18942109</v>
      </c>
      <c r="M45" s="44">
        <f t="shared" si="6"/>
        <v>9821774</v>
      </c>
      <c r="N45" s="44">
        <f t="shared" si="6"/>
        <v>-2629453</v>
      </c>
      <c r="O45" s="44">
        <f t="shared" si="6"/>
        <v>9350276</v>
      </c>
      <c r="P45" s="44">
        <f t="shared" si="6"/>
        <v>-8344960</v>
      </c>
      <c r="Q45" s="44">
        <f t="shared" si="6"/>
        <v>8425562</v>
      </c>
      <c r="R45" s="44">
        <f t="shared" si="6"/>
        <v>9430878</v>
      </c>
      <c r="S45" s="44">
        <f t="shared" si="6"/>
        <v>8304152</v>
      </c>
      <c r="T45" s="44">
        <f t="shared" si="6"/>
        <v>-92454595</v>
      </c>
      <c r="U45" s="44">
        <f t="shared" si="6"/>
        <v>5561657</v>
      </c>
      <c r="V45" s="44">
        <f t="shared" si="6"/>
        <v>-78588786</v>
      </c>
      <c r="W45" s="44">
        <f t="shared" si="6"/>
        <v>-48849392</v>
      </c>
      <c r="X45" s="44">
        <f t="shared" si="6"/>
        <v>64378942</v>
      </c>
      <c r="Y45" s="44">
        <f t="shared" si="6"/>
        <v>-113228334</v>
      </c>
      <c r="Z45" s="45">
        <f>+IF(X45&lt;&gt;0,+(Y45/X45)*100,0)</f>
        <v>-175.87790429982525</v>
      </c>
      <c r="AA45" s="46">
        <f>+AA26-AA44</f>
        <v>64378942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-48585783</v>
      </c>
      <c r="D47" s="18"/>
      <c r="E47" s="19">
        <v>74750556</v>
      </c>
      <c r="F47" s="20">
        <v>64378943</v>
      </c>
      <c r="G47" s="20">
        <v>43941872</v>
      </c>
      <c r="H47" s="20">
        <v>-41551638</v>
      </c>
      <c r="I47" s="20">
        <v>4948153</v>
      </c>
      <c r="J47" s="20">
        <v>7338387</v>
      </c>
      <c r="K47" s="20">
        <v>3656282</v>
      </c>
      <c r="L47" s="20">
        <v>2548544</v>
      </c>
      <c r="M47" s="20">
        <v>7914024</v>
      </c>
      <c r="N47" s="20">
        <v>14118850</v>
      </c>
      <c r="O47" s="20">
        <v>5824831</v>
      </c>
      <c r="P47" s="20">
        <v>-13742863</v>
      </c>
      <c r="Q47" s="20">
        <v>5669370</v>
      </c>
      <c r="R47" s="20">
        <v>-2248662</v>
      </c>
      <c r="S47" s="20">
        <v>6358519</v>
      </c>
      <c r="T47" s="20">
        <v>-95397649</v>
      </c>
      <c r="U47" s="20">
        <v>47166504</v>
      </c>
      <c r="V47" s="20">
        <v>-41872626</v>
      </c>
      <c r="W47" s="20">
        <v>-22664051</v>
      </c>
      <c r="X47" s="20">
        <v>64378943</v>
      </c>
      <c r="Y47" s="20">
        <v>-87042994</v>
      </c>
      <c r="Z47" s="47">
        <v>-135.20413654508121</v>
      </c>
      <c r="AA47" s="22">
        <v>64378943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-48585783</v>
      </c>
      <c r="D50" s="50">
        <f t="shared" ref="D50:Y50" si="7">SUM(D47:D49)</f>
        <v>0</v>
      </c>
      <c r="E50" s="51">
        <f t="shared" si="7"/>
        <v>74750556</v>
      </c>
      <c r="F50" s="52">
        <f t="shared" si="7"/>
        <v>64378943</v>
      </c>
      <c r="G50" s="52">
        <f t="shared" si="7"/>
        <v>43941872</v>
      </c>
      <c r="H50" s="52">
        <f t="shared" si="7"/>
        <v>-41551638</v>
      </c>
      <c r="I50" s="52">
        <f t="shared" si="7"/>
        <v>4948153</v>
      </c>
      <c r="J50" s="52">
        <f t="shared" si="7"/>
        <v>7338387</v>
      </c>
      <c r="K50" s="52">
        <f t="shared" si="7"/>
        <v>3656282</v>
      </c>
      <c r="L50" s="52">
        <f t="shared" si="7"/>
        <v>2548544</v>
      </c>
      <c r="M50" s="52">
        <f t="shared" si="7"/>
        <v>7914024</v>
      </c>
      <c r="N50" s="52">
        <f t="shared" si="7"/>
        <v>14118850</v>
      </c>
      <c r="O50" s="52">
        <f t="shared" si="7"/>
        <v>5824831</v>
      </c>
      <c r="P50" s="52">
        <f t="shared" si="7"/>
        <v>-13742863</v>
      </c>
      <c r="Q50" s="52">
        <f t="shared" si="7"/>
        <v>5669370</v>
      </c>
      <c r="R50" s="52">
        <f t="shared" si="7"/>
        <v>-2248662</v>
      </c>
      <c r="S50" s="52">
        <f t="shared" si="7"/>
        <v>6358519</v>
      </c>
      <c r="T50" s="52">
        <f t="shared" si="7"/>
        <v>-95397649</v>
      </c>
      <c r="U50" s="52">
        <f t="shared" si="7"/>
        <v>47166504</v>
      </c>
      <c r="V50" s="52">
        <f t="shared" si="7"/>
        <v>-41872626</v>
      </c>
      <c r="W50" s="52">
        <f t="shared" si="7"/>
        <v>-22664051</v>
      </c>
      <c r="X50" s="52">
        <f t="shared" si="7"/>
        <v>64378943</v>
      </c>
      <c r="Y50" s="52">
        <f t="shared" si="7"/>
        <v>-87042994</v>
      </c>
      <c r="Z50" s="53">
        <f>+IF(X50&lt;&gt;0,+(Y50/X50)*100,0)</f>
        <v>-135.20413654508121</v>
      </c>
      <c r="AA50" s="54">
        <f>SUM(AA47:AA49)</f>
        <v>64378943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56194429</v>
      </c>
      <c r="D6" s="18"/>
      <c r="E6" s="19">
        <v>17239711</v>
      </c>
      <c r="F6" s="20">
        <v>17239711</v>
      </c>
      <c r="G6" s="20">
        <v>56443498</v>
      </c>
      <c r="H6" s="20">
        <v>-314546</v>
      </c>
      <c r="I6" s="20"/>
      <c r="J6" s="20">
        <v>56128952</v>
      </c>
      <c r="K6" s="20">
        <v>726522</v>
      </c>
      <c r="L6" s="20">
        <v>157200</v>
      </c>
      <c r="M6" s="20">
        <v>63755</v>
      </c>
      <c r="N6" s="20">
        <v>947477</v>
      </c>
      <c r="O6" s="20">
        <v>581305</v>
      </c>
      <c r="P6" s="20">
        <v>-4959719</v>
      </c>
      <c r="Q6" s="20">
        <v>795324</v>
      </c>
      <c r="R6" s="20">
        <v>-3583090</v>
      </c>
      <c r="S6" s="20">
        <v>86863649</v>
      </c>
      <c r="T6" s="20">
        <v>73996</v>
      </c>
      <c r="U6" s="20">
        <v>143701</v>
      </c>
      <c r="V6" s="20">
        <v>87081346</v>
      </c>
      <c r="W6" s="20">
        <v>140574685</v>
      </c>
      <c r="X6" s="20">
        <v>17239711</v>
      </c>
      <c r="Y6" s="20">
        <v>123334974</v>
      </c>
      <c r="Z6" s="21">
        <v>715.41207390309501</v>
      </c>
      <c r="AA6" s="22">
        <v>17239711</v>
      </c>
    </row>
    <row r="7" spans="1:27" x14ac:dyDescent="0.25">
      <c r="A7" s="23" t="s">
        <v>35</v>
      </c>
      <c r="B7" s="17" t="s">
        <v>32</v>
      </c>
      <c r="C7" s="18">
        <v>6100820</v>
      </c>
      <c r="D7" s="18"/>
      <c r="E7" s="19">
        <v>1958577</v>
      </c>
      <c r="F7" s="20">
        <v>1958577</v>
      </c>
      <c r="G7" s="20">
        <v>6321164</v>
      </c>
      <c r="H7" s="20">
        <v>382938</v>
      </c>
      <c r="I7" s="20"/>
      <c r="J7" s="20">
        <v>6704102</v>
      </c>
      <c r="K7" s="20">
        <v>71628</v>
      </c>
      <c r="L7" s="20">
        <v>281035</v>
      </c>
      <c r="M7" s="20">
        <v>364077</v>
      </c>
      <c r="N7" s="20">
        <v>716740</v>
      </c>
      <c r="O7" s="20">
        <v>-178874</v>
      </c>
      <c r="P7" s="20">
        <v>249288</v>
      </c>
      <c r="Q7" s="20">
        <v>335983</v>
      </c>
      <c r="R7" s="20">
        <v>406397</v>
      </c>
      <c r="S7" s="20">
        <v>168777</v>
      </c>
      <c r="T7" s="20">
        <v>86341</v>
      </c>
      <c r="U7" s="20">
        <v>1663</v>
      </c>
      <c r="V7" s="20">
        <v>256781</v>
      </c>
      <c r="W7" s="20">
        <v>8084020</v>
      </c>
      <c r="X7" s="20">
        <v>1958577</v>
      </c>
      <c r="Y7" s="20">
        <v>6125443</v>
      </c>
      <c r="Z7" s="21">
        <v>312.74966468002026</v>
      </c>
      <c r="AA7" s="22">
        <v>1958577</v>
      </c>
    </row>
    <row r="8" spans="1:27" x14ac:dyDescent="0.25">
      <c r="A8" s="23" t="s">
        <v>36</v>
      </c>
      <c r="B8" s="17" t="s">
        <v>32</v>
      </c>
      <c r="C8" s="18">
        <v>-131989</v>
      </c>
      <c r="D8" s="18"/>
      <c r="E8" s="19"/>
      <c r="F8" s="20"/>
      <c r="G8" s="20">
        <v>-131989</v>
      </c>
      <c r="H8" s="20"/>
      <c r="I8" s="20"/>
      <c r="J8" s="20">
        <v>-131989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-131989</v>
      </c>
      <c r="X8" s="20"/>
      <c r="Y8" s="20">
        <v>-131989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-13254924</v>
      </c>
      <c r="D10" s="18"/>
      <c r="E10" s="19"/>
      <c r="F10" s="20"/>
      <c r="G10" s="20">
        <v>-13254924</v>
      </c>
      <c r="H10" s="20">
        <v>-43090</v>
      </c>
      <c r="I10" s="20"/>
      <c r="J10" s="20">
        <v>-13298014</v>
      </c>
      <c r="K10" s="20">
        <v>-43348</v>
      </c>
      <c r="L10" s="20">
        <v>-35699</v>
      </c>
      <c r="M10" s="20">
        <v>-31804</v>
      </c>
      <c r="N10" s="20">
        <v>-110851</v>
      </c>
      <c r="O10" s="20">
        <v>-42987</v>
      </c>
      <c r="P10" s="20">
        <v>-23540</v>
      </c>
      <c r="Q10" s="20">
        <v>-57742</v>
      </c>
      <c r="R10" s="20">
        <v>-124269</v>
      </c>
      <c r="S10" s="20">
        <v>-52572</v>
      </c>
      <c r="T10" s="20">
        <v>-37103</v>
      </c>
      <c r="U10" s="20">
        <v>-61526</v>
      </c>
      <c r="V10" s="20">
        <v>-151201</v>
      </c>
      <c r="W10" s="20">
        <v>-13684335</v>
      </c>
      <c r="X10" s="20"/>
      <c r="Y10" s="20">
        <v>-13684335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7596131</v>
      </c>
      <c r="D11" s="18"/>
      <c r="E11" s="19"/>
      <c r="F11" s="20"/>
      <c r="G11" s="24">
        <v>7653728</v>
      </c>
      <c r="H11" s="24">
        <v>189594</v>
      </c>
      <c r="I11" s="24"/>
      <c r="J11" s="20">
        <v>7843322</v>
      </c>
      <c r="K11" s="24">
        <v>68236</v>
      </c>
      <c r="L11" s="24">
        <v>154938</v>
      </c>
      <c r="M11" s="20">
        <v>10957</v>
      </c>
      <c r="N11" s="24">
        <v>234131</v>
      </c>
      <c r="O11" s="24">
        <v>616800</v>
      </c>
      <c r="P11" s="24">
        <v>290483</v>
      </c>
      <c r="Q11" s="20">
        <v>58768</v>
      </c>
      <c r="R11" s="24">
        <v>966051</v>
      </c>
      <c r="S11" s="24">
        <v>95550</v>
      </c>
      <c r="T11" s="20">
        <v>127138</v>
      </c>
      <c r="U11" s="24">
        <v>134168</v>
      </c>
      <c r="V11" s="24">
        <v>356856</v>
      </c>
      <c r="W11" s="24">
        <v>9400360</v>
      </c>
      <c r="X11" s="20"/>
      <c r="Y11" s="24">
        <v>9400360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-49713</v>
      </c>
      <c r="D12" s="18"/>
      <c r="E12" s="19"/>
      <c r="F12" s="20"/>
      <c r="G12" s="20">
        <v>-49713</v>
      </c>
      <c r="H12" s="20"/>
      <c r="I12" s="20"/>
      <c r="J12" s="20">
        <v>-49713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-49713</v>
      </c>
      <c r="X12" s="20"/>
      <c r="Y12" s="20">
        <v>-49713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56454754</v>
      </c>
      <c r="D13" s="29">
        <f>SUM(D6:D12)</f>
        <v>0</v>
      </c>
      <c r="E13" s="30">
        <f t="shared" si="0"/>
        <v>19198288</v>
      </c>
      <c r="F13" s="31">
        <f t="shared" si="0"/>
        <v>19198288</v>
      </c>
      <c r="G13" s="31">
        <f t="shared" si="0"/>
        <v>56981764</v>
      </c>
      <c r="H13" s="31">
        <f t="shared" si="0"/>
        <v>214896</v>
      </c>
      <c r="I13" s="31">
        <f t="shared" si="0"/>
        <v>0</v>
      </c>
      <c r="J13" s="31">
        <f t="shared" si="0"/>
        <v>57196660</v>
      </c>
      <c r="K13" s="31">
        <f t="shared" si="0"/>
        <v>823038</v>
      </c>
      <c r="L13" s="31">
        <f t="shared" si="0"/>
        <v>557474</v>
      </c>
      <c r="M13" s="31">
        <f t="shared" si="0"/>
        <v>406985</v>
      </c>
      <c r="N13" s="31">
        <f t="shared" si="0"/>
        <v>1787497</v>
      </c>
      <c r="O13" s="31">
        <f t="shared" si="0"/>
        <v>976244</v>
      </c>
      <c r="P13" s="31">
        <f t="shared" si="0"/>
        <v>-4443488</v>
      </c>
      <c r="Q13" s="31">
        <f t="shared" si="0"/>
        <v>1132333</v>
      </c>
      <c r="R13" s="31">
        <f t="shared" si="0"/>
        <v>-2334911</v>
      </c>
      <c r="S13" s="31">
        <f t="shared" si="0"/>
        <v>87075404</v>
      </c>
      <c r="T13" s="31">
        <f t="shared" si="0"/>
        <v>250372</v>
      </c>
      <c r="U13" s="31">
        <f t="shared" si="0"/>
        <v>218006</v>
      </c>
      <c r="V13" s="31">
        <f t="shared" si="0"/>
        <v>87543782</v>
      </c>
      <c r="W13" s="31">
        <f t="shared" si="0"/>
        <v>144193028</v>
      </c>
      <c r="X13" s="31">
        <f t="shared" si="0"/>
        <v>19198288</v>
      </c>
      <c r="Y13" s="31">
        <f t="shared" si="0"/>
        <v>124994740</v>
      </c>
      <c r="Z13" s="32">
        <f>+IF(X13&lt;&gt;0,+(Y13/X13)*100,0)</f>
        <v>651.07232478229309</v>
      </c>
      <c r="AA13" s="33">
        <f>SUM(AA6:AA12)</f>
        <v>19198288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46948783</v>
      </c>
      <c r="D17" s="18"/>
      <c r="E17" s="19">
        <v>-5464341</v>
      </c>
      <c r="F17" s="20">
        <v>-5464341</v>
      </c>
      <c r="G17" s="24">
        <v>51878736</v>
      </c>
      <c r="H17" s="24">
        <v>-7367642</v>
      </c>
      <c r="I17" s="24"/>
      <c r="J17" s="20">
        <v>44511094</v>
      </c>
      <c r="K17" s="24"/>
      <c r="L17" s="24"/>
      <c r="M17" s="20"/>
      <c r="N17" s="24"/>
      <c r="O17" s="24"/>
      <c r="P17" s="24"/>
      <c r="Q17" s="20"/>
      <c r="R17" s="24"/>
      <c r="S17" s="24"/>
      <c r="T17" s="20">
        <v>-1354</v>
      </c>
      <c r="U17" s="24">
        <v>65100</v>
      </c>
      <c r="V17" s="24">
        <v>63746</v>
      </c>
      <c r="W17" s="24">
        <v>44574840</v>
      </c>
      <c r="X17" s="20">
        <v>-5464341</v>
      </c>
      <c r="Y17" s="24">
        <v>50039181</v>
      </c>
      <c r="Z17" s="25">
        <v>-915.74045250836275</v>
      </c>
      <c r="AA17" s="26">
        <v>-5464341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46948783</v>
      </c>
      <c r="D25" s="29">
        <f t="shared" ref="D25:Y25" si="1">SUM(D15:D24)</f>
        <v>0</v>
      </c>
      <c r="E25" s="35">
        <f t="shared" si="1"/>
        <v>-5464341</v>
      </c>
      <c r="F25" s="36">
        <f t="shared" si="1"/>
        <v>-5464341</v>
      </c>
      <c r="G25" s="36">
        <f t="shared" si="1"/>
        <v>51878736</v>
      </c>
      <c r="H25" s="36">
        <f t="shared" si="1"/>
        <v>-7367642</v>
      </c>
      <c r="I25" s="36">
        <f t="shared" si="1"/>
        <v>0</v>
      </c>
      <c r="J25" s="36">
        <f t="shared" si="1"/>
        <v>44511094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-1354</v>
      </c>
      <c r="U25" s="36">
        <f t="shared" si="1"/>
        <v>65100</v>
      </c>
      <c r="V25" s="36">
        <f t="shared" si="1"/>
        <v>63746</v>
      </c>
      <c r="W25" s="36">
        <f t="shared" si="1"/>
        <v>44574840</v>
      </c>
      <c r="X25" s="36">
        <f t="shared" si="1"/>
        <v>-5464341</v>
      </c>
      <c r="Y25" s="36">
        <f t="shared" si="1"/>
        <v>50039181</v>
      </c>
      <c r="Z25" s="37">
        <f>+IF(X25&lt;&gt;0,+(Y25/X25)*100,0)</f>
        <v>-915.74045250836275</v>
      </c>
      <c r="AA25" s="38">
        <f>SUM(AA15:AA24)</f>
        <v>-5464341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103403537</v>
      </c>
      <c r="D26" s="29">
        <f>+D13+D25</f>
        <v>0</v>
      </c>
      <c r="E26" s="30">
        <f t="shared" si="2"/>
        <v>13733947</v>
      </c>
      <c r="F26" s="31">
        <f t="shared" si="2"/>
        <v>13733947</v>
      </c>
      <c r="G26" s="31">
        <f t="shared" si="2"/>
        <v>108860500</v>
      </c>
      <c r="H26" s="31">
        <f t="shared" si="2"/>
        <v>-7152746</v>
      </c>
      <c r="I26" s="31">
        <f t="shared" si="2"/>
        <v>0</v>
      </c>
      <c r="J26" s="31">
        <f t="shared" si="2"/>
        <v>101707754</v>
      </c>
      <c r="K26" s="31">
        <f t="shared" si="2"/>
        <v>823038</v>
      </c>
      <c r="L26" s="31">
        <f t="shared" si="2"/>
        <v>557474</v>
      </c>
      <c r="M26" s="31">
        <f t="shared" si="2"/>
        <v>406985</v>
      </c>
      <c r="N26" s="31">
        <f t="shared" si="2"/>
        <v>1787497</v>
      </c>
      <c r="O26" s="31">
        <f t="shared" si="2"/>
        <v>976244</v>
      </c>
      <c r="P26" s="31">
        <f t="shared" si="2"/>
        <v>-4443488</v>
      </c>
      <c r="Q26" s="31">
        <f t="shared" si="2"/>
        <v>1132333</v>
      </c>
      <c r="R26" s="31">
        <f t="shared" si="2"/>
        <v>-2334911</v>
      </c>
      <c r="S26" s="31">
        <f t="shared" si="2"/>
        <v>87075404</v>
      </c>
      <c r="T26" s="31">
        <f t="shared" si="2"/>
        <v>249018</v>
      </c>
      <c r="U26" s="31">
        <f t="shared" si="2"/>
        <v>283106</v>
      </c>
      <c r="V26" s="31">
        <f t="shared" si="2"/>
        <v>87607528</v>
      </c>
      <c r="W26" s="31">
        <f t="shared" si="2"/>
        <v>188767868</v>
      </c>
      <c r="X26" s="31">
        <f t="shared" si="2"/>
        <v>13733947</v>
      </c>
      <c r="Y26" s="31">
        <f t="shared" si="2"/>
        <v>175033921</v>
      </c>
      <c r="Z26" s="32">
        <f>+IF(X26&lt;&gt;0,+(Y26/X26)*100,0)</f>
        <v>1274.4618935838328</v>
      </c>
      <c r="AA26" s="33">
        <f>+AA13+AA25</f>
        <v>13733947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3805154</v>
      </c>
      <c r="D30" s="18"/>
      <c r="E30" s="19"/>
      <c r="F30" s="20"/>
      <c r="G30" s="20">
        <v>3805154</v>
      </c>
      <c r="H30" s="20"/>
      <c r="I30" s="20"/>
      <c r="J30" s="20">
        <v>3805154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3805154</v>
      </c>
      <c r="X30" s="20"/>
      <c r="Y30" s="20">
        <v>3805154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806802</v>
      </c>
      <c r="D31" s="18"/>
      <c r="E31" s="19"/>
      <c r="F31" s="20"/>
      <c r="G31" s="20">
        <v>806803</v>
      </c>
      <c r="H31" s="20"/>
      <c r="I31" s="20"/>
      <c r="J31" s="20">
        <v>806803</v>
      </c>
      <c r="K31" s="20"/>
      <c r="L31" s="20">
        <v>-225</v>
      </c>
      <c r="M31" s="20"/>
      <c r="N31" s="20">
        <v>-225</v>
      </c>
      <c r="O31" s="20"/>
      <c r="P31" s="20"/>
      <c r="Q31" s="20"/>
      <c r="R31" s="20"/>
      <c r="S31" s="20">
        <v>-140</v>
      </c>
      <c r="T31" s="20"/>
      <c r="U31" s="20">
        <v>-115</v>
      </c>
      <c r="V31" s="20">
        <v>-255</v>
      </c>
      <c r="W31" s="20">
        <v>806323</v>
      </c>
      <c r="X31" s="20"/>
      <c r="Y31" s="20">
        <v>806323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-12552651</v>
      </c>
      <c r="D32" s="18"/>
      <c r="E32" s="19">
        <v>3000000</v>
      </c>
      <c r="F32" s="20">
        <v>3000000</v>
      </c>
      <c r="G32" s="20">
        <v>-13006317</v>
      </c>
      <c r="H32" s="20">
        <v>152457</v>
      </c>
      <c r="I32" s="20"/>
      <c r="J32" s="20">
        <v>-12853860</v>
      </c>
      <c r="K32" s="20">
        <v>120586</v>
      </c>
      <c r="L32" s="20">
        <v>424982</v>
      </c>
      <c r="M32" s="20">
        <v>-644946</v>
      </c>
      <c r="N32" s="20">
        <v>-99378</v>
      </c>
      <c r="O32" s="20">
        <v>3878265</v>
      </c>
      <c r="P32" s="20">
        <v>-3702588</v>
      </c>
      <c r="Q32" s="20">
        <v>392748</v>
      </c>
      <c r="R32" s="20">
        <v>568425</v>
      </c>
      <c r="S32" s="20">
        <v>-335999</v>
      </c>
      <c r="T32" s="20">
        <v>1973</v>
      </c>
      <c r="U32" s="20">
        <v>213897</v>
      </c>
      <c r="V32" s="20">
        <v>-120129</v>
      </c>
      <c r="W32" s="20">
        <v>-12504942</v>
      </c>
      <c r="X32" s="20">
        <v>3000000</v>
      </c>
      <c r="Y32" s="20">
        <v>-15504942</v>
      </c>
      <c r="Z32" s="21">
        <v>-516.83139999999992</v>
      </c>
      <c r="AA32" s="22">
        <v>3000000</v>
      </c>
    </row>
    <row r="33" spans="1:27" x14ac:dyDescent="0.25">
      <c r="A33" s="23" t="s">
        <v>60</v>
      </c>
      <c r="B33" s="17" t="s">
        <v>32</v>
      </c>
      <c r="C33" s="18">
        <v>5827534</v>
      </c>
      <c r="D33" s="18"/>
      <c r="E33" s="19">
        <v>-119417483</v>
      </c>
      <c r="F33" s="20">
        <v>-119417483</v>
      </c>
      <c r="G33" s="20">
        <v>5827534</v>
      </c>
      <c r="H33" s="20"/>
      <c r="I33" s="20"/>
      <c r="J33" s="20">
        <v>5827534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5827534</v>
      </c>
      <c r="X33" s="20">
        <v>-119417483</v>
      </c>
      <c r="Y33" s="20">
        <v>125245017</v>
      </c>
      <c r="Z33" s="21">
        <v>-104.87996719877273</v>
      </c>
      <c r="AA33" s="22">
        <v>-119417483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8344563</v>
      </c>
      <c r="D35" s="18"/>
      <c r="E35" s="19"/>
      <c r="F35" s="20"/>
      <c r="G35" s="20">
        <v>8522561</v>
      </c>
      <c r="H35" s="20">
        <v>181490</v>
      </c>
      <c r="I35" s="20"/>
      <c r="J35" s="20">
        <v>8704051</v>
      </c>
      <c r="K35" s="20">
        <v>167558</v>
      </c>
      <c r="L35" s="20">
        <v>156347</v>
      </c>
      <c r="M35" s="20">
        <v>164555</v>
      </c>
      <c r="N35" s="20">
        <v>488460</v>
      </c>
      <c r="O35" s="20">
        <v>167161</v>
      </c>
      <c r="P35" s="20">
        <v>160443</v>
      </c>
      <c r="Q35" s="20">
        <v>170744</v>
      </c>
      <c r="R35" s="20">
        <v>498348</v>
      </c>
      <c r="S35" s="20">
        <v>153035</v>
      </c>
      <c r="T35" s="20">
        <v>156916</v>
      </c>
      <c r="U35" s="20">
        <v>132590</v>
      </c>
      <c r="V35" s="20">
        <v>442541</v>
      </c>
      <c r="W35" s="20">
        <v>10133400</v>
      </c>
      <c r="X35" s="20"/>
      <c r="Y35" s="20">
        <v>10133400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6231402</v>
      </c>
      <c r="D37" s="29">
        <f t="shared" ref="D37:Y37" si="3">SUM(D29:D36)</f>
        <v>0</v>
      </c>
      <c r="E37" s="30">
        <f t="shared" si="3"/>
        <v>-116417483</v>
      </c>
      <c r="F37" s="31">
        <f t="shared" si="3"/>
        <v>-116417483</v>
      </c>
      <c r="G37" s="31">
        <f t="shared" si="3"/>
        <v>5955735</v>
      </c>
      <c r="H37" s="31">
        <f t="shared" si="3"/>
        <v>333947</v>
      </c>
      <c r="I37" s="31">
        <f t="shared" si="3"/>
        <v>0</v>
      </c>
      <c r="J37" s="31">
        <f t="shared" si="3"/>
        <v>6289682</v>
      </c>
      <c r="K37" s="31">
        <f t="shared" si="3"/>
        <v>288144</v>
      </c>
      <c r="L37" s="31">
        <f t="shared" si="3"/>
        <v>581104</v>
      </c>
      <c r="M37" s="31">
        <f t="shared" si="3"/>
        <v>-480391</v>
      </c>
      <c r="N37" s="31">
        <f t="shared" si="3"/>
        <v>388857</v>
      </c>
      <c r="O37" s="31">
        <f t="shared" si="3"/>
        <v>4045426</v>
      </c>
      <c r="P37" s="31">
        <f t="shared" si="3"/>
        <v>-3542145</v>
      </c>
      <c r="Q37" s="31">
        <f t="shared" si="3"/>
        <v>563492</v>
      </c>
      <c r="R37" s="31">
        <f t="shared" si="3"/>
        <v>1066773</v>
      </c>
      <c r="S37" s="31">
        <f t="shared" si="3"/>
        <v>-183104</v>
      </c>
      <c r="T37" s="31">
        <f t="shared" si="3"/>
        <v>158889</v>
      </c>
      <c r="U37" s="31">
        <f t="shared" si="3"/>
        <v>346372</v>
      </c>
      <c r="V37" s="31">
        <f t="shared" si="3"/>
        <v>322157</v>
      </c>
      <c r="W37" s="31">
        <f t="shared" si="3"/>
        <v>8067469</v>
      </c>
      <c r="X37" s="31">
        <f t="shared" si="3"/>
        <v>-116417483</v>
      </c>
      <c r="Y37" s="31">
        <f t="shared" si="3"/>
        <v>124484952</v>
      </c>
      <c r="Z37" s="32">
        <f>+IF(X37&lt;&gt;0,+(Y37/X37)*100,0)</f>
        <v>-106.92977445664241</v>
      </c>
      <c r="AA37" s="33">
        <f>SUM(AA29:AA36)</f>
        <v>-116417483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1117949</v>
      </c>
      <c r="D39" s="18"/>
      <c r="E39" s="19"/>
      <c r="F39" s="20"/>
      <c r="G39" s="20">
        <v>1117949</v>
      </c>
      <c r="H39" s="20"/>
      <c r="I39" s="20"/>
      <c r="J39" s="20">
        <v>1117949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1117949</v>
      </c>
      <c r="X39" s="20"/>
      <c r="Y39" s="20">
        <v>1117949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1117949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1117949</v>
      </c>
      <c r="H43" s="36">
        <f t="shared" si="4"/>
        <v>0</v>
      </c>
      <c r="I43" s="36">
        <f t="shared" si="4"/>
        <v>0</v>
      </c>
      <c r="J43" s="36">
        <f t="shared" si="4"/>
        <v>1117949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1117949</v>
      </c>
      <c r="X43" s="36">
        <f t="shared" si="4"/>
        <v>0</v>
      </c>
      <c r="Y43" s="36">
        <f t="shared" si="4"/>
        <v>1117949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7349351</v>
      </c>
      <c r="D44" s="29">
        <f>+D37+D43</f>
        <v>0</v>
      </c>
      <c r="E44" s="30">
        <f t="shared" si="5"/>
        <v>-116417483</v>
      </c>
      <c r="F44" s="31">
        <f t="shared" si="5"/>
        <v>-116417483</v>
      </c>
      <c r="G44" s="31">
        <f t="shared" si="5"/>
        <v>7073684</v>
      </c>
      <c r="H44" s="31">
        <f t="shared" si="5"/>
        <v>333947</v>
      </c>
      <c r="I44" s="31">
        <f t="shared" si="5"/>
        <v>0</v>
      </c>
      <c r="J44" s="31">
        <f t="shared" si="5"/>
        <v>7407631</v>
      </c>
      <c r="K44" s="31">
        <f t="shared" si="5"/>
        <v>288144</v>
      </c>
      <c r="L44" s="31">
        <f t="shared" si="5"/>
        <v>581104</v>
      </c>
      <c r="M44" s="31">
        <f t="shared" si="5"/>
        <v>-480391</v>
      </c>
      <c r="N44" s="31">
        <f t="shared" si="5"/>
        <v>388857</v>
      </c>
      <c r="O44" s="31">
        <f t="shared" si="5"/>
        <v>4045426</v>
      </c>
      <c r="P44" s="31">
        <f t="shared" si="5"/>
        <v>-3542145</v>
      </c>
      <c r="Q44" s="31">
        <f t="shared" si="5"/>
        <v>563492</v>
      </c>
      <c r="R44" s="31">
        <f t="shared" si="5"/>
        <v>1066773</v>
      </c>
      <c r="S44" s="31">
        <f t="shared" si="5"/>
        <v>-183104</v>
      </c>
      <c r="T44" s="31">
        <f t="shared" si="5"/>
        <v>158889</v>
      </c>
      <c r="U44" s="31">
        <f t="shared" si="5"/>
        <v>346372</v>
      </c>
      <c r="V44" s="31">
        <f t="shared" si="5"/>
        <v>322157</v>
      </c>
      <c r="W44" s="31">
        <f t="shared" si="5"/>
        <v>9185418</v>
      </c>
      <c r="X44" s="31">
        <f t="shared" si="5"/>
        <v>-116417483</v>
      </c>
      <c r="Y44" s="31">
        <f t="shared" si="5"/>
        <v>125602901</v>
      </c>
      <c r="Z44" s="32">
        <f>+IF(X44&lt;&gt;0,+(Y44/X44)*100,0)</f>
        <v>-107.89006750815942</v>
      </c>
      <c r="AA44" s="33">
        <f>+AA37+AA43</f>
        <v>-116417483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96054186</v>
      </c>
      <c r="D45" s="42">
        <f t="shared" si="6"/>
        <v>0</v>
      </c>
      <c r="E45" s="43">
        <f t="shared" si="6"/>
        <v>130151430</v>
      </c>
      <c r="F45" s="44">
        <f t="shared" si="6"/>
        <v>130151430</v>
      </c>
      <c r="G45" s="44">
        <f t="shared" si="6"/>
        <v>101786816</v>
      </c>
      <c r="H45" s="44">
        <f t="shared" si="6"/>
        <v>-7486693</v>
      </c>
      <c r="I45" s="44">
        <f t="shared" si="6"/>
        <v>0</v>
      </c>
      <c r="J45" s="44">
        <f t="shared" si="6"/>
        <v>94300123</v>
      </c>
      <c r="K45" s="44">
        <f t="shared" si="6"/>
        <v>534894</v>
      </c>
      <c r="L45" s="44">
        <f t="shared" si="6"/>
        <v>-23630</v>
      </c>
      <c r="M45" s="44">
        <f t="shared" si="6"/>
        <v>887376</v>
      </c>
      <c r="N45" s="44">
        <f t="shared" si="6"/>
        <v>1398640</v>
      </c>
      <c r="O45" s="44">
        <f t="shared" si="6"/>
        <v>-3069182</v>
      </c>
      <c r="P45" s="44">
        <f t="shared" si="6"/>
        <v>-901343</v>
      </c>
      <c r="Q45" s="44">
        <f t="shared" si="6"/>
        <v>568841</v>
      </c>
      <c r="R45" s="44">
        <f t="shared" si="6"/>
        <v>-3401684</v>
      </c>
      <c r="S45" s="44">
        <f t="shared" si="6"/>
        <v>87258508</v>
      </c>
      <c r="T45" s="44">
        <f t="shared" si="6"/>
        <v>90129</v>
      </c>
      <c r="U45" s="44">
        <f t="shared" si="6"/>
        <v>-63266</v>
      </c>
      <c r="V45" s="44">
        <f t="shared" si="6"/>
        <v>87285371</v>
      </c>
      <c r="W45" s="44">
        <f t="shared" si="6"/>
        <v>179582450</v>
      </c>
      <c r="X45" s="44">
        <f t="shared" si="6"/>
        <v>130151430</v>
      </c>
      <c r="Y45" s="44">
        <f t="shared" si="6"/>
        <v>49431020</v>
      </c>
      <c r="Z45" s="45">
        <f>+IF(X45&lt;&gt;0,+(Y45/X45)*100,0)</f>
        <v>37.979621122872025</v>
      </c>
      <c r="AA45" s="46">
        <f>+AA26-AA44</f>
        <v>130151430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-20422687</v>
      </c>
      <c r="D47" s="18"/>
      <c r="E47" s="19">
        <v>130151430</v>
      </c>
      <c r="F47" s="20">
        <v>130151430</v>
      </c>
      <c r="G47" s="20">
        <v>-19620005</v>
      </c>
      <c r="H47" s="20">
        <v>-3823641</v>
      </c>
      <c r="I47" s="20"/>
      <c r="J47" s="20">
        <v>-23443646</v>
      </c>
      <c r="K47" s="20">
        <v>-1396765</v>
      </c>
      <c r="L47" s="20">
        <v>-2050045</v>
      </c>
      <c r="M47" s="20">
        <v>-1058013</v>
      </c>
      <c r="N47" s="20">
        <v>-4504823</v>
      </c>
      <c r="O47" s="20">
        <v>-5217822</v>
      </c>
      <c r="P47" s="20">
        <v>15018889</v>
      </c>
      <c r="Q47" s="20">
        <v>-1849739</v>
      </c>
      <c r="R47" s="20">
        <v>7951328</v>
      </c>
      <c r="S47" s="20">
        <v>-1689212</v>
      </c>
      <c r="T47" s="20">
        <v>-2189637</v>
      </c>
      <c r="U47" s="20">
        <v>-58348</v>
      </c>
      <c r="V47" s="20">
        <v>-3937197</v>
      </c>
      <c r="W47" s="20">
        <v>-23934338</v>
      </c>
      <c r="X47" s="20">
        <v>130151430</v>
      </c>
      <c r="Y47" s="20">
        <v>-154085768</v>
      </c>
      <c r="Z47" s="47">
        <v>-118.38960816642583</v>
      </c>
      <c r="AA47" s="22">
        <v>130151430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-20422687</v>
      </c>
      <c r="D50" s="50">
        <f t="shared" ref="D50:Y50" si="7">SUM(D47:D49)</f>
        <v>0</v>
      </c>
      <c r="E50" s="51">
        <f t="shared" si="7"/>
        <v>130151430</v>
      </c>
      <c r="F50" s="52">
        <f t="shared" si="7"/>
        <v>130151430</v>
      </c>
      <c r="G50" s="52">
        <f t="shared" si="7"/>
        <v>-19620005</v>
      </c>
      <c r="H50" s="52">
        <f t="shared" si="7"/>
        <v>-3823641</v>
      </c>
      <c r="I50" s="52">
        <f t="shared" si="7"/>
        <v>0</v>
      </c>
      <c r="J50" s="52">
        <f t="shared" si="7"/>
        <v>-23443646</v>
      </c>
      <c r="K50" s="52">
        <f t="shared" si="7"/>
        <v>-1396765</v>
      </c>
      <c r="L50" s="52">
        <f t="shared" si="7"/>
        <v>-2050045</v>
      </c>
      <c r="M50" s="52">
        <f t="shared" si="7"/>
        <v>-1058013</v>
      </c>
      <c r="N50" s="52">
        <f t="shared" si="7"/>
        <v>-4504823</v>
      </c>
      <c r="O50" s="52">
        <f t="shared" si="7"/>
        <v>-5217822</v>
      </c>
      <c r="P50" s="52">
        <f t="shared" si="7"/>
        <v>15018889</v>
      </c>
      <c r="Q50" s="52">
        <f t="shared" si="7"/>
        <v>-1849739</v>
      </c>
      <c r="R50" s="52">
        <f t="shared" si="7"/>
        <v>7951328</v>
      </c>
      <c r="S50" s="52">
        <f t="shared" si="7"/>
        <v>-1689212</v>
      </c>
      <c r="T50" s="52">
        <f t="shared" si="7"/>
        <v>-2189637</v>
      </c>
      <c r="U50" s="52">
        <f t="shared" si="7"/>
        <v>-58348</v>
      </c>
      <c r="V50" s="52">
        <f t="shared" si="7"/>
        <v>-3937197</v>
      </c>
      <c r="W50" s="52">
        <f t="shared" si="7"/>
        <v>-23934338</v>
      </c>
      <c r="X50" s="52">
        <f t="shared" si="7"/>
        <v>130151430</v>
      </c>
      <c r="Y50" s="52">
        <f t="shared" si="7"/>
        <v>-154085768</v>
      </c>
      <c r="Z50" s="53">
        <f>+IF(X50&lt;&gt;0,+(Y50/X50)*100,0)</f>
        <v>-118.38960816642583</v>
      </c>
      <c r="AA50" s="54">
        <f>SUM(AA47:AA49)</f>
        <v>130151430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-158711880</v>
      </c>
      <c r="F6" s="20">
        <v>-179672912</v>
      </c>
      <c r="G6" s="20">
        <v>-15070586</v>
      </c>
      <c r="H6" s="20">
        <v>-16514143</v>
      </c>
      <c r="I6" s="20">
        <v>2270113</v>
      </c>
      <c r="J6" s="20">
        <v>-29314616</v>
      </c>
      <c r="K6" s="20">
        <v>3413144</v>
      </c>
      <c r="L6" s="20">
        <v>-559618</v>
      </c>
      <c r="M6" s="20">
        <v>-4927280</v>
      </c>
      <c r="N6" s="20">
        <v>-2073754</v>
      </c>
      <c r="O6" s="20">
        <v>-779179</v>
      </c>
      <c r="P6" s="20">
        <v>-1959647</v>
      </c>
      <c r="Q6" s="20">
        <v>-2942446</v>
      </c>
      <c r="R6" s="20">
        <v>-5681272</v>
      </c>
      <c r="S6" s="20">
        <v>-2209963</v>
      </c>
      <c r="T6" s="20">
        <v>-579267</v>
      </c>
      <c r="U6" s="20">
        <v>-5474372</v>
      </c>
      <c r="V6" s="20">
        <v>-8263602</v>
      </c>
      <c r="W6" s="20">
        <v>-45333244</v>
      </c>
      <c r="X6" s="20">
        <v>-179672912</v>
      </c>
      <c r="Y6" s="20">
        <v>134339668</v>
      </c>
      <c r="Z6" s="21">
        <v>-74.769015821372122</v>
      </c>
      <c r="AA6" s="22">
        <v>-179672912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73504848</v>
      </c>
      <c r="F7" s="20">
        <v>74550034</v>
      </c>
      <c r="G7" s="20">
        <v>264172048</v>
      </c>
      <c r="H7" s="20">
        <v>10404202</v>
      </c>
      <c r="I7" s="20">
        <v>12557976</v>
      </c>
      <c r="J7" s="20">
        <v>287134226</v>
      </c>
      <c r="K7" s="20">
        <v>8949882</v>
      </c>
      <c r="L7" s="20">
        <v>11105116</v>
      </c>
      <c r="M7" s="20">
        <v>9645548</v>
      </c>
      <c r="N7" s="20">
        <v>29700546</v>
      </c>
      <c r="O7" s="20">
        <v>11814603</v>
      </c>
      <c r="P7" s="20">
        <v>12569965</v>
      </c>
      <c r="Q7" s="20">
        <v>10435853</v>
      </c>
      <c r="R7" s="20">
        <v>34820421</v>
      </c>
      <c r="S7" s="20">
        <v>10678854</v>
      </c>
      <c r="T7" s="20">
        <v>11131326</v>
      </c>
      <c r="U7" s="20">
        <v>9678033</v>
      </c>
      <c r="V7" s="20">
        <v>31488213</v>
      </c>
      <c r="W7" s="20">
        <v>383143406</v>
      </c>
      <c r="X7" s="20">
        <v>74550034</v>
      </c>
      <c r="Y7" s="20">
        <v>308593372</v>
      </c>
      <c r="Z7" s="21">
        <v>413.94128941644749</v>
      </c>
      <c r="AA7" s="22">
        <v>74550034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72744002</v>
      </c>
      <c r="F10" s="20">
        <v>54734087</v>
      </c>
      <c r="G10" s="20">
        <v>-5538992</v>
      </c>
      <c r="H10" s="20">
        <v>-105311</v>
      </c>
      <c r="I10" s="20">
        <v>-89492</v>
      </c>
      <c r="J10" s="20">
        <v>-5733795</v>
      </c>
      <c r="K10" s="20">
        <v>-121341</v>
      </c>
      <c r="L10" s="20">
        <v>-115312</v>
      </c>
      <c r="M10" s="20">
        <v>-60724</v>
      </c>
      <c r="N10" s="20">
        <v>-297377</v>
      </c>
      <c r="O10" s="20">
        <v>-81579</v>
      </c>
      <c r="P10" s="20">
        <v>-77670</v>
      </c>
      <c r="Q10" s="20">
        <v>1009746</v>
      </c>
      <c r="R10" s="20">
        <v>850497</v>
      </c>
      <c r="S10" s="20">
        <v>-79424</v>
      </c>
      <c r="T10" s="20">
        <v>-86458</v>
      </c>
      <c r="U10" s="20">
        <v>-184837</v>
      </c>
      <c r="V10" s="20">
        <v>-350719</v>
      </c>
      <c r="W10" s="20">
        <v>-5531394</v>
      </c>
      <c r="X10" s="20">
        <v>54734087</v>
      </c>
      <c r="Y10" s="20">
        <v>-60265481</v>
      </c>
      <c r="Z10" s="21">
        <v>-110.10594001504035</v>
      </c>
      <c r="AA10" s="22">
        <v>54734087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2378208</v>
      </c>
      <c r="H11" s="24">
        <v>422596</v>
      </c>
      <c r="I11" s="24">
        <v>-2445064</v>
      </c>
      <c r="J11" s="20">
        <v>355740</v>
      </c>
      <c r="K11" s="24">
        <v>631683</v>
      </c>
      <c r="L11" s="24">
        <v>276618</v>
      </c>
      <c r="M11" s="20">
        <v>939686</v>
      </c>
      <c r="N11" s="24">
        <v>1847987</v>
      </c>
      <c r="O11" s="24">
        <v>-1514605</v>
      </c>
      <c r="P11" s="24">
        <v>58067</v>
      </c>
      <c r="Q11" s="20">
        <v>463666</v>
      </c>
      <c r="R11" s="24">
        <v>-992872</v>
      </c>
      <c r="S11" s="24">
        <v>896232</v>
      </c>
      <c r="T11" s="20">
        <v>-678796</v>
      </c>
      <c r="U11" s="24">
        <v>3992491</v>
      </c>
      <c r="V11" s="24">
        <v>4209927</v>
      </c>
      <c r="W11" s="24">
        <v>5420782</v>
      </c>
      <c r="X11" s="20"/>
      <c r="Y11" s="24">
        <v>5420782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>
        <v>-52453</v>
      </c>
      <c r="G12" s="20">
        <v>-4673455</v>
      </c>
      <c r="H12" s="20"/>
      <c r="I12" s="20"/>
      <c r="J12" s="20">
        <v>-4673455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-4673455</v>
      </c>
      <c r="X12" s="20">
        <v>-52453</v>
      </c>
      <c r="Y12" s="20">
        <v>-4621002</v>
      </c>
      <c r="Z12" s="21">
        <v>8809.7954359140567</v>
      </c>
      <c r="AA12" s="22">
        <v>-52453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-12463030</v>
      </c>
      <c r="F13" s="31">
        <f t="shared" si="0"/>
        <v>-50441244</v>
      </c>
      <c r="G13" s="31">
        <f t="shared" si="0"/>
        <v>241267223</v>
      </c>
      <c r="H13" s="31">
        <f t="shared" si="0"/>
        <v>-5792656</v>
      </c>
      <c r="I13" s="31">
        <f t="shared" si="0"/>
        <v>12293533</v>
      </c>
      <c r="J13" s="31">
        <f t="shared" si="0"/>
        <v>247768100</v>
      </c>
      <c r="K13" s="31">
        <f t="shared" si="0"/>
        <v>12873368</v>
      </c>
      <c r="L13" s="31">
        <f t="shared" si="0"/>
        <v>10706804</v>
      </c>
      <c r="M13" s="31">
        <f t="shared" si="0"/>
        <v>5597230</v>
      </c>
      <c r="N13" s="31">
        <f t="shared" si="0"/>
        <v>29177402</v>
      </c>
      <c r="O13" s="31">
        <f t="shared" si="0"/>
        <v>9439240</v>
      </c>
      <c r="P13" s="31">
        <f t="shared" si="0"/>
        <v>10590715</v>
      </c>
      <c r="Q13" s="31">
        <f t="shared" si="0"/>
        <v>8966819</v>
      </c>
      <c r="R13" s="31">
        <f t="shared" si="0"/>
        <v>28996774</v>
      </c>
      <c r="S13" s="31">
        <f t="shared" si="0"/>
        <v>9285699</v>
      </c>
      <c r="T13" s="31">
        <f t="shared" si="0"/>
        <v>9786805</v>
      </c>
      <c r="U13" s="31">
        <f t="shared" si="0"/>
        <v>8011315</v>
      </c>
      <c r="V13" s="31">
        <f t="shared" si="0"/>
        <v>27083819</v>
      </c>
      <c r="W13" s="31">
        <f t="shared" si="0"/>
        <v>333026095</v>
      </c>
      <c r="X13" s="31">
        <f t="shared" si="0"/>
        <v>-50441244</v>
      </c>
      <c r="Y13" s="31">
        <f t="shared" si="0"/>
        <v>383467339</v>
      </c>
      <c r="Z13" s="32">
        <f>+IF(X13&lt;&gt;0,+(Y13/X13)*100,0)</f>
        <v>-760.22577674729826</v>
      </c>
      <c r="AA13" s="33">
        <f>SUM(AA6:AA12)</f>
        <v>-50441244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>
        <v>-4945519</v>
      </c>
      <c r="H16" s="20"/>
      <c r="I16" s="20"/>
      <c r="J16" s="20">
        <v>-4945519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-4945519</v>
      </c>
      <c r="X16" s="20"/>
      <c r="Y16" s="20">
        <v>-4945519</v>
      </c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50622701</v>
      </c>
      <c r="F17" s="20">
        <v>55622701</v>
      </c>
      <c r="G17" s="24">
        <v>41564119</v>
      </c>
      <c r="H17" s="24">
        <v>-65248233</v>
      </c>
      <c r="I17" s="24">
        <v>1554763</v>
      </c>
      <c r="J17" s="20">
        <v>-22129351</v>
      </c>
      <c r="K17" s="24">
        <v>2359864</v>
      </c>
      <c r="L17" s="24">
        <v>269222</v>
      </c>
      <c r="M17" s="20">
        <v>-2931464</v>
      </c>
      <c r="N17" s="24">
        <v>-302378</v>
      </c>
      <c r="O17" s="24"/>
      <c r="P17" s="24">
        <v>3306838</v>
      </c>
      <c r="Q17" s="20">
        <v>4373267</v>
      </c>
      <c r="R17" s="24">
        <v>7680105</v>
      </c>
      <c r="S17" s="24">
        <v>3177549</v>
      </c>
      <c r="T17" s="20">
        <v>548767</v>
      </c>
      <c r="U17" s="24">
        <v>37033396</v>
      </c>
      <c r="V17" s="24">
        <v>40759712</v>
      </c>
      <c r="W17" s="24">
        <v>26008088</v>
      </c>
      <c r="X17" s="20">
        <v>55622701</v>
      </c>
      <c r="Y17" s="24">
        <v>-29614613</v>
      </c>
      <c r="Z17" s="25">
        <v>-53.241954215779629</v>
      </c>
      <c r="AA17" s="26">
        <v>55622701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50622701</v>
      </c>
      <c r="F25" s="36">
        <f t="shared" si="1"/>
        <v>55622701</v>
      </c>
      <c r="G25" s="36">
        <f t="shared" si="1"/>
        <v>36618600</v>
      </c>
      <c r="H25" s="36">
        <f t="shared" si="1"/>
        <v>-65248233</v>
      </c>
      <c r="I25" s="36">
        <f t="shared" si="1"/>
        <v>1554763</v>
      </c>
      <c r="J25" s="36">
        <f t="shared" si="1"/>
        <v>-27074870</v>
      </c>
      <c r="K25" s="36">
        <f t="shared" si="1"/>
        <v>2359864</v>
      </c>
      <c r="L25" s="36">
        <f t="shared" si="1"/>
        <v>269222</v>
      </c>
      <c r="M25" s="36">
        <f t="shared" si="1"/>
        <v>-2931464</v>
      </c>
      <c r="N25" s="36">
        <f t="shared" si="1"/>
        <v>-302378</v>
      </c>
      <c r="O25" s="36">
        <f t="shared" si="1"/>
        <v>0</v>
      </c>
      <c r="P25" s="36">
        <f t="shared" si="1"/>
        <v>3306838</v>
      </c>
      <c r="Q25" s="36">
        <f t="shared" si="1"/>
        <v>4373267</v>
      </c>
      <c r="R25" s="36">
        <f t="shared" si="1"/>
        <v>7680105</v>
      </c>
      <c r="S25" s="36">
        <f t="shared" si="1"/>
        <v>3177549</v>
      </c>
      <c r="T25" s="36">
        <f t="shared" si="1"/>
        <v>548767</v>
      </c>
      <c r="U25" s="36">
        <f t="shared" si="1"/>
        <v>37033396</v>
      </c>
      <c r="V25" s="36">
        <f t="shared" si="1"/>
        <v>40759712</v>
      </c>
      <c r="W25" s="36">
        <f t="shared" si="1"/>
        <v>21062569</v>
      </c>
      <c r="X25" s="36">
        <f t="shared" si="1"/>
        <v>55622701</v>
      </c>
      <c r="Y25" s="36">
        <f t="shared" si="1"/>
        <v>-34560132</v>
      </c>
      <c r="Z25" s="37">
        <f>+IF(X25&lt;&gt;0,+(Y25/X25)*100,0)</f>
        <v>-62.133142365740198</v>
      </c>
      <c r="AA25" s="38">
        <f>SUM(AA15:AA24)</f>
        <v>55622701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38159671</v>
      </c>
      <c r="F26" s="31">
        <f t="shared" si="2"/>
        <v>5181457</v>
      </c>
      <c r="G26" s="31">
        <f t="shared" si="2"/>
        <v>277885823</v>
      </c>
      <c r="H26" s="31">
        <f t="shared" si="2"/>
        <v>-71040889</v>
      </c>
      <c r="I26" s="31">
        <f t="shared" si="2"/>
        <v>13848296</v>
      </c>
      <c r="J26" s="31">
        <f t="shared" si="2"/>
        <v>220693230</v>
      </c>
      <c r="K26" s="31">
        <f t="shared" si="2"/>
        <v>15233232</v>
      </c>
      <c r="L26" s="31">
        <f t="shared" si="2"/>
        <v>10976026</v>
      </c>
      <c r="M26" s="31">
        <f t="shared" si="2"/>
        <v>2665766</v>
      </c>
      <c r="N26" s="31">
        <f t="shared" si="2"/>
        <v>28875024</v>
      </c>
      <c r="O26" s="31">
        <f t="shared" si="2"/>
        <v>9439240</v>
      </c>
      <c r="P26" s="31">
        <f t="shared" si="2"/>
        <v>13897553</v>
      </c>
      <c r="Q26" s="31">
        <f t="shared" si="2"/>
        <v>13340086</v>
      </c>
      <c r="R26" s="31">
        <f t="shared" si="2"/>
        <v>36676879</v>
      </c>
      <c r="S26" s="31">
        <f t="shared" si="2"/>
        <v>12463248</v>
      </c>
      <c r="T26" s="31">
        <f t="shared" si="2"/>
        <v>10335572</v>
      </c>
      <c r="U26" s="31">
        <f t="shared" si="2"/>
        <v>45044711</v>
      </c>
      <c r="V26" s="31">
        <f t="shared" si="2"/>
        <v>67843531</v>
      </c>
      <c r="W26" s="31">
        <f t="shared" si="2"/>
        <v>354088664</v>
      </c>
      <c r="X26" s="31">
        <f t="shared" si="2"/>
        <v>5181457</v>
      </c>
      <c r="Y26" s="31">
        <f t="shared" si="2"/>
        <v>348907207</v>
      </c>
      <c r="Z26" s="32">
        <f>+IF(X26&lt;&gt;0,+(Y26/X26)*100,0)</f>
        <v>6733.7663325199837</v>
      </c>
      <c r="AA26" s="33">
        <f>+AA13+AA25</f>
        <v>5181457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-301596</v>
      </c>
      <c r="H31" s="20">
        <v>-4953</v>
      </c>
      <c r="I31" s="20">
        <v>-9651</v>
      </c>
      <c r="J31" s="20">
        <v>-316200</v>
      </c>
      <c r="K31" s="20">
        <v>-70</v>
      </c>
      <c r="L31" s="20">
        <v>-6099</v>
      </c>
      <c r="M31" s="20">
        <v>-2668</v>
      </c>
      <c r="N31" s="20">
        <v>-8837</v>
      </c>
      <c r="O31" s="20">
        <v>-9319</v>
      </c>
      <c r="P31" s="20">
        <v>-4172</v>
      </c>
      <c r="Q31" s="20">
        <v>-5862</v>
      </c>
      <c r="R31" s="20">
        <v>-19353</v>
      </c>
      <c r="S31" s="20">
        <v>-7016</v>
      </c>
      <c r="T31" s="20">
        <v>-7300</v>
      </c>
      <c r="U31" s="20">
        <v>-8883</v>
      </c>
      <c r="V31" s="20">
        <v>-23199</v>
      </c>
      <c r="W31" s="20">
        <v>-367589</v>
      </c>
      <c r="X31" s="20"/>
      <c r="Y31" s="20">
        <v>-367589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-160728711</v>
      </c>
      <c r="F32" s="20">
        <v>1707106131</v>
      </c>
      <c r="G32" s="20">
        <v>-691763</v>
      </c>
      <c r="H32" s="20">
        <v>-5762916</v>
      </c>
      <c r="I32" s="20">
        <v>-1915152</v>
      </c>
      <c r="J32" s="20">
        <v>-8369831</v>
      </c>
      <c r="K32" s="20">
        <v>5640593</v>
      </c>
      <c r="L32" s="20">
        <v>-1958613</v>
      </c>
      <c r="M32" s="20">
        <v>1572437</v>
      </c>
      <c r="N32" s="20">
        <v>5254417</v>
      </c>
      <c r="O32" s="20">
        <v>-6074173</v>
      </c>
      <c r="P32" s="20">
        <v>-342056</v>
      </c>
      <c r="Q32" s="20">
        <v>1496869</v>
      </c>
      <c r="R32" s="20">
        <v>-4919360</v>
      </c>
      <c r="S32" s="20">
        <v>-2344324</v>
      </c>
      <c r="T32" s="20">
        <v>5852866</v>
      </c>
      <c r="U32" s="20">
        <v>29601439</v>
      </c>
      <c r="V32" s="20">
        <v>33109981</v>
      </c>
      <c r="W32" s="20">
        <v>25075207</v>
      </c>
      <c r="X32" s="20">
        <v>1707106131</v>
      </c>
      <c r="Y32" s="20">
        <v>-1682030924</v>
      </c>
      <c r="Z32" s="21">
        <v>-98.531127822421254</v>
      </c>
      <c r="AA32" s="22">
        <v>1707106131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-628000</v>
      </c>
      <c r="G33" s="20">
        <v>-50861428</v>
      </c>
      <c r="H33" s="20">
        <v>-22557125</v>
      </c>
      <c r="I33" s="20">
        <v>-1774236</v>
      </c>
      <c r="J33" s="20">
        <v>-75192789</v>
      </c>
      <c r="K33" s="20">
        <v>-2678802</v>
      </c>
      <c r="L33" s="20">
        <v>-833840</v>
      </c>
      <c r="M33" s="20">
        <v>-13338560</v>
      </c>
      <c r="N33" s="20">
        <v>-16851202</v>
      </c>
      <c r="O33" s="20"/>
      <c r="P33" s="20">
        <v>-3742253</v>
      </c>
      <c r="Q33" s="20">
        <v>-4973238</v>
      </c>
      <c r="R33" s="20">
        <v>-8715491</v>
      </c>
      <c r="S33" s="20">
        <v>-3603625</v>
      </c>
      <c r="T33" s="20">
        <v>-631082</v>
      </c>
      <c r="U33" s="20">
        <v>-25572359</v>
      </c>
      <c r="V33" s="20">
        <v>-29807066</v>
      </c>
      <c r="W33" s="20">
        <v>-130566548</v>
      </c>
      <c r="X33" s="20">
        <v>-628000</v>
      </c>
      <c r="Y33" s="20">
        <v>-129938548</v>
      </c>
      <c r="Z33" s="21">
        <v>20690.851592356688</v>
      </c>
      <c r="AA33" s="22">
        <v>-628000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25722844</v>
      </c>
      <c r="F35" s="20">
        <v>25722844</v>
      </c>
      <c r="G35" s="20">
        <v>34330943</v>
      </c>
      <c r="H35" s="20">
        <v>766089</v>
      </c>
      <c r="I35" s="20">
        <v>985676</v>
      </c>
      <c r="J35" s="20">
        <v>36082708</v>
      </c>
      <c r="K35" s="20">
        <v>808158</v>
      </c>
      <c r="L35" s="20">
        <v>907219</v>
      </c>
      <c r="M35" s="20">
        <v>729032</v>
      </c>
      <c r="N35" s="20">
        <v>2444409</v>
      </c>
      <c r="O35" s="20">
        <v>870510</v>
      </c>
      <c r="P35" s="20">
        <v>1031991</v>
      </c>
      <c r="Q35" s="20">
        <v>868214</v>
      </c>
      <c r="R35" s="20">
        <v>2770715</v>
      </c>
      <c r="S35" s="20">
        <v>1720644</v>
      </c>
      <c r="T35" s="20">
        <v>-45434</v>
      </c>
      <c r="U35" s="20">
        <v>827803</v>
      </c>
      <c r="V35" s="20">
        <v>2503013</v>
      </c>
      <c r="W35" s="20">
        <v>43800845</v>
      </c>
      <c r="X35" s="20">
        <v>25722844</v>
      </c>
      <c r="Y35" s="20">
        <v>18078001</v>
      </c>
      <c r="Z35" s="21">
        <v>70.279946494252343</v>
      </c>
      <c r="AA35" s="22">
        <v>25722844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-135005867</v>
      </c>
      <c r="F37" s="31">
        <f t="shared" si="3"/>
        <v>1732200975</v>
      </c>
      <c r="G37" s="31">
        <f t="shared" si="3"/>
        <v>-17523844</v>
      </c>
      <c r="H37" s="31">
        <f t="shared" si="3"/>
        <v>-27558905</v>
      </c>
      <c r="I37" s="31">
        <f t="shared" si="3"/>
        <v>-2713363</v>
      </c>
      <c r="J37" s="31">
        <f t="shared" si="3"/>
        <v>-47796112</v>
      </c>
      <c r="K37" s="31">
        <f t="shared" si="3"/>
        <v>3769879</v>
      </c>
      <c r="L37" s="31">
        <f t="shared" si="3"/>
        <v>-1891333</v>
      </c>
      <c r="M37" s="31">
        <f t="shared" si="3"/>
        <v>-11039759</v>
      </c>
      <c r="N37" s="31">
        <f t="shared" si="3"/>
        <v>-9161213</v>
      </c>
      <c r="O37" s="31">
        <f t="shared" si="3"/>
        <v>-5212982</v>
      </c>
      <c r="P37" s="31">
        <f t="shared" si="3"/>
        <v>-3056490</v>
      </c>
      <c r="Q37" s="31">
        <f t="shared" si="3"/>
        <v>-2614017</v>
      </c>
      <c r="R37" s="31">
        <f t="shared" si="3"/>
        <v>-10883489</v>
      </c>
      <c r="S37" s="31">
        <f t="shared" si="3"/>
        <v>-4234321</v>
      </c>
      <c r="T37" s="31">
        <f t="shared" si="3"/>
        <v>5169050</v>
      </c>
      <c r="U37" s="31">
        <f t="shared" si="3"/>
        <v>4848000</v>
      </c>
      <c r="V37" s="31">
        <f t="shared" si="3"/>
        <v>5782729</v>
      </c>
      <c r="W37" s="31">
        <f t="shared" si="3"/>
        <v>-62058085</v>
      </c>
      <c r="X37" s="31">
        <f t="shared" si="3"/>
        <v>1732200975</v>
      </c>
      <c r="Y37" s="31">
        <f t="shared" si="3"/>
        <v>-1794259060</v>
      </c>
      <c r="Z37" s="32">
        <f>+IF(X37&lt;&gt;0,+(Y37/X37)*100,0)</f>
        <v>-103.58261459817039</v>
      </c>
      <c r="AA37" s="33">
        <f>SUM(AA29:AA36)</f>
        <v>1732200975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-135005867</v>
      </c>
      <c r="F44" s="31">
        <f t="shared" si="5"/>
        <v>1732200975</v>
      </c>
      <c r="G44" s="31">
        <f t="shared" si="5"/>
        <v>-17523844</v>
      </c>
      <c r="H44" s="31">
        <f t="shared" si="5"/>
        <v>-27558905</v>
      </c>
      <c r="I44" s="31">
        <f t="shared" si="5"/>
        <v>-2713363</v>
      </c>
      <c r="J44" s="31">
        <f t="shared" si="5"/>
        <v>-47796112</v>
      </c>
      <c r="K44" s="31">
        <f t="shared" si="5"/>
        <v>3769879</v>
      </c>
      <c r="L44" s="31">
        <f t="shared" si="5"/>
        <v>-1891333</v>
      </c>
      <c r="M44" s="31">
        <f t="shared" si="5"/>
        <v>-11039759</v>
      </c>
      <c r="N44" s="31">
        <f t="shared" si="5"/>
        <v>-9161213</v>
      </c>
      <c r="O44" s="31">
        <f t="shared" si="5"/>
        <v>-5212982</v>
      </c>
      <c r="P44" s="31">
        <f t="shared" si="5"/>
        <v>-3056490</v>
      </c>
      <c r="Q44" s="31">
        <f t="shared" si="5"/>
        <v>-2614017</v>
      </c>
      <c r="R44" s="31">
        <f t="shared" si="5"/>
        <v>-10883489</v>
      </c>
      <c r="S44" s="31">
        <f t="shared" si="5"/>
        <v>-4234321</v>
      </c>
      <c r="T44" s="31">
        <f t="shared" si="5"/>
        <v>5169050</v>
      </c>
      <c r="U44" s="31">
        <f t="shared" si="5"/>
        <v>4848000</v>
      </c>
      <c r="V44" s="31">
        <f t="shared" si="5"/>
        <v>5782729</v>
      </c>
      <c r="W44" s="31">
        <f t="shared" si="5"/>
        <v>-62058085</v>
      </c>
      <c r="X44" s="31">
        <f t="shared" si="5"/>
        <v>1732200975</v>
      </c>
      <c r="Y44" s="31">
        <f t="shared" si="5"/>
        <v>-1794259060</v>
      </c>
      <c r="Z44" s="32">
        <f>+IF(X44&lt;&gt;0,+(Y44/X44)*100,0)</f>
        <v>-103.58261459817039</v>
      </c>
      <c r="AA44" s="33">
        <f>+AA37+AA43</f>
        <v>1732200975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173165538</v>
      </c>
      <c r="F45" s="44">
        <f t="shared" si="6"/>
        <v>-1727019518</v>
      </c>
      <c r="G45" s="44">
        <f t="shared" si="6"/>
        <v>295409667</v>
      </c>
      <c r="H45" s="44">
        <f t="shared" si="6"/>
        <v>-43481984</v>
      </c>
      <c r="I45" s="44">
        <f t="shared" si="6"/>
        <v>16561659</v>
      </c>
      <c r="J45" s="44">
        <f t="shared" si="6"/>
        <v>268489342</v>
      </c>
      <c r="K45" s="44">
        <f t="shared" si="6"/>
        <v>11463353</v>
      </c>
      <c r="L45" s="44">
        <f t="shared" si="6"/>
        <v>12867359</v>
      </c>
      <c r="M45" s="44">
        <f t="shared" si="6"/>
        <v>13705525</v>
      </c>
      <c r="N45" s="44">
        <f t="shared" si="6"/>
        <v>38036237</v>
      </c>
      <c r="O45" s="44">
        <f t="shared" si="6"/>
        <v>14652222</v>
      </c>
      <c r="P45" s="44">
        <f t="shared" si="6"/>
        <v>16954043</v>
      </c>
      <c r="Q45" s="44">
        <f t="shared" si="6"/>
        <v>15954103</v>
      </c>
      <c r="R45" s="44">
        <f t="shared" si="6"/>
        <v>47560368</v>
      </c>
      <c r="S45" s="44">
        <f t="shared" si="6"/>
        <v>16697569</v>
      </c>
      <c r="T45" s="44">
        <f t="shared" si="6"/>
        <v>5166522</v>
      </c>
      <c r="U45" s="44">
        <f t="shared" si="6"/>
        <v>40196711</v>
      </c>
      <c r="V45" s="44">
        <f t="shared" si="6"/>
        <v>62060802</v>
      </c>
      <c r="W45" s="44">
        <f t="shared" si="6"/>
        <v>416146749</v>
      </c>
      <c r="X45" s="44">
        <f t="shared" si="6"/>
        <v>-1727019518</v>
      </c>
      <c r="Y45" s="44">
        <f t="shared" si="6"/>
        <v>2143166267</v>
      </c>
      <c r="Z45" s="45">
        <f>+IF(X45&lt;&gt;0,+(Y45/X45)*100,0)</f>
        <v>-124.09623890539029</v>
      </c>
      <c r="AA45" s="46">
        <f>+AA26-AA44</f>
        <v>-1727019518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100421536</v>
      </c>
      <c r="F47" s="20">
        <v>56466122</v>
      </c>
      <c r="G47" s="20">
        <v>-414898273</v>
      </c>
      <c r="H47" s="20">
        <v>23139301</v>
      </c>
      <c r="I47" s="20">
        <v>10663458</v>
      </c>
      <c r="J47" s="20">
        <v>-381095514</v>
      </c>
      <c r="K47" s="20">
        <v>-427884506</v>
      </c>
      <c r="L47" s="20">
        <v>4580425</v>
      </c>
      <c r="M47" s="20">
        <v>-230812946</v>
      </c>
      <c r="N47" s="20">
        <v>-654117027</v>
      </c>
      <c r="O47" s="20">
        <v>7297744</v>
      </c>
      <c r="P47" s="20">
        <v>8967410</v>
      </c>
      <c r="Q47" s="20">
        <v>10065711</v>
      </c>
      <c r="R47" s="20">
        <v>26330865</v>
      </c>
      <c r="S47" s="20">
        <v>8653524</v>
      </c>
      <c r="T47" s="20">
        <v>-1213527</v>
      </c>
      <c r="U47" s="20">
        <v>266121563</v>
      </c>
      <c r="V47" s="20">
        <v>273561560</v>
      </c>
      <c r="W47" s="20">
        <v>-735320116</v>
      </c>
      <c r="X47" s="20">
        <v>56466122</v>
      </c>
      <c r="Y47" s="20">
        <v>-791786238</v>
      </c>
      <c r="Z47" s="47">
        <v>-1402.2323650984922</v>
      </c>
      <c r="AA47" s="22">
        <v>56466122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100421536</v>
      </c>
      <c r="F50" s="52">
        <f t="shared" si="7"/>
        <v>56466122</v>
      </c>
      <c r="G50" s="52">
        <f t="shared" si="7"/>
        <v>-414898273</v>
      </c>
      <c r="H50" s="52">
        <f t="shared" si="7"/>
        <v>23139301</v>
      </c>
      <c r="I50" s="52">
        <f t="shared" si="7"/>
        <v>10663458</v>
      </c>
      <c r="J50" s="52">
        <f t="shared" si="7"/>
        <v>-381095514</v>
      </c>
      <c r="K50" s="52">
        <f t="shared" si="7"/>
        <v>-427884506</v>
      </c>
      <c r="L50" s="52">
        <f t="shared" si="7"/>
        <v>4580425</v>
      </c>
      <c r="M50" s="52">
        <f t="shared" si="7"/>
        <v>-230812946</v>
      </c>
      <c r="N50" s="52">
        <f t="shared" si="7"/>
        <v>-654117027</v>
      </c>
      <c r="O50" s="52">
        <f t="shared" si="7"/>
        <v>7297744</v>
      </c>
      <c r="P50" s="52">
        <f t="shared" si="7"/>
        <v>8967410</v>
      </c>
      <c r="Q50" s="52">
        <f t="shared" si="7"/>
        <v>10065711</v>
      </c>
      <c r="R50" s="52">
        <f t="shared" si="7"/>
        <v>26330865</v>
      </c>
      <c r="S50" s="52">
        <f t="shared" si="7"/>
        <v>8653524</v>
      </c>
      <c r="T50" s="52">
        <f t="shared" si="7"/>
        <v>-1213527</v>
      </c>
      <c r="U50" s="52">
        <f t="shared" si="7"/>
        <v>266121563</v>
      </c>
      <c r="V50" s="52">
        <f t="shared" si="7"/>
        <v>273561560</v>
      </c>
      <c r="W50" s="52">
        <f t="shared" si="7"/>
        <v>-735320116</v>
      </c>
      <c r="X50" s="52">
        <f t="shared" si="7"/>
        <v>56466122</v>
      </c>
      <c r="Y50" s="52">
        <f t="shared" si="7"/>
        <v>-791786238</v>
      </c>
      <c r="Z50" s="53">
        <f>+IF(X50&lt;&gt;0,+(Y50/X50)*100,0)</f>
        <v>-1402.2323650984922</v>
      </c>
      <c r="AA50" s="54">
        <f>SUM(AA47:AA49)</f>
        <v>56466122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246954477</v>
      </c>
      <c r="D6" s="18"/>
      <c r="E6" s="19">
        <v>-2265487</v>
      </c>
      <c r="F6" s="20">
        <v>5320575</v>
      </c>
      <c r="G6" s="20">
        <v>270468782</v>
      </c>
      <c r="H6" s="20">
        <v>2818280</v>
      </c>
      <c r="I6" s="20">
        <v>4515175</v>
      </c>
      <c r="J6" s="20">
        <v>277802237</v>
      </c>
      <c r="K6" s="20">
        <v>2796210</v>
      </c>
      <c r="L6" s="20">
        <v>3174066</v>
      </c>
      <c r="M6" s="20">
        <v>13805476</v>
      </c>
      <c r="N6" s="20">
        <v>19775752</v>
      </c>
      <c r="O6" s="20">
        <v>4720661</v>
      </c>
      <c r="P6" s="20">
        <v>4710262</v>
      </c>
      <c r="Q6" s="20">
        <v>10958244</v>
      </c>
      <c r="R6" s="20">
        <v>20389167</v>
      </c>
      <c r="S6" s="20">
        <v>13817459</v>
      </c>
      <c r="T6" s="20">
        <v>3897968</v>
      </c>
      <c r="U6" s="20">
        <v>5099904</v>
      </c>
      <c r="V6" s="20">
        <v>22815331</v>
      </c>
      <c r="W6" s="20">
        <v>340782487</v>
      </c>
      <c r="X6" s="20">
        <v>5320575</v>
      </c>
      <c r="Y6" s="20">
        <v>335461912</v>
      </c>
      <c r="Z6" s="21">
        <v>6304.9935768220539</v>
      </c>
      <c r="AA6" s="22">
        <v>5320575</v>
      </c>
    </row>
    <row r="7" spans="1:27" x14ac:dyDescent="0.25">
      <c r="A7" s="23" t="s">
        <v>35</v>
      </c>
      <c r="B7" s="17" t="s">
        <v>32</v>
      </c>
      <c r="C7" s="18">
        <v>12009858</v>
      </c>
      <c r="D7" s="18"/>
      <c r="E7" s="19">
        <v>41485817</v>
      </c>
      <c r="F7" s="20">
        <v>33840667</v>
      </c>
      <c r="G7" s="20">
        <v>12826211</v>
      </c>
      <c r="H7" s="20">
        <v>1344367</v>
      </c>
      <c r="I7" s="20">
        <v>2089384</v>
      </c>
      <c r="J7" s="20">
        <v>16259962</v>
      </c>
      <c r="K7" s="20">
        <v>-36695</v>
      </c>
      <c r="L7" s="20">
        <v>1324459</v>
      </c>
      <c r="M7" s="20">
        <v>313222</v>
      </c>
      <c r="N7" s="20">
        <v>1600986</v>
      </c>
      <c r="O7" s="20">
        <v>1023843</v>
      </c>
      <c r="P7" s="20">
        <v>2296823</v>
      </c>
      <c r="Q7" s="20">
        <v>-787197</v>
      </c>
      <c r="R7" s="20">
        <v>2533469</v>
      </c>
      <c r="S7" s="20">
        <v>476548</v>
      </c>
      <c r="T7" s="20">
        <v>496357</v>
      </c>
      <c r="U7" s="20">
        <v>1900085</v>
      </c>
      <c r="V7" s="20">
        <v>2872990</v>
      </c>
      <c r="W7" s="20">
        <v>23267407</v>
      </c>
      <c r="X7" s="20">
        <v>33840667</v>
      </c>
      <c r="Y7" s="20">
        <v>-10573260</v>
      </c>
      <c r="Z7" s="21">
        <v>-31.244242319455463</v>
      </c>
      <c r="AA7" s="22">
        <v>33840667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-16146444</v>
      </c>
      <c r="D10" s="18"/>
      <c r="E10" s="19">
        <v>-3777338</v>
      </c>
      <c r="F10" s="20">
        <v>-3077338</v>
      </c>
      <c r="G10" s="20">
        <v>-16444291</v>
      </c>
      <c r="H10" s="20">
        <v>-155039</v>
      </c>
      <c r="I10" s="20">
        <v>-320125</v>
      </c>
      <c r="J10" s="20">
        <v>-16919455</v>
      </c>
      <c r="K10" s="20">
        <v>-105538</v>
      </c>
      <c r="L10" s="20">
        <v>-280220</v>
      </c>
      <c r="M10" s="20">
        <v>-132360</v>
      </c>
      <c r="N10" s="20">
        <v>-518118</v>
      </c>
      <c r="O10" s="20">
        <v>-212081</v>
      </c>
      <c r="P10" s="20">
        <v>-654286</v>
      </c>
      <c r="Q10" s="20">
        <v>-937807</v>
      </c>
      <c r="R10" s="20">
        <v>-1804174</v>
      </c>
      <c r="S10" s="20">
        <v>-728566</v>
      </c>
      <c r="T10" s="20">
        <v>-442953</v>
      </c>
      <c r="U10" s="20">
        <v>-256149</v>
      </c>
      <c r="V10" s="20">
        <v>-1427668</v>
      </c>
      <c r="W10" s="20">
        <v>-20669415</v>
      </c>
      <c r="X10" s="20">
        <v>-3077338</v>
      </c>
      <c r="Y10" s="20">
        <v>-17592077</v>
      </c>
      <c r="Z10" s="21">
        <v>571.6654134190004</v>
      </c>
      <c r="AA10" s="22">
        <v>-3077338</v>
      </c>
    </row>
    <row r="11" spans="1:27" x14ac:dyDescent="0.25">
      <c r="A11" s="23" t="s">
        <v>39</v>
      </c>
      <c r="B11" s="17" t="s">
        <v>32</v>
      </c>
      <c r="C11" s="18">
        <v>1206552</v>
      </c>
      <c r="D11" s="18"/>
      <c r="E11" s="19">
        <v>320232</v>
      </c>
      <c r="F11" s="20">
        <v>308952</v>
      </c>
      <c r="G11" s="24">
        <v>1230140</v>
      </c>
      <c r="H11" s="24">
        <v>407678</v>
      </c>
      <c r="I11" s="24">
        <v>-169501</v>
      </c>
      <c r="J11" s="20">
        <v>1468317</v>
      </c>
      <c r="K11" s="24">
        <v>455600</v>
      </c>
      <c r="L11" s="24">
        <v>178306</v>
      </c>
      <c r="M11" s="20">
        <v>169159</v>
      </c>
      <c r="N11" s="24">
        <v>803065</v>
      </c>
      <c r="O11" s="24">
        <v>162363</v>
      </c>
      <c r="P11" s="24">
        <v>135923</v>
      </c>
      <c r="Q11" s="20">
        <v>267233</v>
      </c>
      <c r="R11" s="24">
        <v>565519</v>
      </c>
      <c r="S11" s="24">
        <v>411067</v>
      </c>
      <c r="T11" s="20">
        <v>-1709042</v>
      </c>
      <c r="U11" s="24">
        <v>-202977</v>
      </c>
      <c r="V11" s="24">
        <v>-1500952</v>
      </c>
      <c r="W11" s="24">
        <v>1335949</v>
      </c>
      <c r="X11" s="20">
        <v>308952</v>
      </c>
      <c r="Y11" s="24">
        <v>1026997</v>
      </c>
      <c r="Z11" s="25">
        <v>332.41312566353349</v>
      </c>
      <c r="AA11" s="26">
        <v>308952</v>
      </c>
    </row>
    <row r="12" spans="1:27" x14ac:dyDescent="0.25">
      <c r="A12" s="23" t="s">
        <v>40</v>
      </c>
      <c r="B12" s="17" t="s">
        <v>32</v>
      </c>
      <c r="C12" s="18">
        <v>-285812</v>
      </c>
      <c r="D12" s="18"/>
      <c r="E12" s="19"/>
      <c r="F12" s="20"/>
      <c r="G12" s="20">
        <v>-285812</v>
      </c>
      <c r="H12" s="20"/>
      <c r="I12" s="20"/>
      <c r="J12" s="20">
        <v>-285812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-285812</v>
      </c>
      <c r="X12" s="20"/>
      <c r="Y12" s="20">
        <v>-285812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243738631</v>
      </c>
      <c r="D13" s="29">
        <f>SUM(D6:D12)</f>
        <v>0</v>
      </c>
      <c r="E13" s="30">
        <f t="shared" si="0"/>
        <v>35763224</v>
      </c>
      <c r="F13" s="31">
        <f t="shared" si="0"/>
        <v>36392856</v>
      </c>
      <c r="G13" s="31">
        <f t="shared" si="0"/>
        <v>267795030</v>
      </c>
      <c r="H13" s="31">
        <f t="shared" si="0"/>
        <v>4415286</v>
      </c>
      <c r="I13" s="31">
        <f t="shared" si="0"/>
        <v>6114933</v>
      </c>
      <c r="J13" s="31">
        <f t="shared" si="0"/>
        <v>278325249</v>
      </c>
      <c r="K13" s="31">
        <f t="shared" si="0"/>
        <v>3109577</v>
      </c>
      <c r="L13" s="31">
        <f t="shared" si="0"/>
        <v>4396611</v>
      </c>
      <c r="M13" s="31">
        <f t="shared" si="0"/>
        <v>14155497</v>
      </c>
      <c r="N13" s="31">
        <f t="shared" si="0"/>
        <v>21661685</v>
      </c>
      <c r="O13" s="31">
        <f t="shared" si="0"/>
        <v>5694786</v>
      </c>
      <c r="P13" s="31">
        <f t="shared" si="0"/>
        <v>6488722</v>
      </c>
      <c r="Q13" s="31">
        <f t="shared" si="0"/>
        <v>9500473</v>
      </c>
      <c r="R13" s="31">
        <f t="shared" si="0"/>
        <v>21683981</v>
      </c>
      <c r="S13" s="31">
        <f t="shared" si="0"/>
        <v>13976508</v>
      </c>
      <c r="T13" s="31">
        <f t="shared" si="0"/>
        <v>2242330</v>
      </c>
      <c r="U13" s="31">
        <f t="shared" si="0"/>
        <v>6540863</v>
      </c>
      <c r="V13" s="31">
        <f t="shared" si="0"/>
        <v>22759701</v>
      </c>
      <c r="W13" s="31">
        <f t="shared" si="0"/>
        <v>344430616</v>
      </c>
      <c r="X13" s="31">
        <f t="shared" si="0"/>
        <v>36392856</v>
      </c>
      <c r="Y13" s="31">
        <f t="shared" si="0"/>
        <v>308037760</v>
      </c>
      <c r="Z13" s="32">
        <f>+IF(X13&lt;&gt;0,+(Y13/X13)*100,0)</f>
        <v>846.4237046963284</v>
      </c>
      <c r="AA13" s="33">
        <f>SUM(AA6:AA12)</f>
        <v>36392856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10937133</v>
      </c>
      <c r="D17" s="18"/>
      <c r="E17" s="19">
        <v>960819998</v>
      </c>
      <c r="F17" s="20">
        <v>960317578</v>
      </c>
      <c r="G17" s="24">
        <v>42582517</v>
      </c>
      <c r="H17" s="24">
        <v>-28543581</v>
      </c>
      <c r="I17" s="24">
        <v>-1361602</v>
      </c>
      <c r="J17" s="20">
        <v>12677334</v>
      </c>
      <c r="K17" s="24">
        <v>965244</v>
      </c>
      <c r="L17" s="24">
        <v>510297</v>
      </c>
      <c r="M17" s="20">
        <v>-684847</v>
      </c>
      <c r="N17" s="24">
        <v>790694</v>
      </c>
      <c r="O17" s="24">
        <v>-2921722</v>
      </c>
      <c r="P17" s="24">
        <v>-2925041</v>
      </c>
      <c r="Q17" s="20">
        <v>-127384</v>
      </c>
      <c r="R17" s="24">
        <v>-5974147</v>
      </c>
      <c r="S17" s="24">
        <v>-1029897</v>
      </c>
      <c r="T17" s="20">
        <v>-2925041</v>
      </c>
      <c r="U17" s="24">
        <v>-2792693</v>
      </c>
      <c r="V17" s="24">
        <v>-6747631</v>
      </c>
      <c r="W17" s="24">
        <v>746250</v>
      </c>
      <c r="X17" s="20">
        <v>960317578</v>
      </c>
      <c r="Y17" s="24">
        <v>-959571328</v>
      </c>
      <c r="Z17" s="25">
        <v>-99.922291331836902</v>
      </c>
      <c r="AA17" s="26">
        <v>960317578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10937133</v>
      </c>
      <c r="D25" s="29">
        <f t="shared" ref="D25:Y25" si="1">SUM(D15:D24)</f>
        <v>0</v>
      </c>
      <c r="E25" s="35">
        <f t="shared" si="1"/>
        <v>960819998</v>
      </c>
      <c r="F25" s="36">
        <f t="shared" si="1"/>
        <v>960317578</v>
      </c>
      <c r="G25" s="36">
        <f t="shared" si="1"/>
        <v>42582517</v>
      </c>
      <c r="H25" s="36">
        <f t="shared" si="1"/>
        <v>-28543581</v>
      </c>
      <c r="I25" s="36">
        <f t="shared" si="1"/>
        <v>-1361602</v>
      </c>
      <c r="J25" s="36">
        <f t="shared" si="1"/>
        <v>12677334</v>
      </c>
      <c r="K25" s="36">
        <f t="shared" si="1"/>
        <v>965244</v>
      </c>
      <c r="L25" s="36">
        <f t="shared" si="1"/>
        <v>510297</v>
      </c>
      <c r="M25" s="36">
        <f t="shared" si="1"/>
        <v>-684847</v>
      </c>
      <c r="N25" s="36">
        <f t="shared" si="1"/>
        <v>790694</v>
      </c>
      <c r="O25" s="36">
        <f t="shared" si="1"/>
        <v>-2921722</v>
      </c>
      <c r="P25" s="36">
        <f t="shared" si="1"/>
        <v>-2925041</v>
      </c>
      <c r="Q25" s="36">
        <f t="shared" si="1"/>
        <v>-127384</v>
      </c>
      <c r="R25" s="36">
        <f t="shared" si="1"/>
        <v>-5974147</v>
      </c>
      <c r="S25" s="36">
        <f t="shared" si="1"/>
        <v>-1029897</v>
      </c>
      <c r="T25" s="36">
        <f t="shared" si="1"/>
        <v>-2925041</v>
      </c>
      <c r="U25" s="36">
        <f t="shared" si="1"/>
        <v>-2792693</v>
      </c>
      <c r="V25" s="36">
        <f t="shared" si="1"/>
        <v>-6747631</v>
      </c>
      <c r="W25" s="36">
        <f t="shared" si="1"/>
        <v>746250</v>
      </c>
      <c r="X25" s="36">
        <f t="shared" si="1"/>
        <v>960317578</v>
      </c>
      <c r="Y25" s="36">
        <f t="shared" si="1"/>
        <v>-959571328</v>
      </c>
      <c r="Z25" s="37">
        <f>+IF(X25&lt;&gt;0,+(Y25/X25)*100,0)</f>
        <v>-99.922291331836902</v>
      </c>
      <c r="AA25" s="38">
        <f>SUM(AA15:AA24)</f>
        <v>960317578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254675764</v>
      </c>
      <c r="D26" s="29">
        <f>+D13+D25</f>
        <v>0</v>
      </c>
      <c r="E26" s="30">
        <f t="shared" si="2"/>
        <v>996583222</v>
      </c>
      <c r="F26" s="31">
        <f t="shared" si="2"/>
        <v>996710434</v>
      </c>
      <c r="G26" s="31">
        <f t="shared" si="2"/>
        <v>310377547</v>
      </c>
      <c r="H26" s="31">
        <f t="shared" si="2"/>
        <v>-24128295</v>
      </c>
      <c r="I26" s="31">
        <f t="shared" si="2"/>
        <v>4753331</v>
      </c>
      <c r="J26" s="31">
        <f t="shared" si="2"/>
        <v>291002583</v>
      </c>
      <c r="K26" s="31">
        <f t="shared" si="2"/>
        <v>4074821</v>
      </c>
      <c r="L26" s="31">
        <f t="shared" si="2"/>
        <v>4906908</v>
      </c>
      <c r="M26" s="31">
        <f t="shared" si="2"/>
        <v>13470650</v>
      </c>
      <c r="N26" s="31">
        <f t="shared" si="2"/>
        <v>22452379</v>
      </c>
      <c r="O26" s="31">
        <f t="shared" si="2"/>
        <v>2773064</v>
      </c>
      <c r="P26" s="31">
        <f t="shared" si="2"/>
        <v>3563681</v>
      </c>
      <c r="Q26" s="31">
        <f t="shared" si="2"/>
        <v>9373089</v>
      </c>
      <c r="R26" s="31">
        <f t="shared" si="2"/>
        <v>15709834</v>
      </c>
      <c r="S26" s="31">
        <f t="shared" si="2"/>
        <v>12946611</v>
      </c>
      <c r="T26" s="31">
        <f t="shared" si="2"/>
        <v>-682711</v>
      </c>
      <c r="U26" s="31">
        <f t="shared" si="2"/>
        <v>3748170</v>
      </c>
      <c r="V26" s="31">
        <f t="shared" si="2"/>
        <v>16012070</v>
      </c>
      <c r="W26" s="31">
        <f t="shared" si="2"/>
        <v>345176866</v>
      </c>
      <c r="X26" s="31">
        <f t="shared" si="2"/>
        <v>996710434</v>
      </c>
      <c r="Y26" s="31">
        <f t="shared" si="2"/>
        <v>-651533568</v>
      </c>
      <c r="Z26" s="32">
        <f>+IF(X26&lt;&gt;0,+(Y26/X26)*100,0)</f>
        <v>-65.368390434648546</v>
      </c>
      <c r="AA26" s="33">
        <f>+AA13+AA25</f>
        <v>996710434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-1053455</v>
      </c>
      <c r="D31" s="18"/>
      <c r="E31" s="19"/>
      <c r="F31" s="20"/>
      <c r="G31" s="20">
        <v>-1073217</v>
      </c>
      <c r="H31" s="20">
        <v>-6147</v>
      </c>
      <c r="I31" s="20">
        <v>-2808</v>
      </c>
      <c r="J31" s="20">
        <v>-1082172</v>
      </c>
      <c r="K31" s="20">
        <v>-159</v>
      </c>
      <c r="L31" s="20">
        <v>-12200</v>
      </c>
      <c r="M31" s="20">
        <v>-2507</v>
      </c>
      <c r="N31" s="20">
        <v>-14866</v>
      </c>
      <c r="O31" s="20">
        <v>-3652</v>
      </c>
      <c r="P31" s="20">
        <v>-5785</v>
      </c>
      <c r="Q31" s="20">
        <v>-3514</v>
      </c>
      <c r="R31" s="20">
        <v>-12951</v>
      </c>
      <c r="S31" s="20">
        <v>-11741</v>
      </c>
      <c r="T31" s="20">
        <v>-9006</v>
      </c>
      <c r="U31" s="20">
        <v>-1070</v>
      </c>
      <c r="V31" s="20">
        <v>-21817</v>
      </c>
      <c r="W31" s="20">
        <v>-1131806</v>
      </c>
      <c r="X31" s="20"/>
      <c r="Y31" s="20">
        <v>-1131806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-158466008</v>
      </c>
      <c r="D32" s="18"/>
      <c r="E32" s="19">
        <v>2225135</v>
      </c>
      <c r="F32" s="20">
        <v>2138655</v>
      </c>
      <c r="G32" s="20">
        <v>-188167733</v>
      </c>
      <c r="H32" s="20">
        <v>22551356</v>
      </c>
      <c r="I32" s="20">
        <v>-1826348</v>
      </c>
      <c r="J32" s="20">
        <v>-167442725</v>
      </c>
      <c r="K32" s="20">
        <v>-2572123</v>
      </c>
      <c r="L32" s="20">
        <v>-727971</v>
      </c>
      <c r="M32" s="20">
        <v>-8392758</v>
      </c>
      <c r="N32" s="20">
        <v>-11692852</v>
      </c>
      <c r="O32" s="20">
        <v>-3204543</v>
      </c>
      <c r="P32" s="20">
        <v>-3588919</v>
      </c>
      <c r="Q32" s="20">
        <v>-3786343</v>
      </c>
      <c r="R32" s="20">
        <v>-10579805</v>
      </c>
      <c r="S32" s="20">
        <v>-1974013</v>
      </c>
      <c r="T32" s="20">
        <v>-5373619</v>
      </c>
      <c r="U32" s="20">
        <v>-3379190</v>
      </c>
      <c r="V32" s="20">
        <v>-10726822</v>
      </c>
      <c r="W32" s="20">
        <v>-200442204</v>
      </c>
      <c r="X32" s="20">
        <v>2138655</v>
      </c>
      <c r="Y32" s="20">
        <v>-202580859</v>
      </c>
      <c r="Z32" s="21">
        <v>-9472.3486957924488</v>
      </c>
      <c r="AA32" s="22">
        <v>2138655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4586771</v>
      </c>
      <c r="H33" s="20"/>
      <c r="I33" s="20">
        <v>-802319</v>
      </c>
      <c r="J33" s="20">
        <v>3784452</v>
      </c>
      <c r="K33" s="20">
        <v>-3359110</v>
      </c>
      <c r="L33" s="20">
        <v>-2465136</v>
      </c>
      <c r="M33" s="20">
        <v>1132317</v>
      </c>
      <c r="N33" s="20">
        <v>-4691929</v>
      </c>
      <c r="O33" s="20">
        <v>-3319</v>
      </c>
      <c r="P33" s="20"/>
      <c r="Q33" s="20">
        <v>5888362</v>
      </c>
      <c r="R33" s="20">
        <v>5885043</v>
      </c>
      <c r="S33" s="20">
        <v>-159688</v>
      </c>
      <c r="T33" s="20">
        <v>-908328</v>
      </c>
      <c r="U33" s="20">
        <v>-205780</v>
      </c>
      <c r="V33" s="20">
        <v>-1273796</v>
      </c>
      <c r="W33" s="20">
        <v>3703770</v>
      </c>
      <c r="X33" s="20"/>
      <c r="Y33" s="20">
        <v>3703770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9932463</v>
      </c>
      <c r="D35" s="18"/>
      <c r="E35" s="19">
        <v>1145206</v>
      </c>
      <c r="F35" s="20">
        <v>1175206</v>
      </c>
      <c r="G35" s="20">
        <v>11259949</v>
      </c>
      <c r="H35" s="20">
        <v>173427</v>
      </c>
      <c r="I35" s="20">
        <v>87480</v>
      </c>
      <c r="J35" s="20">
        <v>11520856</v>
      </c>
      <c r="K35" s="20">
        <v>118614</v>
      </c>
      <c r="L35" s="20">
        <v>91402</v>
      </c>
      <c r="M35" s="20">
        <v>141116</v>
      </c>
      <c r="N35" s="20">
        <v>351132</v>
      </c>
      <c r="O35" s="20">
        <v>1305595</v>
      </c>
      <c r="P35" s="20">
        <v>1489852</v>
      </c>
      <c r="Q35" s="20">
        <v>-1046428</v>
      </c>
      <c r="R35" s="20">
        <v>1749019</v>
      </c>
      <c r="S35" s="20">
        <v>1337293</v>
      </c>
      <c r="T35" s="20">
        <v>-2724043</v>
      </c>
      <c r="U35" s="20">
        <v>109207</v>
      </c>
      <c r="V35" s="20">
        <v>-1277543</v>
      </c>
      <c r="W35" s="20">
        <v>12343464</v>
      </c>
      <c r="X35" s="20">
        <v>1175206</v>
      </c>
      <c r="Y35" s="20">
        <v>11168258</v>
      </c>
      <c r="Z35" s="21">
        <v>950.32343265776387</v>
      </c>
      <c r="AA35" s="22">
        <v>1175206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-149587000</v>
      </c>
      <c r="D37" s="29">
        <f t="shared" ref="D37:Y37" si="3">SUM(D29:D36)</f>
        <v>0</v>
      </c>
      <c r="E37" s="30">
        <f t="shared" si="3"/>
        <v>3370341</v>
      </c>
      <c r="F37" s="31">
        <f t="shared" si="3"/>
        <v>3313861</v>
      </c>
      <c r="G37" s="31">
        <f t="shared" si="3"/>
        <v>-173394230</v>
      </c>
      <c r="H37" s="31">
        <f t="shared" si="3"/>
        <v>22718636</v>
      </c>
      <c r="I37" s="31">
        <f t="shared" si="3"/>
        <v>-2543995</v>
      </c>
      <c r="J37" s="31">
        <f t="shared" si="3"/>
        <v>-153219589</v>
      </c>
      <c r="K37" s="31">
        <f t="shared" si="3"/>
        <v>-5812778</v>
      </c>
      <c r="L37" s="31">
        <f t="shared" si="3"/>
        <v>-3113905</v>
      </c>
      <c r="M37" s="31">
        <f t="shared" si="3"/>
        <v>-7121832</v>
      </c>
      <c r="N37" s="31">
        <f t="shared" si="3"/>
        <v>-16048515</v>
      </c>
      <c r="O37" s="31">
        <f t="shared" si="3"/>
        <v>-1905919</v>
      </c>
      <c r="P37" s="31">
        <f t="shared" si="3"/>
        <v>-2104852</v>
      </c>
      <c r="Q37" s="31">
        <f t="shared" si="3"/>
        <v>1052077</v>
      </c>
      <c r="R37" s="31">
        <f t="shared" si="3"/>
        <v>-2958694</v>
      </c>
      <c r="S37" s="31">
        <f t="shared" si="3"/>
        <v>-808149</v>
      </c>
      <c r="T37" s="31">
        <f t="shared" si="3"/>
        <v>-9014996</v>
      </c>
      <c r="U37" s="31">
        <f t="shared" si="3"/>
        <v>-3476833</v>
      </c>
      <c r="V37" s="31">
        <f t="shared" si="3"/>
        <v>-13299978</v>
      </c>
      <c r="W37" s="31">
        <f t="shared" si="3"/>
        <v>-185526776</v>
      </c>
      <c r="X37" s="31">
        <f t="shared" si="3"/>
        <v>3313861</v>
      </c>
      <c r="Y37" s="31">
        <f t="shared" si="3"/>
        <v>-188840637</v>
      </c>
      <c r="Z37" s="32">
        <f>+IF(X37&lt;&gt;0,+(Y37/X37)*100,0)</f>
        <v>-5698.5080846782648</v>
      </c>
      <c r="AA37" s="33">
        <f>SUM(AA29:AA36)</f>
        <v>3313861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-149587000</v>
      </c>
      <c r="D44" s="29">
        <f>+D37+D43</f>
        <v>0</v>
      </c>
      <c r="E44" s="30">
        <f t="shared" si="5"/>
        <v>3370341</v>
      </c>
      <c r="F44" s="31">
        <f t="shared" si="5"/>
        <v>3313861</v>
      </c>
      <c r="G44" s="31">
        <f t="shared" si="5"/>
        <v>-173394230</v>
      </c>
      <c r="H44" s="31">
        <f t="shared" si="5"/>
        <v>22718636</v>
      </c>
      <c r="I44" s="31">
        <f t="shared" si="5"/>
        <v>-2543995</v>
      </c>
      <c r="J44" s="31">
        <f t="shared" si="5"/>
        <v>-153219589</v>
      </c>
      <c r="K44" s="31">
        <f t="shared" si="5"/>
        <v>-5812778</v>
      </c>
      <c r="L44" s="31">
        <f t="shared" si="5"/>
        <v>-3113905</v>
      </c>
      <c r="M44" s="31">
        <f t="shared" si="5"/>
        <v>-7121832</v>
      </c>
      <c r="N44" s="31">
        <f t="shared" si="5"/>
        <v>-16048515</v>
      </c>
      <c r="O44" s="31">
        <f t="shared" si="5"/>
        <v>-1905919</v>
      </c>
      <c r="P44" s="31">
        <f t="shared" si="5"/>
        <v>-2104852</v>
      </c>
      <c r="Q44" s="31">
        <f t="shared" si="5"/>
        <v>1052077</v>
      </c>
      <c r="R44" s="31">
        <f t="shared" si="5"/>
        <v>-2958694</v>
      </c>
      <c r="S44" s="31">
        <f t="shared" si="5"/>
        <v>-808149</v>
      </c>
      <c r="T44" s="31">
        <f t="shared" si="5"/>
        <v>-9014996</v>
      </c>
      <c r="U44" s="31">
        <f t="shared" si="5"/>
        <v>-3476833</v>
      </c>
      <c r="V44" s="31">
        <f t="shared" si="5"/>
        <v>-13299978</v>
      </c>
      <c r="W44" s="31">
        <f t="shared" si="5"/>
        <v>-185526776</v>
      </c>
      <c r="X44" s="31">
        <f t="shared" si="5"/>
        <v>3313861</v>
      </c>
      <c r="Y44" s="31">
        <f t="shared" si="5"/>
        <v>-188840637</v>
      </c>
      <c r="Z44" s="32">
        <f>+IF(X44&lt;&gt;0,+(Y44/X44)*100,0)</f>
        <v>-5698.5080846782648</v>
      </c>
      <c r="AA44" s="33">
        <f>+AA37+AA43</f>
        <v>3313861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404262764</v>
      </c>
      <c r="D45" s="42">
        <f t="shared" si="6"/>
        <v>0</v>
      </c>
      <c r="E45" s="43">
        <f t="shared" si="6"/>
        <v>993212881</v>
      </c>
      <c r="F45" s="44">
        <f t="shared" si="6"/>
        <v>993396573</v>
      </c>
      <c r="G45" s="44">
        <f t="shared" si="6"/>
        <v>483771777</v>
      </c>
      <c r="H45" s="44">
        <f t="shared" si="6"/>
        <v>-46846931</v>
      </c>
      <c r="I45" s="44">
        <f t="shared" si="6"/>
        <v>7297326</v>
      </c>
      <c r="J45" s="44">
        <f t="shared" si="6"/>
        <v>444222172</v>
      </c>
      <c r="K45" s="44">
        <f t="shared" si="6"/>
        <v>9887599</v>
      </c>
      <c r="L45" s="44">
        <f t="shared" si="6"/>
        <v>8020813</v>
      </c>
      <c r="M45" s="44">
        <f t="shared" si="6"/>
        <v>20592482</v>
      </c>
      <c r="N45" s="44">
        <f t="shared" si="6"/>
        <v>38500894</v>
      </c>
      <c r="O45" s="44">
        <f t="shared" si="6"/>
        <v>4678983</v>
      </c>
      <c r="P45" s="44">
        <f t="shared" si="6"/>
        <v>5668533</v>
      </c>
      <c r="Q45" s="44">
        <f t="shared" si="6"/>
        <v>8321012</v>
      </c>
      <c r="R45" s="44">
        <f t="shared" si="6"/>
        <v>18668528</v>
      </c>
      <c r="S45" s="44">
        <f t="shared" si="6"/>
        <v>13754760</v>
      </c>
      <c r="T45" s="44">
        <f t="shared" si="6"/>
        <v>8332285</v>
      </c>
      <c r="U45" s="44">
        <f t="shared" si="6"/>
        <v>7225003</v>
      </c>
      <c r="V45" s="44">
        <f t="shared" si="6"/>
        <v>29312048</v>
      </c>
      <c r="W45" s="44">
        <f t="shared" si="6"/>
        <v>530703642</v>
      </c>
      <c r="X45" s="44">
        <f t="shared" si="6"/>
        <v>993396573</v>
      </c>
      <c r="Y45" s="44">
        <f t="shared" si="6"/>
        <v>-462692931</v>
      </c>
      <c r="Z45" s="45">
        <f>+IF(X45&lt;&gt;0,+(Y45/X45)*100,0)</f>
        <v>-46.576859994865316</v>
      </c>
      <c r="AA45" s="46">
        <f>+AA26-AA44</f>
        <v>993396573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56875393</v>
      </c>
      <c r="D47" s="18"/>
      <c r="E47" s="19">
        <v>-5783463</v>
      </c>
      <c r="F47" s="20">
        <v>-5599771</v>
      </c>
      <c r="G47" s="20">
        <v>85969435</v>
      </c>
      <c r="H47" s="20">
        <v>820580</v>
      </c>
      <c r="I47" s="20">
        <v>-21790312</v>
      </c>
      <c r="J47" s="20">
        <v>64999703</v>
      </c>
      <c r="K47" s="20">
        <v>383308</v>
      </c>
      <c r="L47" s="20">
        <v>-3843936</v>
      </c>
      <c r="M47" s="20">
        <v>21535598</v>
      </c>
      <c r="N47" s="20">
        <v>18074970</v>
      </c>
      <c r="O47" s="20">
        <v>-10330366</v>
      </c>
      <c r="P47" s="20">
        <v>-6197345</v>
      </c>
      <c r="Q47" s="20">
        <v>-1226359</v>
      </c>
      <c r="R47" s="20">
        <v>-17754070</v>
      </c>
      <c r="S47" s="20">
        <v>5903157</v>
      </c>
      <c r="T47" s="20">
        <v>-1848494</v>
      </c>
      <c r="U47" s="20">
        <v>-12313224</v>
      </c>
      <c r="V47" s="20">
        <v>-8258561</v>
      </c>
      <c r="W47" s="20">
        <v>57062042</v>
      </c>
      <c r="X47" s="20">
        <v>-5599771</v>
      </c>
      <c r="Y47" s="20">
        <v>62661813</v>
      </c>
      <c r="Z47" s="47">
        <v>-1119.0067058099339</v>
      </c>
      <c r="AA47" s="22">
        <v>-5599771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56875393</v>
      </c>
      <c r="D50" s="50">
        <f t="shared" ref="D50:Y50" si="7">SUM(D47:D49)</f>
        <v>0</v>
      </c>
      <c r="E50" s="51">
        <f t="shared" si="7"/>
        <v>-5783463</v>
      </c>
      <c r="F50" s="52">
        <f t="shared" si="7"/>
        <v>-5599771</v>
      </c>
      <c r="G50" s="52">
        <f t="shared" si="7"/>
        <v>85969435</v>
      </c>
      <c r="H50" s="52">
        <f t="shared" si="7"/>
        <v>820580</v>
      </c>
      <c r="I50" s="52">
        <f t="shared" si="7"/>
        <v>-21790312</v>
      </c>
      <c r="J50" s="52">
        <f t="shared" si="7"/>
        <v>64999703</v>
      </c>
      <c r="K50" s="52">
        <f t="shared" si="7"/>
        <v>383308</v>
      </c>
      <c r="L50" s="52">
        <f t="shared" si="7"/>
        <v>-3843936</v>
      </c>
      <c r="M50" s="52">
        <f t="shared" si="7"/>
        <v>21535598</v>
      </c>
      <c r="N50" s="52">
        <f t="shared" si="7"/>
        <v>18074970</v>
      </c>
      <c r="O50" s="52">
        <f t="shared" si="7"/>
        <v>-10330366</v>
      </c>
      <c r="P50" s="52">
        <f t="shared" si="7"/>
        <v>-6197345</v>
      </c>
      <c r="Q50" s="52">
        <f t="shared" si="7"/>
        <v>-1226359</v>
      </c>
      <c r="R50" s="52">
        <f t="shared" si="7"/>
        <v>-17754070</v>
      </c>
      <c r="S50" s="52">
        <f t="shared" si="7"/>
        <v>5903157</v>
      </c>
      <c r="T50" s="52">
        <f t="shared" si="7"/>
        <v>-1848494</v>
      </c>
      <c r="U50" s="52">
        <f t="shared" si="7"/>
        <v>-12313224</v>
      </c>
      <c r="V50" s="52">
        <f t="shared" si="7"/>
        <v>-8258561</v>
      </c>
      <c r="W50" s="52">
        <f t="shared" si="7"/>
        <v>57062042</v>
      </c>
      <c r="X50" s="52">
        <f t="shared" si="7"/>
        <v>-5599771</v>
      </c>
      <c r="Y50" s="52">
        <f t="shared" si="7"/>
        <v>62661813</v>
      </c>
      <c r="Z50" s="53">
        <f>+IF(X50&lt;&gt;0,+(Y50/X50)*100,0)</f>
        <v>-1119.0067058099339</v>
      </c>
      <c r="AA50" s="54">
        <f>SUM(AA47:AA49)</f>
        <v>-5599771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-54093740</v>
      </c>
      <c r="D6" s="18"/>
      <c r="E6" s="19">
        <v>-11478897</v>
      </c>
      <c r="F6" s="20">
        <v>-15939187</v>
      </c>
      <c r="G6" s="20">
        <v>-57705084</v>
      </c>
      <c r="H6" s="20">
        <v>336856</v>
      </c>
      <c r="I6" s="20">
        <v>-4353068</v>
      </c>
      <c r="J6" s="20">
        <v>-61721296</v>
      </c>
      <c r="K6" s="20">
        <v>161963</v>
      </c>
      <c r="L6" s="20">
        <v>157724</v>
      </c>
      <c r="M6" s="20">
        <v>-3423045</v>
      </c>
      <c r="N6" s="20">
        <v>-3103358</v>
      </c>
      <c r="O6" s="20">
        <v>-474441</v>
      </c>
      <c r="P6" s="20">
        <v>-2693583</v>
      </c>
      <c r="Q6" s="20">
        <v>680981</v>
      </c>
      <c r="R6" s="20">
        <v>-2487043</v>
      </c>
      <c r="S6" s="20">
        <v>-2242389</v>
      </c>
      <c r="T6" s="20">
        <v>-2094607</v>
      </c>
      <c r="U6" s="20">
        <v>-2094607</v>
      </c>
      <c r="V6" s="20">
        <v>-6431603</v>
      </c>
      <c r="W6" s="20">
        <v>-73743300</v>
      </c>
      <c r="X6" s="20">
        <v>-15939187</v>
      </c>
      <c r="Y6" s="20">
        <v>-57804113</v>
      </c>
      <c r="Z6" s="21">
        <v>362.65408643489786</v>
      </c>
      <c r="AA6" s="22">
        <v>-15939187</v>
      </c>
    </row>
    <row r="7" spans="1:27" x14ac:dyDescent="0.25">
      <c r="A7" s="23" t="s">
        <v>35</v>
      </c>
      <c r="B7" s="17" t="s">
        <v>32</v>
      </c>
      <c r="C7" s="18">
        <v>-6983135</v>
      </c>
      <c r="D7" s="18"/>
      <c r="E7" s="19">
        <v>1156633</v>
      </c>
      <c r="F7" s="20">
        <v>3557128</v>
      </c>
      <c r="G7" s="20">
        <v>362602</v>
      </c>
      <c r="H7" s="20">
        <v>-5795943</v>
      </c>
      <c r="I7" s="20">
        <v>1614471</v>
      </c>
      <c r="J7" s="20">
        <v>-3818870</v>
      </c>
      <c r="K7" s="20">
        <v>-614025</v>
      </c>
      <c r="L7" s="20">
        <v>597123</v>
      </c>
      <c r="M7" s="20">
        <v>629719</v>
      </c>
      <c r="N7" s="20">
        <v>612817</v>
      </c>
      <c r="O7" s="20">
        <v>662219</v>
      </c>
      <c r="P7" s="20">
        <v>690432</v>
      </c>
      <c r="Q7" s="20">
        <v>772914</v>
      </c>
      <c r="R7" s="20">
        <v>2125565</v>
      </c>
      <c r="S7" s="20">
        <v>443433</v>
      </c>
      <c r="T7" s="20">
        <v>731387</v>
      </c>
      <c r="U7" s="20">
        <v>731387</v>
      </c>
      <c r="V7" s="20">
        <v>1906207</v>
      </c>
      <c r="W7" s="20">
        <v>825719</v>
      </c>
      <c r="X7" s="20">
        <v>3557128</v>
      </c>
      <c r="Y7" s="20">
        <v>-2731409</v>
      </c>
      <c r="Z7" s="21">
        <v>-76.786919110023589</v>
      </c>
      <c r="AA7" s="22">
        <v>3557128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-1078</v>
      </c>
      <c r="D10" s="18"/>
      <c r="E10" s="19">
        <v>-342768</v>
      </c>
      <c r="F10" s="20">
        <v>-242773</v>
      </c>
      <c r="G10" s="20">
        <v>-1078</v>
      </c>
      <c r="H10" s="20"/>
      <c r="I10" s="20"/>
      <c r="J10" s="20">
        <v>-1078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-1078</v>
      </c>
      <c r="X10" s="20">
        <v>-242773</v>
      </c>
      <c r="Y10" s="20">
        <v>241695</v>
      </c>
      <c r="Z10" s="21">
        <v>-99.555963801575956</v>
      </c>
      <c r="AA10" s="22">
        <v>-242773</v>
      </c>
    </row>
    <row r="11" spans="1:27" x14ac:dyDescent="0.25">
      <c r="A11" s="23" t="s">
        <v>39</v>
      </c>
      <c r="B11" s="17" t="s">
        <v>32</v>
      </c>
      <c r="C11" s="18">
        <v>4776707</v>
      </c>
      <c r="D11" s="18"/>
      <c r="E11" s="19"/>
      <c r="F11" s="20"/>
      <c r="G11" s="24">
        <v>5259675</v>
      </c>
      <c r="H11" s="24">
        <v>131903</v>
      </c>
      <c r="I11" s="24">
        <v>406260</v>
      </c>
      <c r="J11" s="20">
        <v>5797838</v>
      </c>
      <c r="K11" s="24">
        <v>87300</v>
      </c>
      <c r="L11" s="24">
        <v>678</v>
      </c>
      <c r="M11" s="20">
        <v>587260</v>
      </c>
      <c r="N11" s="24">
        <v>675238</v>
      </c>
      <c r="O11" s="24">
        <v>145663</v>
      </c>
      <c r="P11" s="24">
        <v>446763</v>
      </c>
      <c r="Q11" s="20">
        <v>20324</v>
      </c>
      <c r="R11" s="24">
        <v>612750</v>
      </c>
      <c r="S11" s="24">
        <v>346421</v>
      </c>
      <c r="T11" s="20">
        <v>345820</v>
      </c>
      <c r="U11" s="24">
        <v>345820</v>
      </c>
      <c r="V11" s="24">
        <v>1038061</v>
      </c>
      <c r="W11" s="24">
        <v>8123887</v>
      </c>
      <c r="X11" s="20"/>
      <c r="Y11" s="24">
        <v>8123887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-35959</v>
      </c>
      <c r="D12" s="18"/>
      <c r="E12" s="19"/>
      <c r="F12" s="20"/>
      <c r="G12" s="20">
        <v>-35959</v>
      </c>
      <c r="H12" s="20"/>
      <c r="I12" s="20"/>
      <c r="J12" s="20">
        <v>-35959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-35959</v>
      </c>
      <c r="X12" s="20"/>
      <c r="Y12" s="20">
        <v>-35959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-56337205</v>
      </c>
      <c r="D13" s="29">
        <f>SUM(D6:D12)</f>
        <v>0</v>
      </c>
      <c r="E13" s="30">
        <f t="shared" si="0"/>
        <v>-10665032</v>
      </c>
      <c r="F13" s="31">
        <f t="shared" si="0"/>
        <v>-12624832</v>
      </c>
      <c r="G13" s="31">
        <f t="shared" si="0"/>
        <v>-52119844</v>
      </c>
      <c r="H13" s="31">
        <f t="shared" si="0"/>
        <v>-5327184</v>
      </c>
      <c r="I13" s="31">
        <f t="shared" si="0"/>
        <v>-2332337</v>
      </c>
      <c r="J13" s="31">
        <f t="shared" si="0"/>
        <v>-59779365</v>
      </c>
      <c r="K13" s="31">
        <f t="shared" si="0"/>
        <v>-364762</v>
      </c>
      <c r="L13" s="31">
        <f t="shared" si="0"/>
        <v>755525</v>
      </c>
      <c r="M13" s="31">
        <f t="shared" si="0"/>
        <v>-2206066</v>
      </c>
      <c r="N13" s="31">
        <f t="shared" si="0"/>
        <v>-1815303</v>
      </c>
      <c r="O13" s="31">
        <f t="shared" si="0"/>
        <v>333441</v>
      </c>
      <c r="P13" s="31">
        <f t="shared" si="0"/>
        <v>-1556388</v>
      </c>
      <c r="Q13" s="31">
        <f t="shared" si="0"/>
        <v>1474219</v>
      </c>
      <c r="R13" s="31">
        <f t="shared" si="0"/>
        <v>251272</v>
      </c>
      <c r="S13" s="31">
        <f t="shared" si="0"/>
        <v>-1452535</v>
      </c>
      <c r="T13" s="31">
        <f t="shared" si="0"/>
        <v>-1017400</v>
      </c>
      <c r="U13" s="31">
        <f t="shared" si="0"/>
        <v>-1017400</v>
      </c>
      <c r="V13" s="31">
        <f t="shared" si="0"/>
        <v>-3487335</v>
      </c>
      <c r="W13" s="31">
        <f t="shared" si="0"/>
        <v>-64830731</v>
      </c>
      <c r="X13" s="31">
        <f t="shared" si="0"/>
        <v>-12624832</v>
      </c>
      <c r="Y13" s="31">
        <f t="shared" si="0"/>
        <v>-52205899</v>
      </c>
      <c r="Z13" s="32">
        <f>+IF(X13&lt;&gt;0,+(Y13/X13)*100,0)</f>
        <v>413.5175739368255</v>
      </c>
      <c r="AA13" s="33">
        <f>SUM(AA6:AA12)</f>
        <v>-12624832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314702133</v>
      </c>
      <c r="D17" s="18"/>
      <c r="E17" s="19">
        <v>10349588</v>
      </c>
      <c r="F17" s="20">
        <v>15466875</v>
      </c>
      <c r="G17" s="24">
        <v>337037579</v>
      </c>
      <c r="H17" s="24">
        <v>869900</v>
      </c>
      <c r="I17" s="24">
        <v>-901208</v>
      </c>
      <c r="J17" s="20">
        <v>337006271</v>
      </c>
      <c r="K17" s="24">
        <v>581997</v>
      </c>
      <c r="L17" s="24">
        <v>118985</v>
      </c>
      <c r="M17" s="20">
        <v>4325810</v>
      </c>
      <c r="N17" s="24">
        <v>5026792</v>
      </c>
      <c r="O17" s="24">
        <v>620012</v>
      </c>
      <c r="P17" s="24">
        <v>2320921</v>
      </c>
      <c r="Q17" s="20">
        <v>2333130</v>
      </c>
      <c r="R17" s="24">
        <v>5274063</v>
      </c>
      <c r="S17" s="24">
        <v>-30024353</v>
      </c>
      <c r="T17" s="20">
        <v>350729</v>
      </c>
      <c r="U17" s="24">
        <v>350729</v>
      </c>
      <c r="V17" s="24">
        <v>-29322895</v>
      </c>
      <c r="W17" s="24">
        <v>317984231</v>
      </c>
      <c r="X17" s="20">
        <v>15466875</v>
      </c>
      <c r="Y17" s="24">
        <v>302517356</v>
      </c>
      <c r="Z17" s="25">
        <v>1955.9048353335759</v>
      </c>
      <c r="AA17" s="26">
        <v>15466875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314702133</v>
      </c>
      <c r="D25" s="29">
        <f t="shared" ref="D25:Y25" si="1">SUM(D15:D24)</f>
        <v>0</v>
      </c>
      <c r="E25" s="35">
        <f t="shared" si="1"/>
        <v>10349588</v>
      </c>
      <c r="F25" s="36">
        <f t="shared" si="1"/>
        <v>15466875</v>
      </c>
      <c r="G25" s="36">
        <f t="shared" si="1"/>
        <v>337037579</v>
      </c>
      <c r="H25" s="36">
        <f t="shared" si="1"/>
        <v>869900</v>
      </c>
      <c r="I25" s="36">
        <f t="shared" si="1"/>
        <v>-901208</v>
      </c>
      <c r="J25" s="36">
        <f t="shared" si="1"/>
        <v>337006271</v>
      </c>
      <c r="K25" s="36">
        <f t="shared" si="1"/>
        <v>581997</v>
      </c>
      <c r="L25" s="36">
        <f t="shared" si="1"/>
        <v>118985</v>
      </c>
      <c r="M25" s="36">
        <f t="shared" si="1"/>
        <v>4325810</v>
      </c>
      <c r="N25" s="36">
        <f t="shared" si="1"/>
        <v>5026792</v>
      </c>
      <c r="O25" s="36">
        <f t="shared" si="1"/>
        <v>620012</v>
      </c>
      <c r="P25" s="36">
        <f t="shared" si="1"/>
        <v>2320921</v>
      </c>
      <c r="Q25" s="36">
        <f t="shared" si="1"/>
        <v>2333130</v>
      </c>
      <c r="R25" s="36">
        <f t="shared" si="1"/>
        <v>5274063</v>
      </c>
      <c r="S25" s="36">
        <f t="shared" si="1"/>
        <v>-30024353</v>
      </c>
      <c r="T25" s="36">
        <f t="shared" si="1"/>
        <v>350729</v>
      </c>
      <c r="U25" s="36">
        <f t="shared" si="1"/>
        <v>350729</v>
      </c>
      <c r="V25" s="36">
        <f t="shared" si="1"/>
        <v>-29322895</v>
      </c>
      <c r="W25" s="36">
        <f t="shared" si="1"/>
        <v>317984231</v>
      </c>
      <c r="X25" s="36">
        <f t="shared" si="1"/>
        <v>15466875</v>
      </c>
      <c r="Y25" s="36">
        <f t="shared" si="1"/>
        <v>302517356</v>
      </c>
      <c r="Z25" s="37">
        <f>+IF(X25&lt;&gt;0,+(Y25/X25)*100,0)</f>
        <v>1955.9048353335759</v>
      </c>
      <c r="AA25" s="38">
        <f>SUM(AA15:AA24)</f>
        <v>15466875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258364928</v>
      </c>
      <c r="D26" s="29">
        <f>+D13+D25</f>
        <v>0</v>
      </c>
      <c r="E26" s="30">
        <f t="shared" si="2"/>
        <v>-315444</v>
      </c>
      <c r="F26" s="31">
        <f t="shared" si="2"/>
        <v>2842043</v>
      </c>
      <c r="G26" s="31">
        <f t="shared" si="2"/>
        <v>284917735</v>
      </c>
      <c r="H26" s="31">
        <f t="shared" si="2"/>
        <v>-4457284</v>
      </c>
      <c r="I26" s="31">
        <f t="shared" si="2"/>
        <v>-3233545</v>
      </c>
      <c r="J26" s="31">
        <f t="shared" si="2"/>
        <v>277226906</v>
      </c>
      <c r="K26" s="31">
        <f t="shared" si="2"/>
        <v>217235</v>
      </c>
      <c r="L26" s="31">
        <f t="shared" si="2"/>
        <v>874510</v>
      </c>
      <c r="M26" s="31">
        <f t="shared" si="2"/>
        <v>2119744</v>
      </c>
      <c r="N26" s="31">
        <f t="shared" si="2"/>
        <v>3211489</v>
      </c>
      <c r="O26" s="31">
        <f t="shared" si="2"/>
        <v>953453</v>
      </c>
      <c r="P26" s="31">
        <f t="shared" si="2"/>
        <v>764533</v>
      </c>
      <c r="Q26" s="31">
        <f t="shared" si="2"/>
        <v>3807349</v>
      </c>
      <c r="R26" s="31">
        <f t="shared" si="2"/>
        <v>5525335</v>
      </c>
      <c r="S26" s="31">
        <f t="shared" si="2"/>
        <v>-31476888</v>
      </c>
      <c r="T26" s="31">
        <f t="shared" si="2"/>
        <v>-666671</v>
      </c>
      <c r="U26" s="31">
        <f t="shared" si="2"/>
        <v>-666671</v>
      </c>
      <c r="V26" s="31">
        <f t="shared" si="2"/>
        <v>-32810230</v>
      </c>
      <c r="W26" s="31">
        <f t="shared" si="2"/>
        <v>253153500</v>
      </c>
      <c r="X26" s="31">
        <f t="shared" si="2"/>
        <v>2842043</v>
      </c>
      <c r="Y26" s="31">
        <f t="shared" si="2"/>
        <v>250311457</v>
      </c>
      <c r="Z26" s="32">
        <f>+IF(X26&lt;&gt;0,+(Y26/X26)*100,0)</f>
        <v>8807.4479168682537</v>
      </c>
      <c r="AA26" s="33">
        <f>+AA13+AA25</f>
        <v>2842043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-33598</v>
      </c>
      <c r="D31" s="18"/>
      <c r="E31" s="19"/>
      <c r="F31" s="20"/>
      <c r="G31" s="20">
        <v>-33598</v>
      </c>
      <c r="H31" s="20"/>
      <c r="I31" s="20"/>
      <c r="J31" s="20">
        <v>-33598</v>
      </c>
      <c r="K31" s="20">
        <v>-122</v>
      </c>
      <c r="L31" s="20"/>
      <c r="M31" s="20"/>
      <c r="N31" s="20">
        <v>-122</v>
      </c>
      <c r="O31" s="20"/>
      <c r="P31" s="20">
        <v>-869</v>
      </c>
      <c r="Q31" s="20"/>
      <c r="R31" s="20">
        <v>-869</v>
      </c>
      <c r="S31" s="20"/>
      <c r="T31" s="20"/>
      <c r="U31" s="20"/>
      <c r="V31" s="20"/>
      <c r="W31" s="20">
        <v>-34589</v>
      </c>
      <c r="X31" s="20"/>
      <c r="Y31" s="20">
        <v>-34589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-119762</v>
      </c>
      <c r="D32" s="18"/>
      <c r="E32" s="19"/>
      <c r="F32" s="20">
        <v>99992</v>
      </c>
      <c r="G32" s="20">
        <v>-3404705</v>
      </c>
      <c r="H32" s="20">
        <v>1071092</v>
      </c>
      <c r="I32" s="20">
        <v>1037940</v>
      </c>
      <c r="J32" s="20">
        <v>-1295673</v>
      </c>
      <c r="K32" s="20">
        <v>-2129665</v>
      </c>
      <c r="L32" s="20">
        <v>-52606</v>
      </c>
      <c r="M32" s="20">
        <v>899440</v>
      </c>
      <c r="N32" s="20">
        <v>-1282831</v>
      </c>
      <c r="O32" s="20">
        <v>-148366</v>
      </c>
      <c r="P32" s="20">
        <v>802191</v>
      </c>
      <c r="Q32" s="20">
        <v>620627</v>
      </c>
      <c r="R32" s="20">
        <v>1274452</v>
      </c>
      <c r="S32" s="20">
        <v>-766814</v>
      </c>
      <c r="T32" s="20">
        <v>3396796</v>
      </c>
      <c r="U32" s="20">
        <v>3396796</v>
      </c>
      <c r="V32" s="20">
        <v>6026778</v>
      </c>
      <c r="W32" s="20">
        <v>4722726</v>
      </c>
      <c r="X32" s="20">
        <v>99992</v>
      </c>
      <c r="Y32" s="20">
        <v>4622734</v>
      </c>
      <c r="Z32" s="21">
        <v>4623.1038483078646</v>
      </c>
      <c r="AA32" s="22">
        <v>99992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-1000384</v>
      </c>
      <c r="J33" s="20">
        <v>-1000384</v>
      </c>
      <c r="K33" s="20"/>
      <c r="L33" s="20"/>
      <c r="M33" s="20">
        <v>-8305772</v>
      </c>
      <c r="N33" s="20">
        <v>-8305772</v>
      </c>
      <c r="O33" s="20"/>
      <c r="P33" s="20">
        <v>-1116748</v>
      </c>
      <c r="Q33" s="20"/>
      <c r="R33" s="20">
        <v>-1116748</v>
      </c>
      <c r="S33" s="20">
        <v>-4100932</v>
      </c>
      <c r="T33" s="20">
        <v>-2412444</v>
      </c>
      <c r="U33" s="20">
        <v>-2412444</v>
      </c>
      <c r="V33" s="20">
        <v>-8925820</v>
      </c>
      <c r="W33" s="20">
        <v>-19348724</v>
      </c>
      <c r="X33" s="20"/>
      <c r="Y33" s="20">
        <v>-19348724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11244122</v>
      </c>
      <c r="D35" s="18"/>
      <c r="E35" s="19"/>
      <c r="F35" s="20"/>
      <c r="G35" s="20">
        <v>11478705</v>
      </c>
      <c r="H35" s="20">
        <v>-51187</v>
      </c>
      <c r="I35" s="20">
        <v>177750</v>
      </c>
      <c r="J35" s="20">
        <v>11605268</v>
      </c>
      <c r="K35" s="20">
        <v>176255</v>
      </c>
      <c r="L35" s="20">
        <v>175930</v>
      </c>
      <c r="M35" s="20">
        <v>174385</v>
      </c>
      <c r="N35" s="20">
        <v>526570</v>
      </c>
      <c r="O35" s="20">
        <v>190793</v>
      </c>
      <c r="P35" s="20">
        <v>171756</v>
      </c>
      <c r="Q35" s="20">
        <v>176258</v>
      </c>
      <c r="R35" s="20">
        <v>538807</v>
      </c>
      <c r="S35" s="20">
        <v>176036</v>
      </c>
      <c r="T35" s="20">
        <v>176274</v>
      </c>
      <c r="U35" s="20">
        <v>176274</v>
      </c>
      <c r="V35" s="20">
        <v>528584</v>
      </c>
      <c r="W35" s="20">
        <v>13199229</v>
      </c>
      <c r="X35" s="20"/>
      <c r="Y35" s="20">
        <v>13199229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11090762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99992</v>
      </c>
      <c r="G37" s="31">
        <f t="shared" si="3"/>
        <v>8040402</v>
      </c>
      <c r="H37" s="31">
        <f t="shared" si="3"/>
        <v>1019905</v>
      </c>
      <c r="I37" s="31">
        <f t="shared" si="3"/>
        <v>215306</v>
      </c>
      <c r="J37" s="31">
        <f t="shared" si="3"/>
        <v>9275613</v>
      </c>
      <c r="K37" s="31">
        <f t="shared" si="3"/>
        <v>-1953532</v>
      </c>
      <c r="L37" s="31">
        <f t="shared" si="3"/>
        <v>123324</v>
      </c>
      <c r="M37" s="31">
        <f t="shared" si="3"/>
        <v>-7231947</v>
      </c>
      <c r="N37" s="31">
        <f t="shared" si="3"/>
        <v>-9062155</v>
      </c>
      <c r="O37" s="31">
        <f t="shared" si="3"/>
        <v>42427</v>
      </c>
      <c r="P37" s="31">
        <f t="shared" si="3"/>
        <v>-143670</v>
      </c>
      <c r="Q37" s="31">
        <f t="shared" si="3"/>
        <v>796885</v>
      </c>
      <c r="R37" s="31">
        <f t="shared" si="3"/>
        <v>695642</v>
      </c>
      <c r="S37" s="31">
        <f t="shared" si="3"/>
        <v>-4691710</v>
      </c>
      <c r="T37" s="31">
        <f t="shared" si="3"/>
        <v>1160626</v>
      </c>
      <c r="U37" s="31">
        <f t="shared" si="3"/>
        <v>1160626</v>
      </c>
      <c r="V37" s="31">
        <f t="shared" si="3"/>
        <v>-2370458</v>
      </c>
      <c r="W37" s="31">
        <f t="shared" si="3"/>
        <v>-1461358</v>
      </c>
      <c r="X37" s="31">
        <f t="shared" si="3"/>
        <v>99992</v>
      </c>
      <c r="Y37" s="31">
        <f t="shared" si="3"/>
        <v>-1561350</v>
      </c>
      <c r="Z37" s="32">
        <f>+IF(X37&lt;&gt;0,+(Y37/X37)*100,0)</f>
        <v>-1561.4749179934395</v>
      </c>
      <c r="AA37" s="33">
        <f>SUM(AA29:AA36)</f>
        <v>99992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11090762</v>
      </c>
      <c r="D44" s="29">
        <f>+D37+D43</f>
        <v>0</v>
      </c>
      <c r="E44" s="30">
        <f t="shared" si="5"/>
        <v>0</v>
      </c>
      <c r="F44" s="31">
        <f t="shared" si="5"/>
        <v>99992</v>
      </c>
      <c r="G44" s="31">
        <f t="shared" si="5"/>
        <v>8040402</v>
      </c>
      <c r="H44" s="31">
        <f t="shared" si="5"/>
        <v>1019905</v>
      </c>
      <c r="I44" s="31">
        <f t="shared" si="5"/>
        <v>215306</v>
      </c>
      <c r="J44" s="31">
        <f t="shared" si="5"/>
        <v>9275613</v>
      </c>
      <c r="K44" s="31">
        <f t="shared" si="5"/>
        <v>-1953532</v>
      </c>
      <c r="L44" s="31">
        <f t="shared" si="5"/>
        <v>123324</v>
      </c>
      <c r="M44" s="31">
        <f t="shared" si="5"/>
        <v>-7231947</v>
      </c>
      <c r="N44" s="31">
        <f t="shared" si="5"/>
        <v>-9062155</v>
      </c>
      <c r="O44" s="31">
        <f t="shared" si="5"/>
        <v>42427</v>
      </c>
      <c r="P44" s="31">
        <f t="shared" si="5"/>
        <v>-143670</v>
      </c>
      <c r="Q44" s="31">
        <f t="shared" si="5"/>
        <v>796885</v>
      </c>
      <c r="R44" s="31">
        <f t="shared" si="5"/>
        <v>695642</v>
      </c>
      <c r="S44" s="31">
        <f t="shared" si="5"/>
        <v>-4691710</v>
      </c>
      <c r="T44" s="31">
        <f t="shared" si="5"/>
        <v>1160626</v>
      </c>
      <c r="U44" s="31">
        <f t="shared" si="5"/>
        <v>1160626</v>
      </c>
      <c r="V44" s="31">
        <f t="shared" si="5"/>
        <v>-2370458</v>
      </c>
      <c r="W44" s="31">
        <f t="shared" si="5"/>
        <v>-1461358</v>
      </c>
      <c r="X44" s="31">
        <f t="shared" si="5"/>
        <v>99992</v>
      </c>
      <c r="Y44" s="31">
        <f t="shared" si="5"/>
        <v>-1561350</v>
      </c>
      <c r="Z44" s="32">
        <f>+IF(X44&lt;&gt;0,+(Y44/X44)*100,0)</f>
        <v>-1561.4749179934395</v>
      </c>
      <c r="AA44" s="33">
        <f>+AA37+AA43</f>
        <v>99992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247274166</v>
      </c>
      <c r="D45" s="42">
        <f t="shared" si="6"/>
        <v>0</v>
      </c>
      <c r="E45" s="43">
        <f t="shared" si="6"/>
        <v>-315444</v>
      </c>
      <c r="F45" s="44">
        <f t="shared" si="6"/>
        <v>2742051</v>
      </c>
      <c r="G45" s="44">
        <f t="shared" si="6"/>
        <v>276877333</v>
      </c>
      <c r="H45" s="44">
        <f t="shared" si="6"/>
        <v>-5477189</v>
      </c>
      <c r="I45" s="44">
        <f t="shared" si="6"/>
        <v>-3448851</v>
      </c>
      <c r="J45" s="44">
        <f t="shared" si="6"/>
        <v>267951293</v>
      </c>
      <c r="K45" s="44">
        <f t="shared" si="6"/>
        <v>2170767</v>
      </c>
      <c r="L45" s="44">
        <f t="shared" si="6"/>
        <v>751186</v>
      </c>
      <c r="M45" s="44">
        <f t="shared" si="6"/>
        <v>9351691</v>
      </c>
      <c r="N45" s="44">
        <f t="shared" si="6"/>
        <v>12273644</v>
      </c>
      <c r="O45" s="44">
        <f t="shared" si="6"/>
        <v>911026</v>
      </c>
      <c r="P45" s="44">
        <f t="shared" si="6"/>
        <v>908203</v>
      </c>
      <c r="Q45" s="44">
        <f t="shared" si="6"/>
        <v>3010464</v>
      </c>
      <c r="R45" s="44">
        <f t="shared" si="6"/>
        <v>4829693</v>
      </c>
      <c r="S45" s="44">
        <f t="shared" si="6"/>
        <v>-26785178</v>
      </c>
      <c r="T45" s="44">
        <f t="shared" si="6"/>
        <v>-1827297</v>
      </c>
      <c r="U45" s="44">
        <f t="shared" si="6"/>
        <v>-1827297</v>
      </c>
      <c r="V45" s="44">
        <f t="shared" si="6"/>
        <v>-30439772</v>
      </c>
      <c r="W45" s="44">
        <f t="shared" si="6"/>
        <v>254614858</v>
      </c>
      <c r="X45" s="44">
        <f t="shared" si="6"/>
        <v>2742051</v>
      </c>
      <c r="Y45" s="44">
        <f t="shared" si="6"/>
        <v>251872807</v>
      </c>
      <c r="Z45" s="45">
        <f>+IF(X45&lt;&gt;0,+(Y45/X45)*100,0)</f>
        <v>9185.5624494219846</v>
      </c>
      <c r="AA45" s="46">
        <f>+AA26-AA44</f>
        <v>2742051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-4091057</v>
      </c>
      <c r="D47" s="18"/>
      <c r="E47" s="19">
        <v>-315444</v>
      </c>
      <c r="F47" s="20">
        <v>2742051</v>
      </c>
      <c r="G47" s="20">
        <v>-4091057</v>
      </c>
      <c r="H47" s="20">
        <v>738547</v>
      </c>
      <c r="I47" s="20">
        <v>-14254122</v>
      </c>
      <c r="J47" s="20">
        <v>-17606632</v>
      </c>
      <c r="K47" s="20">
        <v>2166054</v>
      </c>
      <c r="L47" s="20">
        <v>11432872</v>
      </c>
      <c r="M47" s="20">
        <v>8940835</v>
      </c>
      <c r="N47" s="20">
        <v>22539761</v>
      </c>
      <c r="O47" s="20">
        <v>898925</v>
      </c>
      <c r="P47" s="20">
        <v>995999</v>
      </c>
      <c r="Q47" s="20">
        <v>5806825</v>
      </c>
      <c r="R47" s="20">
        <v>7701749</v>
      </c>
      <c r="S47" s="20">
        <v>-26738834</v>
      </c>
      <c r="T47" s="20">
        <v>-1307322</v>
      </c>
      <c r="U47" s="20">
        <v>-1307322</v>
      </c>
      <c r="V47" s="20">
        <v>-29353478</v>
      </c>
      <c r="W47" s="20">
        <v>-16718600</v>
      </c>
      <c r="X47" s="20">
        <v>2742051</v>
      </c>
      <c r="Y47" s="20">
        <v>-19460651</v>
      </c>
      <c r="Z47" s="47">
        <v>-709.71148968418163</v>
      </c>
      <c r="AA47" s="22">
        <v>2742051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-4091057</v>
      </c>
      <c r="D50" s="50">
        <f t="shared" ref="D50:Y50" si="7">SUM(D47:D49)</f>
        <v>0</v>
      </c>
      <c r="E50" s="51">
        <f t="shared" si="7"/>
        <v>-315444</v>
      </c>
      <c r="F50" s="52">
        <f t="shared" si="7"/>
        <v>2742051</v>
      </c>
      <c r="G50" s="52">
        <f t="shared" si="7"/>
        <v>-4091057</v>
      </c>
      <c r="H50" s="52">
        <f t="shared" si="7"/>
        <v>738547</v>
      </c>
      <c r="I50" s="52">
        <f t="shared" si="7"/>
        <v>-14254122</v>
      </c>
      <c r="J50" s="52">
        <f t="shared" si="7"/>
        <v>-17606632</v>
      </c>
      <c r="K50" s="52">
        <f t="shared" si="7"/>
        <v>2166054</v>
      </c>
      <c r="L50" s="52">
        <f t="shared" si="7"/>
        <v>11432872</v>
      </c>
      <c r="M50" s="52">
        <f t="shared" si="7"/>
        <v>8940835</v>
      </c>
      <c r="N50" s="52">
        <f t="shared" si="7"/>
        <v>22539761</v>
      </c>
      <c r="O50" s="52">
        <f t="shared" si="7"/>
        <v>898925</v>
      </c>
      <c r="P50" s="52">
        <f t="shared" si="7"/>
        <v>995999</v>
      </c>
      <c r="Q50" s="52">
        <f t="shared" si="7"/>
        <v>5806825</v>
      </c>
      <c r="R50" s="52">
        <f t="shared" si="7"/>
        <v>7701749</v>
      </c>
      <c r="S50" s="52">
        <f t="shared" si="7"/>
        <v>-26738834</v>
      </c>
      <c r="T50" s="52">
        <f t="shared" si="7"/>
        <v>-1307322</v>
      </c>
      <c r="U50" s="52">
        <f t="shared" si="7"/>
        <v>-1307322</v>
      </c>
      <c r="V50" s="52">
        <f t="shared" si="7"/>
        <v>-29353478</v>
      </c>
      <c r="W50" s="52">
        <f t="shared" si="7"/>
        <v>-16718600</v>
      </c>
      <c r="X50" s="52">
        <f t="shared" si="7"/>
        <v>2742051</v>
      </c>
      <c r="Y50" s="52">
        <f t="shared" si="7"/>
        <v>-19460651</v>
      </c>
      <c r="Z50" s="53">
        <f>+IF(X50&lt;&gt;0,+(Y50/X50)*100,0)</f>
        <v>-709.71148968418163</v>
      </c>
      <c r="AA50" s="54">
        <f>SUM(AA47:AA49)</f>
        <v>2742051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-67396070</v>
      </c>
      <c r="D6" s="18"/>
      <c r="E6" s="19">
        <v>-41972848</v>
      </c>
      <c r="F6" s="20">
        <v>-39534264</v>
      </c>
      <c r="G6" s="20">
        <v>-67319047</v>
      </c>
      <c r="H6" s="20">
        <v>-5120381</v>
      </c>
      <c r="I6" s="20">
        <v>-639599</v>
      </c>
      <c r="J6" s="20">
        <v>-73079027</v>
      </c>
      <c r="K6" s="20">
        <v>-3146516</v>
      </c>
      <c r="L6" s="20">
        <v>-3159810</v>
      </c>
      <c r="M6" s="20">
        <v>-12702988</v>
      </c>
      <c r="N6" s="20">
        <v>-19009314</v>
      </c>
      <c r="O6" s="20">
        <v>149728</v>
      </c>
      <c r="P6" s="20">
        <v>-1743995</v>
      </c>
      <c r="Q6" s="20">
        <v>-2598897</v>
      </c>
      <c r="R6" s="20">
        <v>-4193164</v>
      </c>
      <c r="S6" s="20">
        <v>-1949272</v>
      </c>
      <c r="T6" s="20">
        <v>-3520707</v>
      </c>
      <c r="U6" s="20">
        <v>-4041293</v>
      </c>
      <c r="V6" s="20">
        <v>-9511272</v>
      </c>
      <c r="W6" s="20">
        <v>-105792777</v>
      </c>
      <c r="X6" s="20">
        <v>-39534264</v>
      </c>
      <c r="Y6" s="20">
        <v>-66258513</v>
      </c>
      <c r="Z6" s="21">
        <v>167.59768943719303</v>
      </c>
      <c r="AA6" s="22">
        <v>-39534264</v>
      </c>
    </row>
    <row r="7" spans="1:27" x14ac:dyDescent="0.25">
      <c r="A7" s="23" t="s">
        <v>35</v>
      </c>
      <c r="B7" s="17" t="s">
        <v>32</v>
      </c>
      <c r="C7" s="18">
        <v>18842037</v>
      </c>
      <c r="D7" s="18"/>
      <c r="E7" s="19">
        <v>3511056</v>
      </c>
      <c r="F7" s="20">
        <v>3741688</v>
      </c>
      <c r="G7" s="20">
        <v>19105508</v>
      </c>
      <c r="H7" s="20">
        <v>233311</v>
      </c>
      <c r="I7" s="20">
        <v>273312</v>
      </c>
      <c r="J7" s="20">
        <v>19612131</v>
      </c>
      <c r="K7" s="20">
        <v>177448</v>
      </c>
      <c r="L7" s="20">
        <v>211670</v>
      </c>
      <c r="M7" s="20">
        <v>231430</v>
      </c>
      <c r="N7" s="20">
        <v>620548</v>
      </c>
      <c r="O7" s="20">
        <v>236975</v>
      </c>
      <c r="P7" s="20">
        <v>253767</v>
      </c>
      <c r="Q7" s="20">
        <v>274250</v>
      </c>
      <c r="R7" s="20">
        <v>764992</v>
      </c>
      <c r="S7" s="20">
        <v>167803</v>
      </c>
      <c r="T7" s="20">
        <v>197609</v>
      </c>
      <c r="U7" s="20">
        <v>-154694</v>
      </c>
      <c r="V7" s="20">
        <v>210718</v>
      </c>
      <c r="W7" s="20">
        <v>21208389</v>
      </c>
      <c r="X7" s="20">
        <v>3741688</v>
      </c>
      <c r="Y7" s="20">
        <v>17466701</v>
      </c>
      <c r="Z7" s="21">
        <v>466.81340079664579</v>
      </c>
      <c r="AA7" s="22">
        <v>3741688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>
        <v>294700</v>
      </c>
      <c r="L10" s="20"/>
      <c r="M10" s="20">
        <v>289730</v>
      </c>
      <c r="N10" s="20">
        <v>584430</v>
      </c>
      <c r="O10" s="20"/>
      <c r="P10" s="20">
        <v>408242</v>
      </c>
      <c r="Q10" s="20"/>
      <c r="R10" s="20">
        <v>408242</v>
      </c>
      <c r="S10" s="20"/>
      <c r="T10" s="20">
        <v>335794</v>
      </c>
      <c r="U10" s="20"/>
      <c r="V10" s="20">
        <v>335794</v>
      </c>
      <c r="W10" s="20">
        <v>1328466</v>
      </c>
      <c r="X10" s="20"/>
      <c r="Y10" s="20">
        <v>1328466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9351146</v>
      </c>
      <c r="D11" s="18"/>
      <c r="E11" s="19"/>
      <c r="F11" s="20"/>
      <c r="G11" s="24">
        <v>9351818</v>
      </c>
      <c r="H11" s="24">
        <v>700667</v>
      </c>
      <c r="I11" s="24">
        <v>92924</v>
      </c>
      <c r="J11" s="20">
        <v>10145409</v>
      </c>
      <c r="K11" s="24">
        <v>411931</v>
      </c>
      <c r="L11" s="24">
        <v>1353811</v>
      </c>
      <c r="M11" s="20">
        <v>677833</v>
      </c>
      <c r="N11" s="24">
        <v>2443575</v>
      </c>
      <c r="O11" s="24"/>
      <c r="P11" s="24">
        <v>184717</v>
      </c>
      <c r="Q11" s="20">
        <v>575045</v>
      </c>
      <c r="R11" s="24">
        <v>759762</v>
      </c>
      <c r="S11" s="24">
        <v>42639</v>
      </c>
      <c r="T11" s="20">
        <v>471257</v>
      </c>
      <c r="U11" s="24">
        <v>501162</v>
      </c>
      <c r="V11" s="24">
        <v>1015058</v>
      </c>
      <c r="W11" s="24">
        <v>14363804</v>
      </c>
      <c r="X11" s="20"/>
      <c r="Y11" s="24">
        <v>14363804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-135</v>
      </c>
      <c r="D12" s="18"/>
      <c r="E12" s="19"/>
      <c r="F12" s="20"/>
      <c r="G12" s="20">
        <v>-135</v>
      </c>
      <c r="H12" s="20"/>
      <c r="I12" s="20"/>
      <c r="J12" s="20">
        <v>-135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-135</v>
      </c>
      <c r="X12" s="20"/>
      <c r="Y12" s="20">
        <v>-135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-39203022</v>
      </c>
      <c r="D13" s="29">
        <f>SUM(D6:D12)</f>
        <v>0</v>
      </c>
      <c r="E13" s="30">
        <f t="shared" si="0"/>
        <v>-38461792</v>
      </c>
      <c r="F13" s="31">
        <f t="shared" si="0"/>
        <v>-35792576</v>
      </c>
      <c r="G13" s="31">
        <f t="shared" si="0"/>
        <v>-38861856</v>
      </c>
      <c r="H13" s="31">
        <f t="shared" si="0"/>
        <v>-4186403</v>
      </c>
      <c r="I13" s="31">
        <f t="shared" si="0"/>
        <v>-273363</v>
      </c>
      <c r="J13" s="31">
        <f t="shared" si="0"/>
        <v>-43321622</v>
      </c>
      <c r="K13" s="31">
        <f t="shared" si="0"/>
        <v>-2262437</v>
      </c>
      <c r="L13" s="31">
        <f t="shared" si="0"/>
        <v>-1594329</v>
      </c>
      <c r="M13" s="31">
        <f t="shared" si="0"/>
        <v>-11503995</v>
      </c>
      <c r="N13" s="31">
        <f t="shared" si="0"/>
        <v>-15360761</v>
      </c>
      <c r="O13" s="31">
        <f t="shared" si="0"/>
        <v>386703</v>
      </c>
      <c r="P13" s="31">
        <f t="shared" si="0"/>
        <v>-897269</v>
      </c>
      <c r="Q13" s="31">
        <f t="shared" si="0"/>
        <v>-1749602</v>
      </c>
      <c r="R13" s="31">
        <f t="shared" si="0"/>
        <v>-2260168</v>
      </c>
      <c r="S13" s="31">
        <f t="shared" si="0"/>
        <v>-1738830</v>
      </c>
      <c r="T13" s="31">
        <f t="shared" si="0"/>
        <v>-2516047</v>
      </c>
      <c r="U13" s="31">
        <f t="shared" si="0"/>
        <v>-3694825</v>
      </c>
      <c r="V13" s="31">
        <f t="shared" si="0"/>
        <v>-7949702</v>
      </c>
      <c r="W13" s="31">
        <f t="shared" si="0"/>
        <v>-68892253</v>
      </c>
      <c r="X13" s="31">
        <f t="shared" si="0"/>
        <v>-35792576</v>
      </c>
      <c r="Y13" s="31">
        <f t="shared" si="0"/>
        <v>-33099677</v>
      </c>
      <c r="Z13" s="32">
        <f>+IF(X13&lt;&gt;0,+(Y13/X13)*100,0)</f>
        <v>92.476375547823096</v>
      </c>
      <c r="AA13" s="33">
        <f>SUM(AA6:AA12)</f>
        <v>-35792576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24271165</v>
      </c>
      <c r="D17" s="18"/>
      <c r="E17" s="19">
        <v>29000000</v>
      </c>
      <c r="F17" s="20">
        <v>36331573</v>
      </c>
      <c r="G17" s="24">
        <v>24271165</v>
      </c>
      <c r="H17" s="24">
        <v>4052001</v>
      </c>
      <c r="I17" s="24">
        <v>612301</v>
      </c>
      <c r="J17" s="20">
        <v>28935467</v>
      </c>
      <c r="K17" s="24">
        <v>2964097</v>
      </c>
      <c r="L17" s="24">
        <v>9546237</v>
      </c>
      <c r="M17" s="20">
        <v>4468090</v>
      </c>
      <c r="N17" s="24">
        <v>16978424</v>
      </c>
      <c r="O17" s="24"/>
      <c r="P17" s="24">
        <v>1315822</v>
      </c>
      <c r="Q17" s="20">
        <v>4150681</v>
      </c>
      <c r="R17" s="24">
        <v>5466503</v>
      </c>
      <c r="S17" s="24">
        <v>-349285</v>
      </c>
      <c r="T17" s="20">
        <v>1821154</v>
      </c>
      <c r="U17" s="24">
        <v>2093062</v>
      </c>
      <c r="V17" s="24">
        <v>3564931</v>
      </c>
      <c r="W17" s="24">
        <v>54945325</v>
      </c>
      <c r="X17" s="20">
        <v>36331573</v>
      </c>
      <c r="Y17" s="24">
        <v>18613752</v>
      </c>
      <c r="Z17" s="25">
        <v>51.232992306719005</v>
      </c>
      <c r="AA17" s="26">
        <v>36331573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24271165</v>
      </c>
      <c r="D25" s="29">
        <f t="shared" ref="D25:Y25" si="1">SUM(D15:D24)</f>
        <v>0</v>
      </c>
      <c r="E25" s="35">
        <f t="shared" si="1"/>
        <v>29000000</v>
      </c>
      <c r="F25" s="36">
        <f t="shared" si="1"/>
        <v>36331573</v>
      </c>
      <c r="G25" s="36">
        <f t="shared" si="1"/>
        <v>24271165</v>
      </c>
      <c r="H25" s="36">
        <f t="shared" si="1"/>
        <v>4052001</v>
      </c>
      <c r="I25" s="36">
        <f t="shared" si="1"/>
        <v>612301</v>
      </c>
      <c r="J25" s="36">
        <f t="shared" si="1"/>
        <v>28935467</v>
      </c>
      <c r="K25" s="36">
        <f t="shared" si="1"/>
        <v>2964097</v>
      </c>
      <c r="L25" s="36">
        <f t="shared" si="1"/>
        <v>9546237</v>
      </c>
      <c r="M25" s="36">
        <f t="shared" si="1"/>
        <v>4468090</v>
      </c>
      <c r="N25" s="36">
        <f t="shared" si="1"/>
        <v>16978424</v>
      </c>
      <c r="O25" s="36">
        <f t="shared" si="1"/>
        <v>0</v>
      </c>
      <c r="P25" s="36">
        <f t="shared" si="1"/>
        <v>1315822</v>
      </c>
      <c r="Q25" s="36">
        <f t="shared" si="1"/>
        <v>4150681</v>
      </c>
      <c r="R25" s="36">
        <f t="shared" si="1"/>
        <v>5466503</v>
      </c>
      <c r="S25" s="36">
        <f t="shared" si="1"/>
        <v>-349285</v>
      </c>
      <c r="T25" s="36">
        <f t="shared" si="1"/>
        <v>1821154</v>
      </c>
      <c r="U25" s="36">
        <f t="shared" si="1"/>
        <v>2093062</v>
      </c>
      <c r="V25" s="36">
        <f t="shared" si="1"/>
        <v>3564931</v>
      </c>
      <c r="W25" s="36">
        <f t="shared" si="1"/>
        <v>54945325</v>
      </c>
      <c r="X25" s="36">
        <f t="shared" si="1"/>
        <v>36331573</v>
      </c>
      <c r="Y25" s="36">
        <f t="shared" si="1"/>
        <v>18613752</v>
      </c>
      <c r="Z25" s="37">
        <f>+IF(X25&lt;&gt;0,+(Y25/X25)*100,0)</f>
        <v>51.232992306719005</v>
      </c>
      <c r="AA25" s="38">
        <f>SUM(AA15:AA24)</f>
        <v>36331573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-14931857</v>
      </c>
      <c r="D26" s="29">
        <f>+D13+D25</f>
        <v>0</v>
      </c>
      <c r="E26" s="30">
        <f t="shared" si="2"/>
        <v>-9461792</v>
      </c>
      <c r="F26" s="31">
        <f t="shared" si="2"/>
        <v>538997</v>
      </c>
      <c r="G26" s="31">
        <f t="shared" si="2"/>
        <v>-14590691</v>
      </c>
      <c r="H26" s="31">
        <f t="shared" si="2"/>
        <v>-134402</v>
      </c>
      <c r="I26" s="31">
        <f t="shared" si="2"/>
        <v>338938</v>
      </c>
      <c r="J26" s="31">
        <f t="shared" si="2"/>
        <v>-14386155</v>
      </c>
      <c r="K26" s="31">
        <f t="shared" si="2"/>
        <v>701660</v>
      </c>
      <c r="L26" s="31">
        <f t="shared" si="2"/>
        <v>7951908</v>
      </c>
      <c r="M26" s="31">
        <f t="shared" si="2"/>
        <v>-7035905</v>
      </c>
      <c r="N26" s="31">
        <f t="shared" si="2"/>
        <v>1617663</v>
      </c>
      <c r="O26" s="31">
        <f t="shared" si="2"/>
        <v>386703</v>
      </c>
      <c r="P26" s="31">
        <f t="shared" si="2"/>
        <v>418553</v>
      </c>
      <c r="Q26" s="31">
        <f t="shared" si="2"/>
        <v>2401079</v>
      </c>
      <c r="R26" s="31">
        <f t="shared" si="2"/>
        <v>3206335</v>
      </c>
      <c r="S26" s="31">
        <f t="shared" si="2"/>
        <v>-2088115</v>
      </c>
      <c r="T26" s="31">
        <f t="shared" si="2"/>
        <v>-694893</v>
      </c>
      <c r="U26" s="31">
        <f t="shared" si="2"/>
        <v>-1601763</v>
      </c>
      <c r="V26" s="31">
        <f t="shared" si="2"/>
        <v>-4384771</v>
      </c>
      <c r="W26" s="31">
        <f t="shared" si="2"/>
        <v>-13946928</v>
      </c>
      <c r="X26" s="31">
        <f t="shared" si="2"/>
        <v>538997</v>
      </c>
      <c r="Y26" s="31">
        <f t="shared" si="2"/>
        <v>-14485925</v>
      </c>
      <c r="Z26" s="32">
        <f>+IF(X26&lt;&gt;0,+(Y26/X26)*100,0)</f>
        <v>-2687.5706172761629</v>
      </c>
      <c r="AA26" s="33">
        <f>+AA13+AA25</f>
        <v>538997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3031792</v>
      </c>
      <c r="D32" s="18"/>
      <c r="E32" s="19">
        <v>35000000</v>
      </c>
      <c r="F32" s="20">
        <v>17866710</v>
      </c>
      <c r="G32" s="20">
        <v>2999771</v>
      </c>
      <c r="H32" s="20">
        <v>-673369</v>
      </c>
      <c r="I32" s="20">
        <v>-3670</v>
      </c>
      <c r="J32" s="20">
        <v>2322732</v>
      </c>
      <c r="K32" s="20">
        <v>354612</v>
      </c>
      <c r="L32" s="20">
        <v>7713817</v>
      </c>
      <c r="M32" s="20">
        <v>-7409388</v>
      </c>
      <c r="N32" s="20">
        <v>659041</v>
      </c>
      <c r="O32" s="20">
        <v>-62197</v>
      </c>
      <c r="P32" s="20">
        <v>39110</v>
      </c>
      <c r="Q32" s="20">
        <v>2059851</v>
      </c>
      <c r="R32" s="20">
        <v>2036764</v>
      </c>
      <c r="S32" s="20">
        <v>-1707059</v>
      </c>
      <c r="T32" s="20">
        <v>-178660</v>
      </c>
      <c r="U32" s="20">
        <v>-7358</v>
      </c>
      <c r="V32" s="20">
        <v>-1893077</v>
      </c>
      <c r="W32" s="20">
        <v>3125460</v>
      </c>
      <c r="X32" s="20">
        <v>17866710</v>
      </c>
      <c r="Y32" s="20">
        <v>-14741250</v>
      </c>
      <c r="Z32" s="21">
        <v>-82.506796158889912</v>
      </c>
      <c r="AA32" s="22">
        <v>17866710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2729099</v>
      </c>
      <c r="D35" s="18"/>
      <c r="E35" s="19">
        <v>375526</v>
      </c>
      <c r="F35" s="20">
        <v>375526</v>
      </c>
      <c r="G35" s="20">
        <v>2758448</v>
      </c>
      <c r="H35" s="20">
        <v>50642</v>
      </c>
      <c r="I35" s="20">
        <v>28964</v>
      </c>
      <c r="J35" s="20">
        <v>2838054</v>
      </c>
      <c r="K35" s="20">
        <v>30345</v>
      </c>
      <c r="L35" s="20">
        <v>29675</v>
      </c>
      <c r="M35" s="20">
        <v>28643</v>
      </c>
      <c r="N35" s="20">
        <v>88663</v>
      </c>
      <c r="O35" s="20">
        <v>38364</v>
      </c>
      <c r="P35" s="20">
        <v>29227</v>
      </c>
      <c r="Q35" s="20">
        <v>28970</v>
      </c>
      <c r="R35" s="20">
        <v>96561</v>
      </c>
      <c r="S35" s="20">
        <v>30040</v>
      </c>
      <c r="T35" s="20">
        <v>35349</v>
      </c>
      <c r="U35" s="20">
        <v>37246</v>
      </c>
      <c r="V35" s="20">
        <v>102635</v>
      </c>
      <c r="W35" s="20">
        <v>3125913</v>
      </c>
      <c r="X35" s="20">
        <v>375526</v>
      </c>
      <c r="Y35" s="20">
        <v>2750387</v>
      </c>
      <c r="Z35" s="21">
        <v>732.40920735182124</v>
      </c>
      <c r="AA35" s="22">
        <v>375526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5760891</v>
      </c>
      <c r="D37" s="29">
        <f t="shared" ref="D37:Y37" si="3">SUM(D29:D36)</f>
        <v>0</v>
      </c>
      <c r="E37" s="30">
        <f t="shared" si="3"/>
        <v>35375526</v>
      </c>
      <c r="F37" s="31">
        <f t="shared" si="3"/>
        <v>18242236</v>
      </c>
      <c r="G37" s="31">
        <f t="shared" si="3"/>
        <v>5758219</v>
      </c>
      <c r="H37" s="31">
        <f t="shared" si="3"/>
        <v>-622727</v>
      </c>
      <c r="I37" s="31">
        <f t="shared" si="3"/>
        <v>25294</v>
      </c>
      <c r="J37" s="31">
        <f t="shared" si="3"/>
        <v>5160786</v>
      </c>
      <c r="K37" s="31">
        <f t="shared" si="3"/>
        <v>384957</v>
      </c>
      <c r="L37" s="31">
        <f t="shared" si="3"/>
        <v>7743492</v>
      </c>
      <c r="M37" s="31">
        <f t="shared" si="3"/>
        <v>-7380745</v>
      </c>
      <c r="N37" s="31">
        <f t="shared" si="3"/>
        <v>747704</v>
      </c>
      <c r="O37" s="31">
        <f t="shared" si="3"/>
        <v>-23833</v>
      </c>
      <c r="P37" s="31">
        <f t="shared" si="3"/>
        <v>68337</v>
      </c>
      <c r="Q37" s="31">
        <f t="shared" si="3"/>
        <v>2088821</v>
      </c>
      <c r="R37" s="31">
        <f t="shared" si="3"/>
        <v>2133325</v>
      </c>
      <c r="S37" s="31">
        <f t="shared" si="3"/>
        <v>-1677019</v>
      </c>
      <c r="T37" s="31">
        <f t="shared" si="3"/>
        <v>-143311</v>
      </c>
      <c r="U37" s="31">
        <f t="shared" si="3"/>
        <v>29888</v>
      </c>
      <c r="V37" s="31">
        <f t="shared" si="3"/>
        <v>-1790442</v>
      </c>
      <c r="W37" s="31">
        <f t="shared" si="3"/>
        <v>6251373</v>
      </c>
      <c r="X37" s="31">
        <f t="shared" si="3"/>
        <v>18242236</v>
      </c>
      <c r="Y37" s="31">
        <f t="shared" si="3"/>
        <v>-11990863</v>
      </c>
      <c r="Z37" s="32">
        <f>+IF(X37&lt;&gt;0,+(Y37/X37)*100,0)</f>
        <v>-65.731322629528535</v>
      </c>
      <c r="AA37" s="33">
        <f>SUM(AA29:AA36)</f>
        <v>18242236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5760891</v>
      </c>
      <c r="D44" s="29">
        <f>+D37+D43</f>
        <v>0</v>
      </c>
      <c r="E44" s="30">
        <f t="shared" si="5"/>
        <v>35375526</v>
      </c>
      <c r="F44" s="31">
        <f t="shared" si="5"/>
        <v>18242236</v>
      </c>
      <c r="G44" s="31">
        <f t="shared" si="5"/>
        <v>5758219</v>
      </c>
      <c r="H44" s="31">
        <f t="shared" si="5"/>
        <v>-622727</v>
      </c>
      <c r="I44" s="31">
        <f t="shared" si="5"/>
        <v>25294</v>
      </c>
      <c r="J44" s="31">
        <f t="shared" si="5"/>
        <v>5160786</v>
      </c>
      <c r="K44" s="31">
        <f t="shared" si="5"/>
        <v>384957</v>
      </c>
      <c r="L44" s="31">
        <f t="shared" si="5"/>
        <v>7743492</v>
      </c>
      <c r="M44" s="31">
        <f t="shared" si="5"/>
        <v>-7380745</v>
      </c>
      <c r="N44" s="31">
        <f t="shared" si="5"/>
        <v>747704</v>
      </c>
      <c r="O44" s="31">
        <f t="shared" si="5"/>
        <v>-23833</v>
      </c>
      <c r="P44" s="31">
        <f t="shared" si="5"/>
        <v>68337</v>
      </c>
      <c r="Q44" s="31">
        <f t="shared" si="5"/>
        <v>2088821</v>
      </c>
      <c r="R44" s="31">
        <f t="shared" si="5"/>
        <v>2133325</v>
      </c>
      <c r="S44" s="31">
        <f t="shared" si="5"/>
        <v>-1677019</v>
      </c>
      <c r="T44" s="31">
        <f t="shared" si="5"/>
        <v>-143311</v>
      </c>
      <c r="U44" s="31">
        <f t="shared" si="5"/>
        <v>29888</v>
      </c>
      <c r="V44" s="31">
        <f t="shared" si="5"/>
        <v>-1790442</v>
      </c>
      <c r="W44" s="31">
        <f t="shared" si="5"/>
        <v>6251373</v>
      </c>
      <c r="X44" s="31">
        <f t="shared" si="5"/>
        <v>18242236</v>
      </c>
      <c r="Y44" s="31">
        <f t="shared" si="5"/>
        <v>-11990863</v>
      </c>
      <c r="Z44" s="32">
        <f>+IF(X44&lt;&gt;0,+(Y44/X44)*100,0)</f>
        <v>-65.731322629528535</v>
      </c>
      <c r="AA44" s="33">
        <f>+AA37+AA43</f>
        <v>18242236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-20692748</v>
      </c>
      <c r="D45" s="42">
        <f t="shared" si="6"/>
        <v>0</v>
      </c>
      <c r="E45" s="43">
        <f t="shared" si="6"/>
        <v>-44837318</v>
      </c>
      <c r="F45" s="44">
        <f t="shared" si="6"/>
        <v>-17703239</v>
      </c>
      <c r="G45" s="44">
        <f t="shared" si="6"/>
        <v>-20348910</v>
      </c>
      <c r="H45" s="44">
        <f t="shared" si="6"/>
        <v>488325</v>
      </c>
      <c r="I45" s="44">
        <f t="shared" si="6"/>
        <v>313644</v>
      </c>
      <c r="J45" s="44">
        <f t="shared" si="6"/>
        <v>-19546941</v>
      </c>
      <c r="K45" s="44">
        <f t="shared" si="6"/>
        <v>316703</v>
      </c>
      <c r="L45" s="44">
        <f t="shared" si="6"/>
        <v>208416</v>
      </c>
      <c r="M45" s="44">
        <f t="shared" si="6"/>
        <v>344840</v>
      </c>
      <c r="N45" s="44">
        <f t="shared" si="6"/>
        <v>869959</v>
      </c>
      <c r="O45" s="44">
        <f t="shared" si="6"/>
        <v>410536</v>
      </c>
      <c r="P45" s="44">
        <f t="shared" si="6"/>
        <v>350216</v>
      </c>
      <c r="Q45" s="44">
        <f t="shared" si="6"/>
        <v>312258</v>
      </c>
      <c r="R45" s="44">
        <f t="shared" si="6"/>
        <v>1073010</v>
      </c>
      <c r="S45" s="44">
        <f t="shared" si="6"/>
        <v>-411096</v>
      </c>
      <c r="T45" s="44">
        <f t="shared" si="6"/>
        <v>-551582</v>
      </c>
      <c r="U45" s="44">
        <f t="shared" si="6"/>
        <v>-1631651</v>
      </c>
      <c r="V45" s="44">
        <f t="shared" si="6"/>
        <v>-2594329</v>
      </c>
      <c r="W45" s="44">
        <f t="shared" si="6"/>
        <v>-20198301</v>
      </c>
      <c r="X45" s="44">
        <f t="shared" si="6"/>
        <v>-17703239</v>
      </c>
      <c r="Y45" s="44">
        <f t="shared" si="6"/>
        <v>-2495062</v>
      </c>
      <c r="Z45" s="45">
        <f>+IF(X45&lt;&gt;0,+(Y45/X45)*100,0)</f>
        <v>14.093816391452435</v>
      </c>
      <c r="AA45" s="46">
        <f>+AA26-AA44</f>
        <v>-17703239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-15413334</v>
      </c>
      <c r="D47" s="18"/>
      <c r="E47" s="19">
        <v>-9837318</v>
      </c>
      <c r="F47" s="20">
        <v>-9526529</v>
      </c>
      <c r="G47" s="20">
        <v>-16252909</v>
      </c>
      <c r="H47" s="20">
        <v>-139442</v>
      </c>
      <c r="I47" s="20">
        <v>360955</v>
      </c>
      <c r="J47" s="20">
        <v>-16031396</v>
      </c>
      <c r="K47" s="20">
        <v>-223936</v>
      </c>
      <c r="L47" s="20">
        <v>-723446</v>
      </c>
      <c r="M47" s="20">
        <v>-376464</v>
      </c>
      <c r="N47" s="20">
        <v>-1323846</v>
      </c>
      <c r="O47" s="20">
        <v>-786500</v>
      </c>
      <c r="P47" s="20">
        <v>-246802</v>
      </c>
      <c r="Q47" s="20">
        <v>-496596</v>
      </c>
      <c r="R47" s="20">
        <v>-1529898</v>
      </c>
      <c r="S47" s="20">
        <v>-520594</v>
      </c>
      <c r="T47" s="20">
        <v>-1165683</v>
      </c>
      <c r="U47" s="20">
        <v>-1933396</v>
      </c>
      <c r="V47" s="20">
        <v>-3619673</v>
      </c>
      <c r="W47" s="20">
        <v>-22504813</v>
      </c>
      <c r="X47" s="20">
        <v>-9526529</v>
      </c>
      <c r="Y47" s="20">
        <v>-12978284</v>
      </c>
      <c r="Z47" s="47">
        <v>136.23308132479309</v>
      </c>
      <c r="AA47" s="22">
        <v>-9526529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-15413334</v>
      </c>
      <c r="D50" s="50">
        <f t="shared" ref="D50:Y50" si="7">SUM(D47:D49)</f>
        <v>0</v>
      </c>
      <c r="E50" s="51">
        <f t="shared" si="7"/>
        <v>-9837318</v>
      </c>
      <c r="F50" s="52">
        <f t="shared" si="7"/>
        <v>-9526529</v>
      </c>
      <c r="G50" s="52">
        <f t="shared" si="7"/>
        <v>-16252909</v>
      </c>
      <c r="H50" s="52">
        <f t="shared" si="7"/>
        <v>-139442</v>
      </c>
      <c r="I50" s="52">
        <f t="shared" si="7"/>
        <v>360955</v>
      </c>
      <c r="J50" s="52">
        <f t="shared" si="7"/>
        <v>-16031396</v>
      </c>
      <c r="K50" s="52">
        <f t="shared" si="7"/>
        <v>-223936</v>
      </c>
      <c r="L50" s="52">
        <f t="shared" si="7"/>
        <v>-723446</v>
      </c>
      <c r="M50" s="52">
        <f t="shared" si="7"/>
        <v>-376464</v>
      </c>
      <c r="N50" s="52">
        <f t="shared" si="7"/>
        <v>-1323846</v>
      </c>
      <c r="O50" s="52">
        <f t="shared" si="7"/>
        <v>-786500</v>
      </c>
      <c r="P50" s="52">
        <f t="shared" si="7"/>
        <v>-246802</v>
      </c>
      <c r="Q50" s="52">
        <f t="shared" si="7"/>
        <v>-496596</v>
      </c>
      <c r="R50" s="52">
        <f t="shared" si="7"/>
        <v>-1529898</v>
      </c>
      <c r="S50" s="52">
        <f t="shared" si="7"/>
        <v>-520594</v>
      </c>
      <c r="T50" s="52">
        <f t="shared" si="7"/>
        <v>-1165683</v>
      </c>
      <c r="U50" s="52">
        <f t="shared" si="7"/>
        <v>-1933396</v>
      </c>
      <c r="V50" s="52">
        <f t="shared" si="7"/>
        <v>-3619673</v>
      </c>
      <c r="W50" s="52">
        <f t="shared" si="7"/>
        <v>-22504813</v>
      </c>
      <c r="X50" s="52">
        <f t="shared" si="7"/>
        <v>-9526529</v>
      </c>
      <c r="Y50" s="52">
        <f t="shared" si="7"/>
        <v>-12978284</v>
      </c>
      <c r="Z50" s="53">
        <f>+IF(X50&lt;&gt;0,+(Y50/X50)*100,0)</f>
        <v>136.23308132479309</v>
      </c>
      <c r="AA50" s="54">
        <f>SUM(AA47:AA49)</f>
        <v>-9526529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-82512568</v>
      </c>
      <c r="D6" s="18"/>
      <c r="E6" s="19">
        <v>-58276037</v>
      </c>
      <c r="F6" s="20">
        <v>-56605337</v>
      </c>
      <c r="G6" s="20">
        <v>-87993114</v>
      </c>
      <c r="H6" s="20">
        <v>-4283987</v>
      </c>
      <c r="I6" s="20">
        <v>-3738947</v>
      </c>
      <c r="J6" s="20">
        <v>-96016048</v>
      </c>
      <c r="K6" s="20">
        <v>-8303320</v>
      </c>
      <c r="L6" s="20">
        <v>-6701847</v>
      </c>
      <c r="M6" s="20">
        <v>-5107740</v>
      </c>
      <c r="N6" s="20">
        <v>-20112907</v>
      </c>
      <c r="O6" s="20">
        <v>-5693621</v>
      </c>
      <c r="P6" s="20">
        <v>-4377965</v>
      </c>
      <c r="Q6" s="20">
        <v>-1437019</v>
      </c>
      <c r="R6" s="20">
        <v>-11508605</v>
      </c>
      <c r="S6" s="20">
        <v>-2129621</v>
      </c>
      <c r="T6" s="20">
        <v>-3282205</v>
      </c>
      <c r="U6" s="20">
        <v>-3229594</v>
      </c>
      <c r="V6" s="20">
        <v>-8641420</v>
      </c>
      <c r="W6" s="20">
        <v>-136278980</v>
      </c>
      <c r="X6" s="20">
        <v>-56605337</v>
      </c>
      <c r="Y6" s="20">
        <v>-79673643</v>
      </c>
      <c r="Z6" s="21">
        <v>140.75288165849096</v>
      </c>
      <c r="AA6" s="22">
        <v>-56605337</v>
      </c>
    </row>
    <row r="7" spans="1:27" x14ac:dyDescent="0.25">
      <c r="A7" s="23" t="s">
        <v>35</v>
      </c>
      <c r="B7" s="17" t="s">
        <v>32</v>
      </c>
      <c r="C7" s="18">
        <v>-153666508</v>
      </c>
      <c r="D7" s="18"/>
      <c r="E7" s="19">
        <v>9354212</v>
      </c>
      <c r="F7" s="20">
        <v>9324212</v>
      </c>
      <c r="G7" s="20">
        <v>38982689</v>
      </c>
      <c r="H7" s="20">
        <v>-187594618</v>
      </c>
      <c r="I7" s="20">
        <v>710937</v>
      </c>
      <c r="J7" s="20">
        <v>-147900992</v>
      </c>
      <c r="K7" s="20">
        <v>788966</v>
      </c>
      <c r="L7" s="20">
        <v>741123</v>
      </c>
      <c r="M7" s="20">
        <v>917905</v>
      </c>
      <c r="N7" s="20">
        <v>2447994</v>
      </c>
      <c r="O7" s="20">
        <v>933912</v>
      </c>
      <c r="P7" s="20">
        <v>608896</v>
      </c>
      <c r="Q7" s="20">
        <v>864447</v>
      </c>
      <c r="R7" s="20">
        <v>2407255</v>
      </c>
      <c r="S7" s="20">
        <v>-882173</v>
      </c>
      <c r="T7" s="20">
        <v>185659931</v>
      </c>
      <c r="U7" s="20">
        <v>1857951</v>
      </c>
      <c r="V7" s="20">
        <v>186635709</v>
      </c>
      <c r="W7" s="20">
        <v>43589966</v>
      </c>
      <c r="X7" s="20">
        <v>9324212</v>
      </c>
      <c r="Y7" s="20">
        <v>34265754</v>
      </c>
      <c r="Z7" s="21">
        <v>367.49222347153841</v>
      </c>
      <c r="AA7" s="22">
        <v>9324212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700000</v>
      </c>
      <c r="F10" s="20">
        <v>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700000</v>
      </c>
      <c r="Y10" s="20">
        <v>-700000</v>
      </c>
      <c r="Z10" s="21">
        <v>-100</v>
      </c>
      <c r="AA10" s="22">
        <v>700000</v>
      </c>
    </row>
    <row r="11" spans="1:27" x14ac:dyDescent="0.25">
      <c r="A11" s="23" t="s">
        <v>39</v>
      </c>
      <c r="B11" s="17" t="s">
        <v>32</v>
      </c>
      <c r="C11" s="18">
        <v>1324128</v>
      </c>
      <c r="D11" s="18"/>
      <c r="E11" s="19"/>
      <c r="F11" s="20"/>
      <c r="G11" s="24">
        <v>4485669</v>
      </c>
      <c r="H11" s="24">
        <v>-11635262</v>
      </c>
      <c r="I11" s="24">
        <v>-3556674</v>
      </c>
      <c r="J11" s="20">
        <v>-10706267</v>
      </c>
      <c r="K11" s="24">
        <v>-2750347</v>
      </c>
      <c r="L11" s="24">
        <v>-5040596</v>
      </c>
      <c r="M11" s="20">
        <v>-4175554</v>
      </c>
      <c r="N11" s="24">
        <v>-11966497</v>
      </c>
      <c r="O11" s="24">
        <v>-10695931</v>
      </c>
      <c r="P11" s="24">
        <v>-5508864</v>
      </c>
      <c r="Q11" s="20">
        <v>-5941805</v>
      </c>
      <c r="R11" s="24">
        <v>-22146600</v>
      </c>
      <c r="S11" s="24">
        <v>-5477400</v>
      </c>
      <c r="T11" s="20">
        <v>-8146797</v>
      </c>
      <c r="U11" s="24">
        <v>-2331718</v>
      </c>
      <c r="V11" s="24">
        <v>-15955915</v>
      </c>
      <c r="W11" s="24">
        <v>-60775279</v>
      </c>
      <c r="X11" s="20"/>
      <c r="Y11" s="24">
        <v>-60775279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-234854948</v>
      </c>
      <c r="D13" s="29">
        <f>SUM(D6:D12)</f>
        <v>0</v>
      </c>
      <c r="E13" s="30">
        <f t="shared" si="0"/>
        <v>-48221825</v>
      </c>
      <c r="F13" s="31">
        <f t="shared" si="0"/>
        <v>-46581125</v>
      </c>
      <c r="G13" s="31">
        <f t="shared" si="0"/>
        <v>-44524756</v>
      </c>
      <c r="H13" s="31">
        <f t="shared" si="0"/>
        <v>-203513867</v>
      </c>
      <c r="I13" s="31">
        <f t="shared" si="0"/>
        <v>-6584684</v>
      </c>
      <c r="J13" s="31">
        <f t="shared" si="0"/>
        <v>-254623307</v>
      </c>
      <c r="K13" s="31">
        <f t="shared" si="0"/>
        <v>-10264701</v>
      </c>
      <c r="L13" s="31">
        <f t="shared" si="0"/>
        <v>-11001320</v>
      </c>
      <c r="M13" s="31">
        <f t="shared" si="0"/>
        <v>-8365389</v>
      </c>
      <c r="N13" s="31">
        <f t="shared" si="0"/>
        <v>-29631410</v>
      </c>
      <c r="O13" s="31">
        <f t="shared" si="0"/>
        <v>-15455640</v>
      </c>
      <c r="P13" s="31">
        <f t="shared" si="0"/>
        <v>-9277933</v>
      </c>
      <c r="Q13" s="31">
        <f t="shared" si="0"/>
        <v>-6514377</v>
      </c>
      <c r="R13" s="31">
        <f t="shared" si="0"/>
        <v>-31247950</v>
      </c>
      <c r="S13" s="31">
        <f t="shared" si="0"/>
        <v>-8489194</v>
      </c>
      <c r="T13" s="31">
        <f t="shared" si="0"/>
        <v>174230929</v>
      </c>
      <c r="U13" s="31">
        <f t="shared" si="0"/>
        <v>-3703361</v>
      </c>
      <c r="V13" s="31">
        <f t="shared" si="0"/>
        <v>162038374</v>
      </c>
      <c r="W13" s="31">
        <f t="shared" si="0"/>
        <v>-153464293</v>
      </c>
      <c r="X13" s="31">
        <f t="shared" si="0"/>
        <v>-46581125</v>
      </c>
      <c r="Y13" s="31">
        <f t="shared" si="0"/>
        <v>-106883168</v>
      </c>
      <c r="Z13" s="32">
        <f>+IF(X13&lt;&gt;0,+(Y13/X13)*100,0)</f>
        <v>229.45596097131619</v>
      </c>
      <c r="AA13" s="33">
        <f>SUM(AA6:AA12)</f>
        <v>-46581125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-239554861</v>
      </c>
      <c r="D17" s="18"/>
      <c r="E17" s="19">
        <v>58276037</v>
      </c>
      <c r="F17" s="20">
        <v>56605337</v>
      </c>
      <c r="G17" s="24">
        <v>-205990388</v>
      </c>
      <c r="H17" s="24">
        <v>-49119666</v>
      </c>
      <c r="I17" s="24">
        <v>3978862</v>
      </c>
      <c r="J17" s="20">
        <v>-251131192</v>
      </c>
      <c r="K17" s="24">
        <v>7809137</v>
      </c>
      <c r="L17" s="24">
        <v>29042221</v>
      </c>
      <c r="M17" s="20">
        <v>3307974</v>
      </c>
      <c r="N17" s="24">
        <v>40159332</v>
      </c>
      <c r="O17" s="24">
        <v>4471658</v>
      </c>
      <c r="P17" s="24">
        <v>4652753</v>
      </c>
      <c r="Q17" s="20">
        <v>1153415</v>
      </c>
      <c r="R17" s="24">
        <v>10277826</v>
      </c>
      <c r="S17" s="24">
        <v>2714216</v>
      </c>
      <c r="T17" s="20">
        <v>3307491</v>
      </c>
      <c r="U17" s="24">
        <v>4108214</v>
      </c>
      <c r="V17" s="24">
        <v>10129921</v>
      </c>
      <c r="W17" s="24">
        <v>-190564113</v>
      </c>
      <c r="X17" s="20">
        <v>56605337</v>
      </c>
      <c r="Y17" s="24">
        <v>-247169450</v>
      </c>
      <c r="Z17" s="25">
        <v>-436.6539678051912</v>
      </c>
      <c r="AA17" s="26">
        <v>56605337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-239554861</v>
      </c>
      <c r="D25" s="29">
        <f t="shared" ref="D25:Y25" si="1">SUM(D15:D24)</f>
        <v>0</v>
      </c>
      <c r="E25" s="35">
        <f t="shared" si="1"/>
        <v>58276037</v>
      </c>
      <c r="F25" s="36">
        <f t="shared" si="1"/>
        <v>56605337</v>
      </c>
      <c r="G25" s="36">
        <f t="shared" si="1"/>
        <v>-205990388</v>
      </c>
      <c r="H25" s="36">
        <f t="shared" si="1"/>
        <v>-49119666</v>
      </c>
      <c r="I25" s="36">
        <f t="shared" si="1"/>
        <v>3978862</v>
      </c>
      <c r="J25" s="36">
        <f t="shared" si="1"/>
        <v>-251131192</v>
      </c>
      <c r="K25" s="36">
        <f t="shared" si="1"/>
        <v>7809137</v>
      </c>
      <c r="L25" s="36">
        <f t="shared" si="1"/>
        <v>29042221</v>
      </c>
      <c r="M25" s="36">
        <f t="shared" si="1"/>
        <v>3307974</v>
      </c>
      <c r="N25" s="36">
        <f t="shared" si="1"/>
        <v>40159332</v>
      </c>
      <c r="O25" s="36">
        <f t="shared" si="1"/>
        <v>4471658</v>
      </c>
      <c r="P25" s="36">
        <f t="shared" si="1"/>
        <v>4652753</v>
      </c>
      <c r="Q25" s="36">
        <f t="shared" si="1"/>
        <v>1153415</v>
      </c>
      <c r="R25" s="36">
        <f t="shared" si="1"/>
        <v>10277826</v>
      </c>
      <c r="S25" s="36">
        <f t="shared" si="1"/>
        <v>2714216</v>
      </c>
      <c r="T25" s="36">
        <f t="shared" si="1"/>
        <v>3307491</v>
      </c>
      <c r="U25" s="36">
        <f t="shared" si="1"/>
        <v>4108214</v>
      </c>
      <c r="V25" s="36">
        <f t="shared" si="1"/>
        <v>10129921</v>
      </c>
      <c r="W25" s="36">
        <f t="shared" si="1"/>
        <v>-190564113</v>
      </c>
      <c r="X25" s="36">
        <f t="shared" si="1"/>
        <v>56605337</v>
      </c>
      <c r="Y25" s="36">
        <f t="shared" si="1"/>
        <v>-247169450</v>
      </c>
      <c r="Z25" s="37">
        <f>+IF(X25&lt;&gt;0,+(Y25/X25)*100,0)</f>
        <v>-436.6539678051912</v>
      </c>
      <c r="AA25" s="38">
        <f>SUM(AA15:AA24)</f>
        <v>56605337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-474409809</v>
      </c>
      <c r="D26" s="29">
        <f>+D13+D25</f>
        <v>0</v>
      </c>
      <c r="E26" s="30">
        <f t="shared" si="2"/>
        <v>10054212</v>
      </c>
      <c r="F26" s="31">
        <f t="shared" si="2"/>
        <v>10024212</v>
      </c>
      <c r="G26" s="31">
        <f t="shared" si="2"/>
        <v>-250515144</v>
      </c>
      <c r="H26" s="31">
        <f t="shared" si="2"/>
        <v>-252633533</v>
      </c>
      <c r="I26" s="31">
        <f t="shared" si="2"/>
        <v>-2605822</v>
      </c>
      <c r="J26" s="31">
        <f t="shared" si="2"/>
        <v>-505754499</v>
      </c>
      <c r="K26" s="31">
        <f t="shared" si="2"/>
        <v>-2455564</v>
      </c>
      <c r="L26" s="31">
        <f t="shared" si="2"/>
        <v>18040901</v>
      </c>
      <c r="M26" s="31">
        <f t="shared" si="2"/>
        <v>-5057415</v>
      </c>
      <c r="N26" s="31">
        <f t="shared" si="2"/>
        <v>10527922</v>
      </c>
      <c r="O26" s="31">
        <f t="shared" si="2"/>
        <v>-10983982</v>
      </c>
      <c r="P26" s="31">
        <f t="shared" si="2"/>
        <v>-4625180</v>
      </c>
      <c r="Q26" s="31">
        <f t="shared" si="2"/>
        <v>-5360962</v>
      </c>
      <c r="R26" s="31">
        <f t="shared" si="2"/>
        <v>-20970124</v>
      </c>
      <c r="S26" s="31">
        <f t="shared" si="2"/>
        <v>-5774978</v>
      </c>
      <c r="T26" s="31">
        <f t="shared" si="2"/>
        <v>177538420</v>
      </c>
      <c r="U26" s="31">
        <f t="shared" si="2"/>
        <v>404853</v>
      </c>
      <c r="V26" s="31">
        <f t="shared" si="2"/>
        <v>172168295</v>
      </c>
      <c r="W26" s="31">
        <f t="shared" si="2"/>
        <v>-344028406</v>
      </c>
      <c r="X26" s="31">
        <f t="shared" si="2"/>
        <v>10024212</v>
      </c>
      <c r="Y26" s="31">
        <f t="shared" si="2"/>
        <v>-354052618</v>
      </c>
      <c r="Z26" s="32">
        <f>+IF(X26&lt;&gt;0,+(Y26/X26)*100,0)</f>
        <v>-3531.9745631876103</v>
      </c>
      <c r="AA26" s="33">
        <f>+AA13+AA25</f>
        <v>10024212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4526506</v>
      </c>
      <c r="D32" s="18"/>
      <c r="E32" s="19">
        <v>9200000</v>
      </c>
      <c r="F32" s="20">
        <v>7200000</v>
      </c>
      <c r="G32" s="20">
        <v>7301972</v>
      </c>
      <c r="H32" s="20">
        <v>-591693</v>
      </c>
      <c r="I32" s="20">
        <v>436565</v>
      </c>
      <c r="J32" s="20">
        <v>7146844</v>
      </c>
      <c r="K32" s="20">
        <v>848418</v>
      </c>
      <c r="L32" s="20">
        <v>321016</v>
      </c>
      <c r="M32" s="20">
        <v>-792278</v>
      </c>
      <c r="N32" s="20">
        <v>377156</v>
      </c>
      <c r="O32" s="20">
        <v>181399</v>
      </c>
      <c r="P32" s="20">
        <v>468684</v>
      </c>
      <c r="Q32" s="20">
        <v>86366</v>
      </c>
      <c r="R32" s="20">
        <v>736449</v>
      </c>
      <c r="S32" s="20">
        <v>-184636</v>
      </c>
      <c r="T32" s="20">
        <v>262754</v>
      </c>
      <c r="U32" s="20">
        <v>344033</v>
      </c>
      <c r="V32" s="20">
        <v>422151</v>
      </c>
      <c r="W32" s="20">
        <v>8682600</v>
      </c>
      <c r="X32" s="20">
        <v>7200000</v>
      </c>
      <c r="Y32" s="20">
        <v>1482600</v>
      </c>
      <c r="Z32" s="21">
        <v>20.591666666666665</v>
      </c>
      <c r="AA32" s="22">
        <v>7200000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8764461</v>
      </c>
      <c r="D35" s="18"/>
      <c r="E35" s="19"/>
      <c r="F35" s="20"/>
      <c r="G35" s="20">
        <v>11117146</v>
      </c>
      <c r="H35" s="20">
        <v>-2148129</v>
      </c>
      <c r="I35" s="20">
        <v>82570</v>
      </c>
      <c r="J35" s="20">
        <v>9051587</v>
      </c>
      <c r="K35" s="20">
        <v>45788</v>
      </c>
      <c r="L35" s="20">
        <v>59314</v>
      </c>
      <c r="M35" s="20">
        <v>25700</v>
      </c>
      <c r="N35" s="20">
        <v>130802</v>
      </c>
      <c r="O35" s="20">
        <v>68757</v>
      </c>
      <c r="P35" s="20">
        <v>65585</v>
      </c>
      <c r="Q35" s="20">
        <v>9275</v>
      </c>
      <c r="R35" s="20">
        <v>143617</v>
      </c>
      <c r="S35" s="20">
        <v>26130</v>
      </c>
      <c r="T35" s="20">
        <v>-137750</v>
      </c>
      <c r="U35" s="20">
        <v>271052</v>
      </c>
      <c r="V35" s="20">
        <v>159432</v>
      </c>
      <c r="W35" s="20">
        <v>9485438</v>
      </c>
      <c r="X35" s="20"/>
      <c r="Y35" s="20">
        <v>9485438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13290967</v>
      </c>
      <c r="D37" s="29">
        <f t="shared" ref="D37:Y37" si="3">SUM(D29:D36)</f>
        <v>0</v>
      </c>
      <c r="E37" s="30">
        <f t="shared" si="3"/>
        <v>9200000</v>
      </c>
      <c r="F37" s="31">
        <f t="shared" si="3"/>
        <v>7200000</v>
      </c>
      <c r="G37" s="31">
        <f t="shared" si="3"/>
        <v>18419118</v>
      </c>
      <c r="H37" s="31">
        <f t="shared" si="3"/>
        <v>-2739822</v>
      </c>
      <c r="I37" s="31">
        <f t="shared" si="3"/>
        <v>519135</v>
      </c>
      <c r="J37" s="31">
        <f t="shared" si="3"/>
        <v>16198431</v>
      </c>
      <c r="K37" s="31">
        <f t="shared" si="3"/>
        <v>894206</v>
      </c>
      <c r="L37" s="31">
        <f t="shared" si="3"/>
        <v>380330</v>
      </c>
      <c r="M37" s="31">
        <f t="shared" si="3"/>
        <v>-766578</v>
      </c>
      <c r="N37" s="31">
        <f t="shared" si="3"/>
        <v>507958</v>
      </c>
      <c r="O37" s="31">
        <f t="shared" si="3"/>
        <v>250156</v>
      </c>
      <c r="P37" s="31">
        <f t="shared" si="3"/>
        <v>534269</v>
      </c>
      <c r="Q37" s="31">
        <f t="shared" si="3"/>
        <v>95641</v>
      </c>
      <c r="R37" s="31">
        <f t="shared" si="3"/>
        <v>880066</v>
      </c>
      <c r="S37" s="31">
        <f t="shared" si="3"/>
        <v>-158506</v>
      </c>
      <c r="T37" s="31">
        <f t="shared" si="3"/>
        <v>125004</v>
      </c>
      <c r="U37" s="31">
        <f t="shared" si="3"/>
        <v>615085</v>
      </c>
      <c r="V37" s="31">
        <f t="shared" si="3"/>
        <v>581583</v>
      </c>
      <c r="W37" s="31">
        <f t="shared" si="3"/>
        <v>18168038</v>
      </c>
      <c r="X37" s="31">
        <f t="shared" si="3"/>
        <v>7200000</v>
      </c>
      <c r="Y37" s="31">
        <f t="shared" si="3"/>
        <v>10968038</v>
      </c>
      <c r="Z37" s="32">
        <f>+IF(X37&lt;&gt;0,+(Y37/X37)*100,0)</f>
        <v>152.3338611111111</v>
      </c>
      <c r="AA37" s="33">
        <f>SUM(AA29:AA36)</f>
        <v>7200000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13290967</v>
      </c>
      <c r="D44" s="29">
        <f>+D37+D43</f>
        <v>0</v>
      </c>
      <c r="E44" s="30">
        <f t="shared" si="5"/>
        <v>9200000</v>
      </c>
      <c r="F44" s="31">
        <f t="shared" si="5"/>
        <v>7200000</v>
      </c>
      <c r="G44" s="31">
        <f t="shared" si="5"/>
        <v>18419118</v>
      </c>
      <c r="H44" s="31">
        <f t="shared" si="5"/>
        <v>-2739822</v>
      </c>
      <c r="I44" s="31">
        <f t="shared" si="5"/>
        <v>519135</v>
      </c>
      <c r="J44" s="31">
        <f t="shared" si="5"/>
        <v>16198431</v>
      </c>
      <c r="K44" s="31">
        <f t="shared" si="5"/>
        <v>894206</v>
      </c>
      <c r="L44" s="31">
        <f t="shared" si="5"/>
        <v>380330</v>
      </c>
      <c r="M44" s="31">
        <f t="shared" si="5"/>
        <v>-766578</v>
      </c>
      <c r="N44" s="31">
        <f t="shared" si="5"/>
        <v>507958</v>
      </c>
      <c r="O44" s="31">
        <f t="shared" si="5"/>
        <v>250156</v>
      </c>
      <c r="P44" s="31">
        <f t="shared" si="5"/>
        <v>534269</v>
      </c>
      <c r="Q44" s="31">
        <f t="shared" si="5"/>
        <v>95641</v>
      </c>
      <c r="R44" s="31">
        <f t="shared" si="5"/>
        <v>880066</v>
      </c>
      <c r="S44" s="31">
        <f t="shared" si="5"/>
        <v>-158506</v>
      </c>
      <c r="T44" s="31">
        <f t="shared" si="5"/>
        <v>125004</v>
      </c>
      <c r="U44" s="31">
        <f t="shared" si="5"/>
        <v>615085</v>
      </c>
      <c r="V44" s="31">
        <f t="shared" si="5"/>
        <v>581583</v>
      </c>
      <c r="W44" s="31">
        <f t="shared" si="5"/>
        <v>18168038</v>
      </c>
      <c r="X44" s="31">
        <f t="shared" si="5"/>
        <v>7200000</v>
      </c>
      <c r="Y44" s="31">
        <f t="shared" si="5"/>
        <v>10968038</v>
      </c>
      <c r="Z44" s="32">
        <f>+IF(X44&lt;&gt;0,+(Y44/X44)*100,0)</f>
        <v>152.3338611111111</v>
      </c>
      <c r="AA44" s="33">
        <f>+AA37+AA43</f>
        <v>7200000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-487700776</v>
      </c>
      <c r="D45" s="42">
        <f t="shared" si="6"/>
        <v>0</v>
      </c>
      <c r="E45" s="43">
        <f t="shared" si="6"/>
        <v>854212</v>
      </c>
      <c r="F45" s="44">
        <f t="shared" si="6"/>
        <v>2824212</v>
      </c>
      <c r="G45" s="44">
        <f t="shared" si="6"/>
        <v>-268934262</v>
      </c>
      <c r="H45" s="44">
        <f t="shared" si="6"/>
        <v>-249893711</v>
      </c>
      <c r="I45" s="44">
        <f t="shared" si="6"/>
        <v>-3124957</v>
      </c>
      <c r="J45" s="44">
        <f t="shared" si="6"/>
        <v>-521952930</v>
      </c>
      <c r="K45" s="44">
        <f t="shared" si="6"/>
        <v>-3349770</v>
      </c>
      <c r="L45" s="44">
        <f t="shared" si="6"/>
        <v>17660571</v>
      </c>
      <c r="M45" s="44">
        <f t="shared" si="6"/>
        <v>-4290837</v>
      </c>
      <c r="N45" s="44">
        <f t="shared" si="6"/>
        <v>10019964</v>
      </c>
      <c r="O45" s="44">
        <f t="shared" si="6"/>
        <v>-11234138</v>
      </c>
      <c r="P45" s="44">
        <f t="shared" si="6"/>
        <v>-5159449</v>
      </c>
      <c r="Q45" s="44">
        <f t="shared" si="6"/>
        <v>-5456603</v>
      </c>
      <c r="R45" s="44">
        <f t="shared" si="6"/>
        <v>-21850190</v>
      </c>
      <c r="S45" s="44">
        <f t="shared" si="6"/>
        <v>-5616472</v>
      </c>
      <c r="T45" s="44">
        <f t="shared" si="6"/>
        <v>177413416</v>
      </c>
      <c r="U45" s="44">
        <f t="shared" si="6"/>
        <v>-210232</v>
      </c>
      <c r="V45" s="44">
        <f t="shared" si="6"/>
        <v>171586712</v>
      </c>
      <c r="W45" s="44">
        <f t="shared" si="6"/>
        <v>-362196444</v>
      </c>
      <c r="X45" s="44">
        <f t="shared" si="6"/>
        <v>2824212</v>
      </c>
      <c r="Y45" s="44">
        <f t="shared" si="6"/>
        <v>-365020656</v>
      </c>
      <c r="Z45" s="45">
        <f>+IF(X45&lt;&gt;0,+(Y45/X45)*100,0)</f>
        <v>-12924.69035610641</v>
      </c>
      <c r="AA45" s="46">
        <f>+AA26-AA44</f>
        <v>2824212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410251981</v>
      </c>
      <c r="D47" s="18"/>
      <c r="E47" s="19">
        <v>854212</v>
      </c>
      <c r="F47" s="20">
        <v>2824212</v>
      </c>
      <c r="G47" s="20">
        <v>264986305</v>
      </c>
      <c r="H47" s="20">
        <v>-64199</v>
      </c>
      <c r="I47" s="20">
        <v>146174721</v>
      </c>
      <c r="J47" s="20">
        <v>411096827</v>
      </c>
      <c r="K47" s="20">
        <v>408159</v>
      </c>
      <c r="L47" s="20">
        <v>675172</v>
      </c>
      <c r="M47" s="20">
        <v>306143</v>
      </c>
      <c r="N47" s="20">
        <v>1389474</v>
      </c>
      <c r="O47" s="20">
        <v>102370</v>
      </c>
      <c r="P47" s="20">
        <v>905555</v>
      </c>
      <c r="Q47" s="20">
        <v>568961</v>
      </c>
      <c r="R47" s="20">
        <v>1576886</v>
      </c>
      <c r="S47" s="20">
        <v>217083</v>
      </c>
      <c r="T47" s="20">
        <v>912965</v>
      </c>
      <c r="U47" s="20"/>
      <c r="V47" s="20">
        <v>1130048</v>
      </c>
      <c r="W47" s="20">
        <v>415193235</v>
      </c>
      <c r="X47" s="20">
        <v>2824212</v>
      </c>
      <c r="Y47" s="20">
        <v>412369023</v>
      </c>
      <c r="Z47" s="47">
        <v>14601.206389605311</v>
      </c>
      <c r="AA47" s="22">
        <v>2824212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410251981</v>
      </c>
      <c r="D50" s="50">
        <f t="shared" ref="D50:Y50" si="7">SUM(D47:D49)</f>
        <v>0</v>
      </c>
      <c r="E50" s="51">
        <f t="shared" si="7"/>
        <v>854212</v>
      </c>
      <c r="F50" s="52">
        <f t="shared" si="7"/>
        <v>2824212</v>
      </c>
      <c r="G50" s="52">
        <f t="shared" si="7"/>
        <v>264986305</v>
      </c>
      <c r="H50" s="52">
        <f t="shared" si="7"/>
        <v>-64199</v>
      </c>
      <c r="I50" s="52">
        <f t="shared" si="7"/>
        <v>146174721</v>
      </c>
      <c r="J50" s="52">
        <f t="shared" si="7"/>
        <v>411096827</v>
      </c>
      <c r="K50" s="52">
        <f t="shared" si="7"/>
        <v>408159</v>
      </c>
      <c r="L50" s="52">
        <f t="shared" si="7"/>
        <v>675172</v>
      </c>
      <c r="M50" s="52">
        <f t="shared" si="7"/>
        <v>306143</v>
      </c>
      <c r="N50" s="52">
        <f t="shared" si="7"/>
        <v>1389474</v>
      </c>
      <c r="O50" s="52">
        <f t="shared" si="7"/>
        <v>102370</v>
      </c>
      <c r="P50" s="52">
        <f t="shared" si="7"/>
        <v>905555</v>
      </c>
      <c r="Q50" s="52">
        <f t="shared" si="7"/>
        <v>568961</v>
      </c>
      <c r="R50" s="52">
        <f t="shared" si="7"/>
        <v>1576886</v>
      </c>
      <c r="S50" s="52">
        <f t="shared" si="7"/>
        <v>217083</v>
      </c>
      <c r="T50" s="52">
        <f t="shared" si="7"/>
        <v>912965</v>
      </c>
      <c r="U50" s="52">
        <f t="shared" si="7"/>
        <v>0</v>
      </c>
      <c r="V50" s="52">
        <f t="shared" si="7"/>
        <v>1130048</v>
      </c>
      <c r="W50" s="52">
        <f t="shared" si="7"/>
        <v>415193235</v>
      </c>
      <c r="X50" s="52">
        <f t="shared" si="7"/>
        <v>2824212</v>
      </c>
      <c r="Y50" s="52">
        <f t="shared" si="7"/>
        <v>412369023</v>
      </c>
      <c r="Z50" s="53">
        <f>+IF(X50&lt;&gt;0,+(Y50/X50)*100,0)</f>
        <v>14601.206389605311</v>
      </c>
      <c r="AA50" s="54">
        <f>SUM(AA47:AA49)</f>
        <v>2824212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-96379444</v>
      </c>
      <c r="D6" s="18"/>
      <c r="E6" s="19">
        <v>-41162964</v>
      </c>
      <c r="F6" s="20">
        <v>-41162964</v>
      </c>
      <c r="G6" s="20">
        <v>-108422253</v>
      </c>
      <c r="H6" s="20">
        <v>-5570016</v>
      </c>
      <c r="I6" s="20">
        <v>-1997933</v>
      </c>
      <c r="J6" s="20">
        <v>-115990202</v>
      </c>
      <c r="K6" s="20">
        <v>-6261400</v>
      </c>
      <c r="L6" s="20">
        <v>-6237140</v>
      </c>
      <c r="M6" s="20">
        <v>-9857155</v>
      </c>
      <c r="N6" s="20">
        <v>-22355695</v>
      </c>
      <c r="O6" s="20">
        <v>1095571</v>
      </c>
      <c r="P6" s="20">
        <v>-2241803</v>
      </c>
      <c r="Q6" s="20">
        <v>-3423931</v>
      </c>
      <c r="R6" s="20">
        <v>-4570163</v>
      </c>
      <c r="S6" s="20">
        <v>-4844891</v>
      </c>
      <c r="T6" s="20">
        <v>-1542005</v>
      </c>
      <c r="U6" s="20">
        <v>-21073542</v>
      </c>
      <c r="V6" s="20">
        <v>-27460438</v>
      </c>
      <c r="W6" s="20">
        <v>-170376498</v>
      </c>
      <c r="X6" s="20">
        <v>-41162964</v>
      </c>
      <c r="Y6" s="20">
        <v>-129213534</v>
      </c>
      <c r="Z6" s="21">
        <v>313.90726382094351</v>
      </c>
      <c r="AA6" s="22">
        <v>-41162964</v>
      </c>
    </row>
    <row r="7" spans="1:27" x14ac:dyDescent="0.25">
      <c r="A7" s="23" t="s">
        <v>35</v>
      </c>
      <c r="B7" s="17" t="s">
        <v>32</v>
      </c>
      <c r="C7" s="18">
        <v>75984397</v>
      </c>
      <c r="D7" s="18"/>
      <c r="E7" s="19">
        <v>38869796</v>
      </c>
      <c r="F7" s="20">
        <v>45843823</v>
      </c>
      <c r="G7" s="20">
        <v>77725491</v>
      </c>
      <c r="H7" s="20">
        <v>1672698</v>
      </c>
      <c r="I7" s="20">
        <v>1606679</v>
      </c>
      <c r="J7" s="20">
        <v>81004868</v>
      </c>
      <c r="K7" s="20">
        <v>1296934</v>
      </c>
      <c r="L7" s="20">
        <v>1525968</v>
      </c>
      <c r="M7" s="20">
        <v>1454684</v>
      </c>
      <c r="N7" s="20">
        <v>4277586</v>
      </c>
      <c r="O7" s="20">
        <v>1529495</v>
      </c>
      <c r="P7" s="20">
        <v>1708460</v>
      </c>
      <c r="Q7" s="20">
        <v>1352619</v>
      </c>
      <c r="R7" s="20">
        <v>4590574</v>
      </c>
      <c r="S7" s="20">
        <v>1605845</v>
      </c>
      <c r="T7" s="20">
        <v>1480768</v>
      </c>
      <c r="U7" s="20">
        <v>1898281</v>
      </c>
      <c r="V7" s="20">
        <v>4984894</v>
      </c>
      <c r="W7" s="20">
        <v>94857922</v>
      </c>
      <c r="X7" s="20">
        <v>45843823</v>
      </c>
      <c r="Y7" s="20">
        <v>49014099</v>
      </c>
      <c r="Z7" s="21">
        <v>106.91538312587936</v>
      </c>
      <c r="AA7" s="22">
        <v>45843823</v>
      </c>
    </row>
    <row r="8" spans="1:27" x14ac:dyDescent="0.25">
      <c r="A8" s="23" t="s">
        <v>36</v>
      </c>
      <c r="B8" s="17" t="s">
        <v>32</v>
      </c>
      <c r="C8" s="18">
        <v>15408176</v>
      </c>
      <c r="D8" s="18"/>
      <c r="E8" s="19">
        <v>15408176</v>
      </c>
      <c r="F8" s="20">
        <v>15408176</v>
      </c>
      <c r="G8" s="20">
        <v>15408176</v>
      </c>
      <c r="H8" s="20"/>
      <c r="I8" s="20"/>
      <c r="J8" s="20">
        <v>15408176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15408176</v>
      </c>
      <c r="X8" s="20">
        <v>15408176</v>
      </c>
      <c r="Y8" s="20"/>
      <c r="Z8" s="21"/>
      <c r="AA8" s="22">
        <v>15408176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-11081</v>
      </c>
      <c r="D10" s="18"/>
      <c r="E10" s="19">
        <v>-1000000</v>
      </c>
      <c r="F10" s="20">
        <v>-2009996</v>
      </c>
      <c r="G10" s="20">
        <v>-11348</v>
      </c>
      <c r="H10" s="20"/>
      <c r="I10" s="20"/>
      <c r="J10" s="20">
        <v>-11348</v>
      </c>
      <c r="K10" s="20"/>
      <c r="L10" s="20"/>
      <c r="M10" s="20"/>
      <c r="N10" s="20"/>
      <c r="O10" s="20"/>
      <c r="P10" s="20">
        <v>-188277</v>
      </c>
      <c r="Q10" s="20"/>
      <c r="R10" s="20">
        <v>-188277</v>
      </c>
      <c r="S10" s="20">
        <v>264173</v>
      </c>
      <c r="T10" s="20">
        <v>6200</v>
      </c>
      <c r="U10" s="20"/>
      <c r="V10" s="20">
        <v>270373</v>
      </c>
      <c r="W10" s="20">
        <v>70748</v>
      </c>
      <c r="X10" s="20">
        <v>-2009996</v>
      </c>
      <c r="Y10" s="20">
        <v>2080744</v>
      </c>
      <c r="Z10" s="21">
        <v>-103.51980799961791</v>
      </c>
      <c r="AA10" s="22">
        <v>-2009996</v>
      </c>
    </row>
    <row r="11" spans="1:27" x14ac:dyDescent="0.25">
      <c r="A11" s="23" t="s">
        <v>39</v>
      </c>
      <c r="B11" s="17" t="s">
        <v>32</v>
      </c>
      <c r="C11" s="18">
        <v>19538928</v>
      </c>
      <c r="D11" s="18"/>
      <c r="E11" s="19">
        <v>5976062</v>
      </c>
      <c r="F11" s="20">
        <v>5976062</v>
      </c>
      <c r="G11" s="24">
        <v>19320349</v>
      </c>
      <c r="H11" s="24">
        <v>1145089</v>
      </c>
      <c r="I11" s="24">
        <v>932321</v>
      </c>
      <c r="J11" s="20">
        <v>21397759</v>
      </c>
      <c r="K11" s="24">
        <v>310580</v>
      </c>
      <c r="L11" s="24">
        <v>1075774</v>
      </c>
      <c r="M11" s="20">
        <v>1435313</v>
      </c>
      <c r="N11" s="24">
        <v>2821667</v>
      </c>
      <c r="O11" s="24"/>
      <c r="P11" s="24">
        <v>400316</v>
      </c>
      <c r="Q11" s="20">
        <v>852801</v>
      </c>
      <c r="R11" s="24">
        <v>1253117</v>
      </c>
      <c r="S11" s="24">
        <v>457816</v>
      </c>
      <c r="T11" s="20">
        <v>476043</v>
      </c>
      <c r="U11" s="24">
        <v>2930669</v>
      </c>
      <c r="V11" s="24">
        <v>3864528</v>
      </c>
      <c r="W11" s="24">
        <v>29337071</v>
      </c>
      <c r="X11" s="20">
        <v>5976062</v>
      </c>
      <c r="Y11" s="24">
        <v>23361009</v>
      </c>
      <c r="Z11" s="25">
        <v>390.90974959764475</v>
      </c>
      <c r="AA11" s="26">
        <v>5976062</v>
      </c>
    </row>
    <row r="12" spans="1:27" x14ac:dyDescent="0.25">
      <c r="A12" s="23" t="s">
        <v>40</v>
      </c>
      <c r="B12" s="17" t="s">
        <v>32</v>
      </c>
      <c r="C12" s="18">
        <v>-61417</v>
      </c>
      <c r="D12" s="18"/>
      <c r="E12" s="19">
        <v>-61417</v>
      </c>
      <c r="F12" s="20">
        <v>-61417</v>
      </c>
      <c r="G12" s="20">
        <v>-61417</v>
      </c>
      <c r="H12" s="20"/>
      <c r="I12" s="20"/>
      <c r="J12" s="20">
        <v>-61417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-61417</v>
      </c>
      <c r="X12" s="20">
        <v>-61417</v>
      </c>
      <c r="Y12" s="20"/>
      <c r="Z12" s="21"/>
      <c r="AA12" s="22">
        <v>-61417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14479559</v>
      </c>
      <c r="D13" s="29">
        <f>SUM(D6:D12)</f>
        <v>0</v>
      </c>
      <c r="E13" s="30">
        <f t="shared" si="0"/>
        <v>18029653</v>
      </c>
      <c r="F13" s="31">
        <f t="shared" si="0"/>
        <v>23993684</v>
      </c>
      <c r="G13" s="31">
        <f t="shared" si="0"/>
        <v>3958998</v>
      </c>
      <c r="H13" s="31">
        <f t="shared" si="0"/>
        <v>-2752229</v>
      </c>
      <c r="I13" s="31">
        <f t="shared" si="0"/>
        <v>541067</v>
      </c>
      <c r="J13" s="31">
        <f t="shared" si="0"/>
        <v>1747836</v>
      </c>
      <c r="K13" s="31">
        <f t="shared" si="0"/>
        <v>-4653886</v>
      </c>
      <c r="L13" s="31">
        <f t="shared" si="0"/>
        <v>-3635398</v>
      </c>
      <c r="M13" s="31">
        <f t="shared" si="0"/>
        <v>-6967158</v>
      </c>
      <c r="N13" s="31">
        <f t="shared" si="0"/>
        <v>-15256442</v>
      </c>
      <c r="O13" s="31">
        <f t="shared" si="0"/>
        <v>2625066</v>
      </c>
      <c r="P13" s="31">
        <f t="shared" si="0"/>
        <v>-321304</v>
      </c>
      <c r="Q13" s="31">
        <f t="shared" si="0"/>
        <v>-1218511</v>
      </c>
      <c r="R13" s="31">
        <f t="shared" si="0"/>
        <v>1085251</v>
      </c>
      <c r="S13" s="31">
        <f t="shared" si="0"/>
        <v>-2517057</v>
      </c>
      <c r="T13" s="31">
        <f t="shared" si="0"/>
        <v>421006</v>
      </c>
      <c r="U13" s="31">
        <f t="shared" si="0"/>
        <v>-16244592</v>
      </c>
      <c r="V13" s="31">
        <f t="shared" si="0"/>
        <v>-18340643</v>
      </c>
      <c r="W13" s="31">
        <f t="shared" si="0"/>
        <v>-30763998</v>
      </c>
      <c r="X13" s="31">
        <f t="shared" si="0"/>
        <v>23993684</v>
      </c>
      <c r="Y13" s="31">
        <f t="shared" si="0"/>
        <v>-54757682</v>
      </c>
      <c r="Z13" s="32">
        <f>+IF(X13&lt;&gt;0,+(Y13/X13)*100,0)</f>
        <v>-228.21706745825276</v>
      </c>
      <c r="AA13" s="33">
        <f>SUM(AA6:AA12)</f>
        <v>23993684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118399103</v>
      </c>
      <c r="D17" s="18"/>
      <c r="E17" s="19">
        <v>112905995</v>
      </c>
      <c r="F17" s="20">
        <v>114207699</v>
      </c>
      <c r="G17" s="24">
        <v>122343582</v>
      </c>
      <c r="H17" s="24">
        <v>4147141</v>
      </c>
      <c r="I17" s="24">
        <v>6215473</v>
      </c>
      <c r="J17" s="20">
        <v>132706196</v>
      </c>
      <c r="K17" s="24">
        <v>2270533</v>
      </c>
      <c r="L17" s="24">
        <v>7171823</v>
      </c>
      <c r="M17" s="20">
        <v>7853852</v>
      </c>
      <c r="N17" s="24">
        <v>17296208</v>
      </c>
      <c r="O17" s="24"/>
      <c r="P17" s="24">
        <v>2778414</v>
      </c>
      <c r="Q17" s="20">
        <v>5047343</v>
      </c>
      <c r="R17" s="24">
        <v>7825757</v>
      </c>
      <c r="S17" s="24">
        <v>3052109</v>
      </c>
      <c r="T17" s="20">
        <v>2559369</v>
      </c>
      <c r="U17" s="24">
        <v>19245749</v>
      </c>
      <c r="V17" s="24">
        <v>24857227</v>
      </c>
      <c r="W17" s="24">
        <v>182685388</v>
      </c>
      <c r="X17" s="20">
        <v>114207699</v>
      </c>
      <c r="Y17" s="24">
        <v>68477689</v>
      </c>
      <c r="Z17" s="25">
        <v>59.958907849110943</v>
      </c>
      <c r="AA17" s="26">
        <v>114207699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118399103</v>
      </c>
      <c r="D25" s="29">
        <f t="shared" ref="D25:Y25" si="1">SUM(D15:D24)</f>
        <v>0</v>
      </c>
      <c r="E25" s="35">
        <f t="shared" si="1"/>
        <v>112905995</v>
      </c>
      <c r="F25" s="36">
        <f t="shared" si="1"/>
        <v>114207699</v>
      </c>
      <c r="G25" s="36">
        <f t="shared" si="1"/>
        <v>122343582</v>
      </c>
      <c r="H25" s="36">
        <f t="shared" si="1"/>
        <v>4147141</v>
      </c>
      <c r="I25" s="36">
        <f t="shared" si="1"/>
        <v>6215473</v>
      </c>
      <c r="J25" s="36">
        <f t="shared" si="1"/>
        <v>132706196</v>
      </c>
      <c r="K25" s="36">
        <f t="shared" si="1"/>
        <v>2270533</v>
      </c>
      <c r="L25" s="36">
        <f t="shared" si="1"/>
        <v>7171823</v>
      </c>
      <c r="M25" s="36">
        <f t="shared" si="1"/>
        <v>7853852</v>
      </c>
      <c r="N25" s="36">
        <f t="shared" si="1"/>
        <v>17296208</v>
      </c>
      <c r="O25" s="36">
        <f t="shared" si="1"/>
        <v>0</v>
      </c>
      <c r="P25" s="36">
        <f t="shared" si="1"/>
        <v>2778414</v>
      </c>
      <c r="Q25" s="36">
        <f t="shared" si="1"/>
        <v>5047343</v>
      </c>
      <c r="R25" s="36">
        <f t="shared" si="1"/>
        <v>7825757</v>
      </c>
      <c r="S25" s="36">
        <f t="shared" si="1"/>
        <v>3052109</v>
      </c>
      <c r="T25" s="36">
        <f t="shared" si="1"/>
        <v>2559369</v>
      </c>
      <c r="U25" s="36">
        <f t="shared" si="1"/>
        <v>19245749</v>
      </c>
      <c r="V25" s="36">
        <f t="shared" si="1"/>
        <v>24857227</v>
      </c>
      <c r="W25" s="36">
        <f t="shared" si="1"/>
        <v>182685388</v>
      </c>
      <c r="X25" s="36">
        <f t="shared" si="1"/>
        <v>114207699</v>
      </c>
      <c r="Y25" s="36">
        <f t="shared" si="1"/>
        <v>68477689</v>
      </c>
      <c r="Z25" s="37">
        <f>+IF(X25&lt;&gt;0,+(Y25/X25)*100,0)</f>
        <v>59.958907849110943</v>
      </c>
      <c r="AA25" s="38">
        <f>SUM(AA15:AA24)</f>
        <v>114207699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132878662</v>
      </c>
      <c r="D26" s="29">
        <f>+D13+D25</f>
        <v>0</v>
      </c>
      <c r="E26" s="30">
        <f t="shared" si="2"/>
        <v>130935648</v>
      </c>
      <c r="F26" s="31">
        <f t="shared" si="2"/>
        <v>138201383</v>
      </c>
      <c r="G26" s="31">
        <f t="shared" si="2"/>
        <v>126302580</v>
      </c>
      <c r="H26" s="31">
        <f t="shared" si="2"/>
        <v>1394912</v>
      </c>
      <c r="I26" s="31">
        <f t="shared" si="2"/>
        <v>6756540</v>
      </c>
      <c r="J26" s="31">
        <f t="shared" si="2"/>
        <v>134454032</v>
      </c>
      <c r="K26" s="31">
        <f t="shared" si="2"/>
        <v>-2383353</v>
      </c>
      <c r="L26" s="31">
        <f t="shared" si="2"/>
        <v>3536425</v>
      </c>
      <c r="M26" s="31">
        <f t="shared" si="2"/>
        <v>886694</v>
      </c>
      <c r="N26" s="31">
        <f t="shared" si="2"/>
        <v>2039766</v>
      </c>
      <c r="O26" s="31">
        <f t="shared" si="2"/>
        <v>2625066</v>
      </c>
      <c r="P26" s="31">
        <f t="shared" si="2"/>
        <v>2457110</v>
      </c>
      <c r="Q26" s="31">
        <f t="shared" si="2"/>
        <v>3828832</v>
      </c>
      <c r="R26" s="31">
        <f t="shared" si="2"/>
        <v>8911008</v>
      </c>
      <c r="S26" s="31">
        <f t="shared" si="2"/>
        <v>535052</v>
      </c>
      <c r="T26" s="31">
        <f t="shared" si="2"/>
        <v>2980375</v>
      </c>
      <c r="U26" s="31">
        <f t="shared" si="2"/>
        <v>3001157</v>
      </c>
      <c r="V26" s="31">
        <f t="shared" si="2"/>
        <v>6516584</v>
      </c>
      <c r="W26" s="31">
        <f t="shared" si="2"/>
        <v>151921390</v>
      </c>
      <c r="X26" s="31">
        <f t="shared" si="2"/>
        <v>138201383</v>
      </c>
      <c r="Y26" s="31">
        <f t="shared" si="2"/>
        <v>13720007</v>
      </c>
      <c r="Z26" s="32">
        <f>+IF(X26&lt;&gt;0,+(Y26/X26)*100,0)</f>
        <v>9.9275468176754789</v>
      </c>
      <c r="AA26" s="33">
        <f>+AA13+AA25</f>
        <v>138201383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-5312</v>
      </c>
      <c r="D31" s="18"/>
      <c r="E31" s="19">
        <v>-2094</v>
      </c>
      <c r="F31" s="20">
        <v>-2094</v>
      </c>
      <c r="G31" s="20">
        <v>-5312</v>
      </c>
      <c r="H31" s="20"/>
      <c r="I31" s="20">
        <v>-20</v>
      </c>
      <c r="J31" s="20">
        <v>-5332</v>
      </c>
      <c r="K31" s="20">
        <v>-174</v>
      </c>
      <c r="L31" s="20">
        <v>-174</v>
      </c>
      <c r="M31" s="20"/>
      <c r="N31" s="20">
        <v>-348</v>
      </c>
      <c r="O31" s="20"/>
      <c r="P31" s="20">
        <v>-348</v>
      </c>
      <c r="Q31" s="20"/>
      <c r="R31" s="20">
        <v>-348</v>
      </c>
      <c r="S31" s="20"/>
      <c r="T31" s="20"/>
      <c r="U31" s="20"/>
      <c r="V31" s="20"/>
      <c r="W31" s="20">
        <v>-6028</v>
      </c>
      <c r="X31" s="20">
        <v>-2094</v>
      </c>
      <c r="Y31" s="20">
        <v>-3934</v>
      </c>
      <c r="Z31" s="21">
        <v>187.87010506208216</v>
      </c>
      <c r="AA31" s="22">
        <v>-2094</v>
      </c>
    </row>
    <row r="32" spans="1:27" x14ac:dyDescent="0.25">
      <c r="A32" s="23" t="s">
        <v>59</v>
      </c>
      <c r="B32" s="17" t="s">
        <v>32</v>
      </c>
      <c r="C32" s="18">
        <v>11198681</v>
      </c>
      <c r="D32" s="18"/>
      <c r="E32" s="19">
        <v>54808631</v>
      </c>
      <c r="F32" s="20">
        <v>54562424</v>
      </c>
      <c r="G32" s="20">
        <v>-656207</v>
      </c>
      <c r="H32" s="20">
        <v>1485552</v>
      </c>
      <c r="I32" s="20">
        <v>3995875</v>
      </c>
      <c r="J32" s="20">
        <v>4825220</v>
      </c>
      <c r="K32" s="20">
        <v>-4121799</v>
      </c>
      <c r="L32" s="20">
        <v>861420</v>
      </c>
      <c r="M32" s="20">
        <v>-2063907</v>
      </c>
      <c r="N32" s="20">
        <v>-5324286</v>
      </c>
      <c r="O32" s="20">
        <v>-81943</v>
      </c>
      <c r="P32" s="20">
        <v>-38159</v>
      </c>
      <c r="Q32" s="20">
        <v>1805385</v>
      </c>
      <c r="R32" s="20">
        <v>1685283</v>
      </c>
      <c r="S32" s="20">
        <v>-2039093</v>
      </c>
      <c r="T32" s="20">
        <v>1196677</v>
      </c>
      <c r="U32" s="20">
        <v>1319500</v>
      </c>
      <c r="V32" s="20">
        <v>477084</v>
      </c>
      <c r="W32" s="20">
        <v>1663301</v>
      </c>
      <c r="X32" s="20">
        <v>54562424</v>
      </c>
      <c r="Y32" s="20">
        <v>-52899123</v>
      </c>
      <c r="Z32" s="21">
        <v>-96.951563222337782</v>
      </c>
      <c r="AA32" s="22">
        <v>54562424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-8274</v>
      </c>
      <c r="D34" s="18"/>
      <c r="E34" s="19"/>
      <c r="F34" s="20"/>
      <c r="G34" s="20">
        <v>-8274</v>
      </c>
      <c r="H34" s="20"/>
      <c r="I34" s="20"/>
      <c r="J34" s="20">
        <v>-8274</v>
      </c>
      <c r="K34" s="20"/>
      <c r="L34" s="20"/>
      <c r="M34" s="20"/>
      <c r="N34" s="20"/>
      <c r="O34" s="20"/>
      <c r="P34" s="20">
        <v>-11921</v>
      </c>
      <c r="Q34" s="20"/>
      <c r="R34" s="20">
        <v>-11921</v>
      </c>
      <c r="S34" s="20"/>
      <c r="T34" s="20"/>
      <c r="U34" s="20"/>
      <c r="V34" s="20"/>
      <c r="W34" s="20">
        <v>-20195</v>
      </c>
      <c r="X34" s="20"/>
      <c r="Y34" s="20">
        <v>-20195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12129872</v>
      </c>
      <c r="D35" s="18"/>
      <c r="E35" s="19">
        <v>11866890</v>
      </c>
      <c r="F35" s="20">
        <v>11866890</v>
      </c>
      <c r="G35" s="20">
        <v>12432025</v>
      </c>
      <c r="H35" s="20">
        <v>302675</v>
      </c>
      <c r="I35" s="20">
        <v>306166</v>
      </c>
      <c r="J35" s="20">
        <v>13040866</v>
      </c>
      <c r="K35" s="20">
        <v>303774</v>
      </c>
      <c r="L35" s="20">
        <v>297597</v>
      </c>
      <c r="M35" s="20">
        <v>301232</v>
      </c>
      <c r="N35" s="20">
        <v>902603</v>
      </c>
      <c r="O35" s="20">
        <v>298556</v>
      </c>
      <c r="P35" s="20">
        <v>308150</v>
      </c>
      <c r="Q35" s="20">
        <v>299042</v>
      </c>
      <c r="R35" s="20">
        <v>905748</v>
      </c>
      <c r="S35" s="20">
        <v>300699</v>
      </c>
      <c r="T35" s="20">
        <v>301050</v>
      </c>
      <c r="U35" s="20">
        <v>298933</v>
      </c>
      <c r="V35" s="20">
        <v>900682</v>
      </c>
      <c r="W35" s="20">
        <v>15749899</v>
      </c>
      <c r="X35" s="20">
        <v>11866890</v>
      </c>
      <c r="Y35" s="20">
        <v>3883009</v>
      </c>
      <c r="Z35" s="21">
        <v>32.721370131517183</v>
      </c>
      <c r="AA35" s="22">
        <v>11866890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23314967</v>
      </c>
      <c r="D37" s="29">
        <f t="shared" ref="D37:Y37" si="3">SUM(D29:D36)</f>
        <v>0</v>
      </c>
      <c r="E37" s="30">
        <f t="shared" si="3"/>
        <v>66673427</v>
      </c>
      <c r="F37" s="31">
        <f t="shared" si="3"/>
        <v>66427220</v>
      </c>
      <c r="G37" s="31">
        <f t="shared" si="3"/>
        <v>11762232</v>
      </c>
      <c r="H37" s="31">
        <f t="shared" si="3"/>
        <v>1788227</v>
      </c>
      <c r="I37" s="31">
        <f t="shared" si="3"/>
        <v>4302021</v>
      </c>
      <c r="J37" s="31">
        <f t="shared" si="3"/>
        <v>17852480</v>
      </c>
      <c r="K37" s="31">
        <f t="shared" si="3"/>
        <v>-3818199</v>
      </c>
      <c r="L37" s="31">
        <f t="shared" si="3"/>
        <v>1158843</v>
      </c>
      <c r="M37" s="31">
        <f t="shared" si="3"/>
        <v>-1762675</v>
      </c>
      <c r="N37" s="31">
        <f t="shared" si="3"/>
        <v>-4422031</v>
      </c>
      <c r="O37" s="31">
        <f t="shared" si="3"/>
        <v>216613</v>
      </c>
      <c r="P37" s="31">
        <f t="shared" si="3"/>
        <v>257722</v>
      </c>
      <c r="Q37" s="31">
        <f t="shared" si="3"/>
        <v>2104427</v>
      </c>
      <c r="R37" s="31">
        <f t="shared" si="3"/>
        <v>2578762</v>
      </c>
      <c r="S37" s="31">
        <f t="shared" si="3"/>
        <v>-1738394</v>
      </c>
      <c r="T37" s="31">
        <f t="shared" si="3"/>
        <v>1497727</v>
      </c>
      <c r="U37" s="31">
        <f t="shared" si="3"/>
        <v>1618433</v>
      </c>
      <c r="V37" s="31">
        <f t="shared" si="3"/>
        <v>1377766</v>
      </c>
      <c r="W37" s="31">
        <f t="shared" si="3"/>
        <v>17386977</v>
      </c>
      <c r="X37" s="31">
        <f t="shared" si="3"/>
        <v>66427220</v>
      </c>
      <c r="Y37" s="31">
        <f t="shared" si="3"/>
        <v>-49040243</v>
      </c>
      <c r="Z37" s="32">
        <f>+IF(X37&lt;&gt;0,+(Y37/X37)*100,0)</f>
        <v>-73.825523633233487</v>
      </c>
      <c r="AA37" s="33">
        <f>SUM(AA29:AA36)</f>
        <v>66427220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23314967</v>
      </c>
      <c r="D44" s="29">
        <f>+D37+D43</f>
        <v>0</v>
      </c>
      <c r="E44" s="30">
        <f t="shared" si="5"/>
        <v>66673427</v>
      </c>
      <c r="F44" s="31">
        <f t="shared" si="5"/>
        <v>66427220</v>
      </c>
      <c r="G44" s="31">
        <f t="shared" si="5"/>
        <v>11762232</v>
      </c>
      <c r="H44" s="31">
        <f t="shared" si="5"/>
        <v>1788227</v>
      </c>
      <c r="I44" s="31">
        <f t="shared" si="5"/>
        <v>4302021</v>
      </c>
      <c r="J44" s="31">
        <f t="shared" si="5"/>
        <v>17852480</v>
      </c>
      <c r="K44" s="31">
        <f t="shared" si="5"/>
        <v>-3818199</v>
      </c>
      <c r="L44" s="31">
        <f t="shared" si="5"/>
        <v>1158843</v>
      </c>
      <c r="M44" s="31">
        <f t="shared" si="5"/>
        <v>-1762675</v>
      </c>
      <c r="N44" s="31">
        <f t="shared" si="5"/>
        <v>-4422031</v>
      </c>
      <c r="O44" s="31">
        <f t="shared" si="5"/>
        <v>216613</v>
      </c>
      <c r="P44" s="31">
        <f t="shared" si="5"/>
        <v>257722</v>
      </c>
      <c r="Q44" s="31">
        <f t="shared" si="5"/>
        <v>2104427</v>
      </c>
      <c r="R44" s="31">
        <f t="shared" si="5"/>
        <v>2578762</v>
      </c>
      <c r="S44" s="31">
        <f t="shared" si="5"/>
        <v>-1738394</v>
      </c>
      <c r="T44" s="31">
        <f t="shared" si="5"/>
        <v>1497727</v>
      </c>
      <c r="U44" s="31">
        <f t="shared" si="5"/>
        <v>1618433</v>
      </c>
      <c r="V44" s="31">
        <f t="shared" si="5"/>
        <v>1377766</v>
      </c>
      <c r="W44" s="31">
        <f t="shared" si="5"/>
        <v>17386977</v>
      </c>
      <c r="X44" s="31">
        <f t="shared" si="5"/>
        <v>66427220</v>
      </c>
      <c r="Y44" s="31">
        <f t="shared" si="5"/>
        <v>-49040243</v>
      </c>
      <c r="Z44" s="32">
        <f>+IF(X44&lt;&gt;0,+(Y44/X44)*100,0)</f>
        <v>-73.825523633233487</v>
      </c>
      <c r="AA44" s="33">
        <f>+AA37+AA43</f>
        <v>66427220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109563695</v>
      </c>
      <c r="D45" s="42">
        <f t="shared" si="6"/>
        <v>0</v>
      </c>
      <c r="E45" s="43">
        <f t="shared" si="6"/>
        <v>64262221</v>
      </c>
      <c r="F45" s="44">
        <f t="shared" si="6"/>
        <v>71774163</v>
      </c>
      <c r="G45" s="44">
        <f t="shared" si="6"/>
        <v>114540348</v>
      </c>
      <c r="H45" s="44">
        <f t="shared" si="6"/>
        <v>-393315</v>
      </c>
      <c r="I45" s="44">
        <f t="shared" si="6"/>
        <v>2454519</v>
      </c>
      <c r="J45" s="44">
        <f t="shared" si="6"/>
        <v>116601552</v>
      </c>
      <c r="K45" s="44">
        <f t="shared" si="6"/>
        <v>1434846</v>
      </c>
      <c r="L45" s="44">
        <f t="shared" si="6"/>
        <v>2377582</v>
      </c>
      <c r="M45" s="44">
        <f t="shared" si="6"/>
        <v>2649369</v>
      </c>
      <c r="N45" s="44">
        <f t="shared" si="6"/>
        <v>6461797</v>
      </c>
      <c r="O45" s="44">
        <f t="shared" si="6"/>
        <v>2408453</v>
      </c>
      <c r="P45" s="44">
        <f t="shared" si="6"/>
        <v>2199388</v>
      </c>
      <c r="Q45" s="44">
        <f t="shared" si="6"/>
        <v>1724405</v>
      </c>
      <c r="R45" s="44">
        <f t="shared" si="6"/>
        <v>6332246</v>
      </c>
      <c r="S45" s="44">
        <f t="shared" si="6"/>
        <v>2273446</v>
      </c>
      <c r="T45" s="44">
        <f t="shared" si="6"/>
        <v>1482648</v>
      </c>
      <c r="U45" s="44">
        <f t="shared" si="6"/>
        <v>1382724</v>
      </c>
      <c r="V45" s="44">
        <f t="shared" si="6"/>
        <v>5138818</v>
      </c>
      <c r="W45" s="44">
        <f t="shared" si="6"/>
        <v>134534413</v>
      </c>
      <c r="X45" s="44">
        <f t="shared" si="6"/>
        <v>71774163</v>
      </c>
      <c r="Y45" s="44">
        <f t="shared" si="6"/>
        <v>62760250</v>
      </c>
      <c r="Z45" s="45">
        <f>+IF(X45&lt;&gt;0,+(Y45/X45)*100,0)</f>
        <v>87.441284407593855</v>
      </c>
      <c r="AA45" s="46">
        <f>+AA26-AA44</f>
        <v>71774163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10423081</v>
      </c>
      <c r="D47" s="18"/>
      <c r="E47" s="19">
        <v>-32566591</v>
      </c>
      <c r="F47" s="20">
        <v>-25054649</v>
      </c>
      <c r="G47" s="20">
        <v>7186174</v>
      </c>
      <c r="H47" s="20">
        <v>4568991</v>
      </c>
      <c r="I47" s="20">
        <v>589569</v>
      </c>
      <c r="J47" s="20">
        <v>12344734</v>
      </c>
      <c r="K47" s="20">
        <v>-434777</v>
      </c>
      <c r="L47" s="20">
        <v>721083</v>
      </c>
      <c r="M47" s="20">
        <v>852540</v>
      </c>
      <c r="N47" s="20">
        <v>1138846</v>
      </c>
      <c r="O47" s="20">
        <v>705406</v>
      </c>
      <c r="P47" s="20">
        <v>552467</v>
      </c>
      <c r="Q47" s="20">
        <v>-14104</v>
      </c>
      <c r="R47" s="20">
        <v>1243769</v>
      </c>
      <c r="S47" s="20">
        <v>486990</v>
      </c>
      <c r="T47" s="20">
        <v>-341990</v>
      </c>
      <c r="U47" s="20">
        <v>-281845</v>
      </c>
      <c r="V47" s="20">
        <v>-136845</v>
      </c>
      <c r="W47" s="20">
        <v>14590504</v>
      </c>
      <c r="X47" s="20">
        <v>-25054649</v>
      </c>
      <c r="Y47" s="20">
        <v>39645153</v>
      </c>
      <c r="Z47" s="47">
        <v>-158.23471723750751</v>
      </c>
      <c r="AA47" s="22">
        <v>-25054649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10423081</v>
      </c>
      <c r="D50" s="50">
        <f t="shared" ref="D50:Y50" si="7">SUM(D47:D49)</f>
        <v>0</v>
      </c>
      <c r="E50" s="51">
        <f t="shared" si="7"/>
        <v>-32566591</v>
      </c>
      <c r="F50" s="52">
        <f t="shared" si="7"/>
        <v>-25054649</v>
      </c>
      <c r="G50" s="52">
        <f t="shared" si="7"/>
        <v>7186174</v>
      </c>
      <c r="H50" s="52">
        <f t="shared" si="7"/>
        <v>4568991</v>
      </c>
      <c r="I50" s="52">
        <f t="shared" si="7"/>
        <v>589569</v>
      </c>
      <c r="J50" s="52">
        <f t="shared" si="7"/>
        <v>12344734</v>
      </c>
      <c r="K50" s="52">
        <f t="shared" si="7"/>
        <v>-434777</v>
      </c>
      <c r="L50" s="52">
        <f t="shared" si="7"/>
        <v>721083</v>
      </c>
      <c r="M50" s="52">
        <f t="shared" si="7"/>
        <v>852540</v>
      </c>
      <c r="N50" s="52">
        <f t="shared" si="7"/>
        <v>1138846</v>
      </c>
      <c r="O50" s="52">
        <f t="shared" si="7"/>
        <v>705406</v>
      </c>
      <c r="P50" s="52">
        <f t="shared" si="7"/>
        <v>552467</v>
      </c>
      <c r="Q50" s="52">
        <f t="shared" si="7"/>
        <v>-14104</v>
      </c>
      <c r="R50" s="52">
        <f t="shared" si="7"/>
        <v>1243769</v>
      </c>
      <c r="S50" s="52">
        <f t="shared" si="7"/>
        <v>486990</v>
      </c>
      <c r="T50" s="52">
        <f t="shared" si="7"/>
        <v>-341990</v>
      </c>
      <c r="U50" s="52">
        <f t="shared" si="7"/>
        <v>-281845</v>
      </c>
      <c r="V50" s="52">
        <f t="shared" si="7"/>
        <v>-136845</v>
      </c>
      <c r="W50" s="52">
        <f t="shared" si="7"/>
        <v>14590504</v>
      </c>
      <c r="X50" s="52">
        <f t="shared" si="7"/>
        <v>-25054649</v>
      </c>
      <c r="Y50" s="52">
        <f t="shared" si="7"/>
        <v>39645153</v>
      </c>
      <c r="Z50" s="53">
        <f>+IF(X50&lt;&gt;0,+(Y50/X50)*100,0)</f>
        <v>-158.23471723750751</v>
      </c>
      <c r="AA50" s="54">
        <f>SUM(AA47:AA49)</f>
        <v>-25054649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838183</v>
      </c>
      <c r="D7" s="18"/>
      <c r="E7" s="19">
        <v>3132739</v>
      </c>
      <c r="F7" s="20">
        <v>1409193</v>
      </c>
      <c r="G7" s="20">
        <v>3105456</v>
      </c>
      <c r="H7" s="20">
        <v>172222</v>
      </c>
      <c r="I7" s="20">
        <v>-907437</v>
      </c>
      <c r="J7" s="20">
        <v>2370241</v>
      </c>
      <c r="K7" s="20">
        <v>7759</v>
      </c>
      <c r="L7" s="20">
        <v>-2905101</v>
      </c>
      <c r="M7" s="20">
        <v>40433</v>
      </c>
      <c r="N7" s="20">
        <v>-2856909</v>
      </c>
      <c r="O7" s="20">
        <v>84762</v>
      </c>
      <c r="P7" s="20">
        <v>-14451</v>
      </c>
      <c r="Q7" s="20">
        <v>10061</v>
      </c>
      <c r="R7" s="20">
        <v>80372</v>
      </c>
      <c r="S7" s="20">
        <v>83329</v>
      </c>
      <c r="T7" s="20">
        <v>907528</v>
      </c>
      <c r="U7" s="20">
        <v>244764</v>
      </c>
      <c r="V7" s="20">
        <v>1235621</v>
      </c>
      <c r="W7" s="20">
        <v>829325</v>
      </c>
      <c r="X7" s="20">
        <v>1409193</v>
      </c>
      <c r="Y7" s="20">
        <v>-579868</v>
      </c>
      <c r="Z7" s="21">
        <v>-41.148941273480638</v>
      </c>
      <c r="AA7" s="22">
        <v>1409193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508253</v>
      </c>
      <c r="H8" s="20">
        <v>3999</v>
      </c>
      <c r="I8" s="20">
        <v>2294</v>
      </c>
      <c r="J8" s="20">
        <v>514546</v>
      </c>
      <c r="K8" s="20">
        <v>1878</v>
      </c>
      <c r="L8" s="20">
        <v>-78</v>
      </c>
      <c r="M8" s="20">
        <v>-7681</v>
      </c>
      <c r="N8" s="20">
        <v>-5881</v>
      </c>
      <c r="O8" s="20">
        <v>-5498</v>
      </c>
      <c r="P8" s="20">
        <v>2022</v>
      </c>
      <c r="Q8" s="20">
        <v>-40398</v>
      </c>
      <c r="R8" s="20">
        <v>-43874</v>
      </c>
      <c r="S8" s="20">
        <v>-1994</v>
      </c>
      <c r="T8" s="20">
        <v>5141</v>
      </c>
      <c r="U8" s="20">
        <v>-21244</v>
      </c>
      <c r="V8" s="20">
        <v>-18097</v>
      </c>
      <c r="W8" s="20">
        <v>446694</v>
      </c>
      <c r="X8" s="20"/>
      <c r="Y8" s="20">
        <v>446694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838183</v>
      </c>
      <c r="D13" s="29">
        <f>SUM(D6:D12)</f>
        <v>0</v>
      </c>
      <c r="E13" s="30">
        <f t="shared" si="0"/>
        <v>3132739</v>
      </c>
      <c r="F13" s="31">
        <f t="shared" si="0"/>
        <v>1409193</v>
      </c>
      <c r="G13" s="31">
        <f t="shared" si="0"/>
        <v>3613709</v>
      </c>
      <c r="H13" s="31">
        <f t="shared" si="0"/>
        <v>176221</v>
      </c>
      <c r="I13" s="31">
        <f t="shared" si="0"/>
        <v>-905143</v>
      </c>
      <c r="J13" s="31">
        <f t="shared" si="0"/>
        <v>2884787</v>
      </c>
      <c r="K13" s="31">
        <f t="shared" si="0"/>
        <v>9637</v>
      </c>
      <c r="L13" s="31">
        <f t="shared" si="0"/>
        <v>-2905179</v>
      </c>
      <c r="M13" s="31">
        <f t="shared" si="0"/>
        <v>32752</v>
      </c>
      <c r="N13" s="31">
        <f t="shared" si="0"/>
        <v>-2862790</v>
      </c>
      <c r="O13" s="31">
        <f t="shared" si="0"/>
        <v>79264</v>
      </c>
      <c r="P13" s="31">
        <f t="shared" si="0"/>
        <v>-12429</v>
      </c>
      <c r="Q13" s="31">
        <f t="shared" si="0"/>
        <v>-30337</v>
      </c>
      <c r="R13" s="31">
        <f t="shared" si="0"/>
        <v>36498</v>
      </c>
      <c r="S13" s="31">
        <f t="shared" si="0"/>
        <v>81335</v>
      </c>
      <c r="T13" s="31">
        <f t="shared" si="0"/>
        <v>912669</v>
      </c>
      <c r="U13" s="31">
        <f t="shared" si="0"/>
        <v>223520</v>
      </c>
      <c r="V13" s="31">
        <f t="shared" si="0"/>
        <v>1217524</v>
      </c>
      <c r="W13" s="31">
        <f t="shared" si="0"/>
        <v>1276019</v>
      </c>
      <c r="X13" s="31">
        <f t="shared" si="0"/>
        <v>1409193</v>
      </c>
      <c r="Y13" s="31">
        <f t="shared" si="0"/>
        <v>-133174</v>
      </c>
      <c r="Z13" s="32">
        <f>+IF(X13&lt;&gt;0,+(Y13/X13)*100,0)</f>
        <v>-9.4503733697229553</v>
      </c>
      <c r="AA13" s="33">
        <f>SUM(AA6:AA12)</f>
        <v>1409193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41335817</v>
      </c>
      <c r="D17" s="18"/>
      <c r="E17" s="19">
        <v>18582555</v>
      </c>
      <c r="F17" s="20">
        <v>16582555</v>
      </c>
      <c r="G17" s="24">
        <v>40573688</v>
      </c>
      <c r="H17" s="24">
        <v>762129</v>
      </c>
      <c r="I17" s="24"/>
      <c r="J17" s="20">
        <v>41335817</v>
      </c>
      <c r="K17" s="24"/>
      <c r="L17" s="24"/>
      <c r="M17" s="20">
        <v>-319730</v>
      </c>
      <c r="N17" s="24">
        <v>-319730</v>
      </c>
      <c r="O17" s="24">
        <v>-53288</v>
      </c>
      <c r="P17" s="24">
        <v>-53288</v>
      </c>
      <c r="Q17" s="20">
        <v>-53288</v>
      </c>
      <c r="R17" s="24">
        <v>-159864</v>
      </c>
      <c r="S17" s="24">
        <v>-53288</v>
      </c>
      <c r="T17" s="20">
        <v>-53288</v>
      </c>
      <c r="U17" s="24"/>
      <c r="V17" s="24">
        <v>-106576</v>
      </c>
      <c r="W17" s="24">
        <v>40749647</v>
      </c>
      <c r="X17" s="20">
        <v>16582555</v>
      </c>
      <c r="Y17" s="24">
        <v>24167092</v>
      </c>
      <c r="Z17" s="25">
        <v>145.73804820789076</v>
      </c>
      <c r="AA17" s="26">
        <v>16582555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41335817</v>
      </c>
      <c r="D25" s="29">
        <f t="shared" ref="D25:Y25" si="1">SUM(D15:D24)</f>
        <v>0</v>
      </c>
      <c r="E25" s="35">
        <f t="shared" si="1"/>
        <v>18582555</v>
      </c>
      <c r="F25" s="36">
        <f t="shared" si="1"/>
        <v>16582555</v>
      </c>
      <c r="G25" s="36">
        <f t="shared" si="1"/>
        <v>40573688</v>
      </c>
      <c r="H25" s="36">
        <f t="shared" si="1"/>
        <v>762129</v>
      </c>
      <c r="I25" s="36">
        <f t="shared" si="1"/>
        <v>0</v>
      </c>
      <c r="J25" s="36">
        <f t="shared" si="1"/>
        <v>41335817</v>
      </c>
      <c r="K25" s="36">
        <f t="shared" si="1"/>
        <v>0</v>
      </c>
      <c r="L25" s="36">
        <f t="shared" si="1"/>
        <v>0</v>
      </c>
      <c r="M25" s="36">
        <f t="shared" si="1"/>
        <v>-319730</v>
      </c>
      <c r="N25" s="36">
        <f t="shared" si="1"/>
        <v>-319730</v>
      </c>
      <c r="O25" s="36">
        <f t="shared" si="1"/>
        <v>-53288</v>
      </c>
      <c r="P25" s="36">
        <f t="shared" si="1"/>
        <v>-53288</v>
      </c>
      <c r="Q25" s="36">
        <f t="shared" si="1"/>
        <v>-53288</v>
      </c>
      <c r="R25" s="36">
        <f t="shared" si="1"/>
        <v>-159864</v>
      </c>
      <c r="S25" s="36">
        <f t="shared" si="1"/>
        <v>-53288</v>
      </c>
      <c r="T25" s="36">
        <f t="shared" si="1"/>
        <v>-53288</v>
      </c>
      <c r="U25" s="36">
        <f t="shared" si="1"/>
        <v>0</v>
      </c>
      <c r="V25" s="36">
        <f t="shared" si="1"/>
        <v>-106576</v>
      </c>
      <c r="W25" s="36">
        <f t="shared" si="1"/>
        <v>40749647</v>
      </c>
      <c r="X25" s="36">
        <f t="shared" si="1"/>
        <v>16582555</v>
      </c>
      <c r="Y25" s="36">
        <f t="shared" si="1"/>
        <v>24167092</v>
      </c>
      <c r="Z25" s="37">
        <f>+IF(X25&lt;&gt;0,+(Y25/X25)*100,0)</f>
        <v>145.73804820789076</v>
      </c>
      <c r="AA25" s="38">
        <f>SUM(AA15:AA24)</f>
        <v>16582555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42174000</v>
      </c>
      <c r="D26" s="29">
        <f>+D13+D25</f>
        <v>0</v>
      </c>
      <c r="E26" s="30">
        <f t="shared" si="2"/>
        <v>21715294</v>
      </c>
      <c r="F26" s="31">
        <f t="shared" si="2"/>
        <v>17991748</v>
      </c>
      <c r="G26" s="31">
        <f t="shared" si="2"/>
        <v>44187397</v>
      </c>
      <c r="H26" s="31">
        <f t="shared" si="2"/>
        <v>938350</v>
      </c>
      <c r="I26" s="31">
        <f t="shared" si="2"/>
        <v>-905143</v>
      </c>
      <c r="J26" s="31">
        <f t="shared" si="2"/>
        <v>44220604</v>
      </c>
      <c r="K26" s="31">
        <f t="shared" si="2"/>
        <v>9637</v>
      </c>
      <c r="L26" s="31">
        <f t="shared" si="2"/>
        <v>-2905179</v>
      </c>
      <c r="M26" s="31">
        <f t="shared" si="2"/>
        <v>-286978</v>
      </c>
      <c r="N26" s="31">
        <f t="shared" si="2"/>
        <v>-3182520</v>
      </c>
      <c r="O26" s="31">
        <f t="shared" si="2"/>
        <v>25976</v>
      </c>
      <c r="P26" s="31">
        <f t="shared" si="2"/>
        <v>-65717</v>
      </c>
      <c r="Q26" s="31">
        <f t="shared" si="2"/>
        <v>-83625</v>
      </c>
      <c r="R26" s="31">
        <f t="shared" si="2"/>
        <v>-123366</v>
      </c>
      <c r="S26" s="31">
        <f t="shared" si="2"/>
        <v>28047</v>
      </c>
      <c r="T26" s="31">
        <f t="shared" si="2"/>
        <v>859381</v>
      </c>
      <c r="U26" s="31">
        <f t="shared" si="2"/>
        <v>223520</v>
      </c>
      <c r="V26" s="31">
        <f t="shared" si="2"/>
        <v>1110948</v>
      </c>
      <c r="W26" s="31">
        <f t="shared" si="2"/>
        <v>42025666</v>
      </c>
      <c r="X26" s="31">
        <f t="shared" si="2"/>
        <v>17991748</v>
      </c>
      <c r="Y26" s="31">
        <f t="shared" si="2"/>
        <v>24033918</v>
      </c>
      <c r="Z26" s="32">
        <f>+IF(X26&lt;&gt;0,+(Y26/X26)*100,0)</f>
        <v>133.58300705412282</v>
      </c>
      <c r="AA26" s="33">
        <f>+AA13+AA25</f>
        <v>17991748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641140</v>
      </c>
      <c r="D35" s="18"/>
      <c r="E35" s="19"/>
      <c r="F35" s="20"/>
      <c r="G35" s="20">
        <v>403632</v>
      </c>
      <c r="H35" s="20">
        <v>-38</v>
      </c>
      <c r="I35" s="20">
        <v>-90161</v>
      </c>
      <c r="J35" s="20">
        <v>313433</v>
      </c>
      <c r="K35" s="20">
        <v>774</v>
      </c>
      <c r="L35" s="20">
        <v>237092</v>
      </c>
      <c r="M35" s="20">
        <v>3156</v>
      </c>
      <c r="N35" s="20">
        <v>241022</v>
      </c>
      <c r="O35" s="20">
        <v>8728</v>
      </c>
      <c r="P35" s="20">
        <v>-2267</v>
      </c>
      <c r="Q35" s="20">
        <v>-3414</v>
      </c>
      <c r="R35" s="20">
        <v>3047</v>
      </c>
      <c r="S35" s="20">
        <v>8907</v>
      </c>
      <c r="T35" s="20">
        <v>118078</v>
      </c>
      <c r="U35" s="20">
        <v>31387</v>
      </c>
      <c r="V35" s="20">
        <v>158372</v>
      </c>
      <c r="W35" s="20">
        <v>715874</v>
      </c>
      <c r="X35" s="20"/>
      <c r="Y35" s="20">
        <v>715874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641140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403632</v>
      </c>
      <c r="H37" s="31">
        <f t="shared" si="3"/>
        <v>-38</v>
      </c>
      <c r="I37" s="31">
        <f t="shared" si="3"/>
        <v>-90161</v>
      </c>
      <c r="J37" s="31">
        <f t="shared" si="3"/>
        <v>313433</v>
      </c>
      <c r="K37" s="31">
        <f t="shared" si="3"/>
        <v>774</v>
      </c>
      <c r="L37" s="31">
        <f t="shared" si="3"/>
        <v>237092</v>
      </c>
      <c r="M37" s="31">
        <f t="shared" si="3"/>
        <v>3156</v>
      </c>
      <c r="N37" s="31">
        <f t="shared" si="3"/>
        <v>241022</v>
      </c>
      <c r="O37" s="31">
        <f t="shared" si="3"/>
        <v>8728</v>
      </c>
      <c r="P37" s="31">
        <f t="shared" si="3"/>
        <v>-2267</v>
      </c>
      <c r="Q37" s="31">
        <f t="shared" si="3"/>
        <v>-3414</v>
      </c>
      <c r="R37" s="31">
        <f t="shared" si="3"/>
        <v>3047</v>
      </c>
      <c r="S37" s="31">
        <f t="shared" si="3"/>
        <v>8907</v>
      </c>
      <c r="T37" s="31">
        <f t="shared" si="3"/>
        <v>118078</v>
      </c>
      <c r="U37" s="31">
        <f t="shared" si="3"/>
        <v>31387</v>
      </c>
      <c r="V37" s="31">
        <f t="shared" si="3"/>
        <v>158372</v>
      </c>
      <c r="W37" s="31">
        <f t="shared" si="3"/>
        <v>715874</v>
      </c>
      <c r="X37" s="31">
        <f t="shared" si="3"/>
        <v>0</v>
      </c>
      <c r="Y37" s="31">
        <f t="shared" si="3"/>
        <v>715874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641140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403632</v>
      </c>
      <c r="H44" s="31">
        <f t="shared" si="5"/>
        <v>-38</v>
      </c>
      <c r="I44" s="31">
        <f t="shared" si="5"/>
        <v>-90161</v>
      </c>
      <c r="J44" s="31">
        <f t="shared" si="5"/>
        <v>313433</v>
      </c>
      <c r="K44" s="31">
        <f t="shared" si="5"/>
        <v>774</v>
      </c>
      <c r="L44" s="31">
        <f t="shared" si="5"/>
        <v>237092</v>
      </c>
      <c r="M44" s="31">
        <f t="shared" si="5"/>
        <v>3156</v>
      </c>
      <c r="N44" s="31">
        <f t="shared" si="5"/>
        <v>241022</v>
      </c>
      <c r="O44" s="31">
        <f t="shared" si="5"/>
        <v>8728</v>
      </c>
      <c r="P44" s="31">
        <f t="shared" si="5"/>
        <v>-2267</v>
      </c>
      <c r="Q44" s="31">
        <f t="shared" si="5"/>
        <v>-3414</v>
      </c>
      <c r="R44" s="31">
        <f t="shared" si="5"/>
        <v>3047</v>
      </c>
      <c r="S44" s="31">
        <f t="shared" si="5"/>
        <v>8907</v>
      </c>
      <c r="T44" s="31">
        <f t="shared" si="5"/>
        <v>118078</v>
      </c>
      <c r="U44" s="31">
        <f t="shared" si="5"/>
        <v>31387</v>
      </c>
      <c r="V44" s="31">
        <f t="shared" si="5"/>
        <v>158372</v>
      </c>
      <c r="W44" s="31">
        <f t="shared" si="5"/>
        <v>715874</v>
      </c>
      <c r="X44" s="31">
        <f t="shared" si="5"/>
        <v>0</v>
      </c>
      <c r="Y44" s="31">
        <f t="shared" si="5"/>
        <v>715874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41532860</v>
      </c>
      <c r="D45" s="42">
        <f t="shared" si="6"/>
        <v>0</v>
      </c>
      <c r="E45" s="43">
        <f t="shared" si="6"/>
        <v>21715294</v>
      </c>
      <c r="F45" s="44">
        <f t="shared" si="6"/>
        <v>17991748</v>
      </c>
      <c r="G45" s="44">
        <f t="shared" si="6"/>
        <v>43783765</v>
      </c>
      <c r="H45" s="44">
        <f t="shared" si="6"/>
        <v>938388</v>
      </c>
      <c r="I45" s="44">
        <f t="shared" si="6"/>
        <v>-814982</v>
      </c>
      <c r="J45" s="44">
        <f t="shared" si="6"/>
        <v>43907171</v>
      </c>
      <c r="K45" s="44">
        <f t="shared" si="6"/>
        <v>8863</v>
      </c>
      <c r="L45" s="44">
        <f t="shared" si="6"/>
        <v>-3142271</v>
      </c>
      <c r="M45" s="44">
        <f t="shared" si="6"/>
        <v>-290134</v>
      </c>
      <c r="N45" s="44">
        <f t="shared" si="6"/>
        <v>-3423542</v>
      </c>
      <c r="O45" s="44">
        <f t="shared" si="6"/>
        <v>17248</v>
      </c>
      <c r="P45" s="44">
        <f t="shared" si="6"/>
        <v>-63450</v>
      </c>
      <c r="Q45" s="44">
        <f t="shared" si="6"/>
        <v>-80211</v>
      </c>
      <c r="R45" s="44">
        <f t="shared" si="6"/>
        <v>-126413</v>
      </c>
      <c r="S45" s="44">
        <f t="shared" si="6"/>
        <v>19140</v>
      </c>
      <c r="T45" s="44">
        <f t="shared" si="6"/>
        <v>741303</v>
      </c>
      <c r="U45" s="44">
        <f t="shared" si="6"/>
        <v>192133</v>
      </c>
      <c r="V45" s="44">
        <f t="shared" si="6"/>
        <v>952576</v>
      </c>
      <c r="W45" s="44">
        <f t="shared" si="6"/>
        <v>41309792</v>
      </c>
      <c r="X45" s="44">
        <f t="shared" si="6"/>
        <v>17991748</v>
      </c>
      <c r="Y45" s="44">
        <f t="shared" si="6"/>
        <v>23318044</v>
      </c>
      <c r="Z45" s="45">
        <f>+IF(X45&lt;&gt;0,+(Y45/X45)*100,0)</f>
        <v>129.60410517088167</v>
      </c>
      <c r="AA45" s="46">
        <f>+AA26-AA44</f>
        <v>17991748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421518151</v>
      </c>
      <c r="D47" s="18"/>
      <c r="E47" s="19"/>
      <c r="F47" s="20"/>
      <c r="G47" s="20">
        <v>549420137</v>
      </c>
      <c r="H47" s="20">
        <v>-1904252</v>
      </c>
      <c r="I47" s="20"/>
      <c r="J47" s="20">
        <v>547515885</v>
      </c>
      <c r="K47" s="20"/>
      <c r="L47" s="20">
        <v>1603466</v>
      </c>
      <c r="M47" s="20"/>
      <c r="N47" s="20">
        <v>1603466</v>
      </c>
      <c r="O47" s="20"/>
      <c r="P47" s="20"/>
      <c r="Q47" s="20"/>
      <c r="R47" s="20"/>
      <c r="S47" s="20"/>
      <c r="T47" s="20"/>
      <c r="U47" s="20"/>
      <c r="V47" s="20"/>
      <c r="W47" s="20">
        <v>549119351</v>
      </c>
      <c r="X47" s="20"/>
      <c r="Y47" s="20">
        <v>549119351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421518151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549420137</v>
      </c>
      <c r="H50" s="52">
        <f t="shared" si="7"/>
        <v>-1904252</v>
      </c>
      <c r="I50" s="52">
        <f t="shared" si="7"/>
        <v>0</v>
      </c>
      <c r="J50" s="52">
        <f t="shared" si="7"/>
        <v>547515885</v>
      </c>
      <c r="K50" s="52">
        <f t="shared" si="7"/>
        <v>0</v>
      </c>
      <c r="L50" s="52">
        <f t="shared" si="7"/>
        <v>1603466</v>
      </c>
      <c r="M50" s="52">
        <f t="shared" si="7"/>
        <v>0</v>
      </c>
      <c r="N50" s="52">
        <f t="shared" si="7"/>
        <v>1603466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549119351</v>
      </c>
      <c r="X50" s="52">
        <f t="shared" si="7"/>
        <v>0</v>
      </c>
      <c r="Y50" s="52">
        <f t="shared" si="7"/>
        <v>549119351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226263</v>
      </c>
      <c r="D6" s="18"/>
      <c r="E6" s="19">
        <v>-132341899</v>
      </c>
      <c r="F6" s="20">
        <v>-121272451</v>
      </c>
      <c r="G6" s="20"/>
      <c r="H6" s="20"/>
      <c r="I6" s="20"/>
      <c r="J6" s="20"/>
      <c r="K6" s="20">
        <v>230724</v>
      </c>
      <c r="L6" s="20">
        <v>188644</v>
      </c>
      <c r="M6" s="20">
        <v>86306</v>
      </c>
      <c r="N6" s="20">
        <v>505674</v>
      </c>
      <c r="O6" s="20"/>
      <c r="P6" s="20">
        <v>218480</v>
      </c>
      <c r="Q6" s="20">
        <v>122629</v>
      </c>
      <c r="R6" s="20">
        <v>341109</v>
      </c>
      <c r="S6" s="20">
        <v>46659</v>
      </c>
      <c r="T6" s="20">
        <v>59316</v>
      </c>
      <c r="U6" s="20"/>
      <c r="V6" s="20">
        <v>105975</v>
      </c>
      <c r="W6" s="20">
        <v>952758</v>
      </c>
      <c r="X6" s="20">
        <v>-121272451</v>
      </c>
      <c r="Y6" s="20">
        <v>122225209</v>
      </c>
      <c r="Z6" s="21">
        <v>-100.78563432349527</v>
      </c>
      <c r="AA6" s="22">
        <v>-121272451</v>
      </c>
    </row>
    <row r="7" spans="1:27" x14ac:dyDescent="0.25">
      <c r="A7" s="23" t="s">
        <v>35</v>
      </c>
      <c r="B7" s="17" t="s">
        <v>32</v>
      </c>
      <c r="C7" s="18">
        <v>1607079</v>
      </c>
      <c r="D7" s="18"/>
      <c r="E7" s="19">
        <v>-20494396</v>
      </c>
      <c r="F7" s="20">
        <v>-20483467</v>
      </c>
      <c r="G7" s="20">
        <v>283830</v>
      </c>
      <c r="H7" s="20">
        <v>367501</v>
      </c>
      <c r="I7" s="20">
        <v>353565</v>
      </c>
      <c r="J7" s="20">
        <v>1004896</v>
      </c>
      <c r="K7" s="20">
        <v>360855</v>
      </c>
      <c r="L7" s="20">
        <v>218654</v>
      </c>
      <c r="M7" s="20">
        <v>320825</v>
      </c>
      <c r="N7" s="20">
        <v>900334</v>
      </c>
      <c r="O7" s="20">
        <v>399137</v>
      </c>
      <c r="P7" s="20">
        <v>188734</v>
      </c>
      <c r="Q7" s="20">
        <v>286551</v>
      </c>
      <c r="R7" s="20">
        <v>874422</v>
      </c>
      <c r="S7" s="20">
        <v>329275</v>
      </c>
      <c r="T7" s="20">
        <v>374191</v>
      </c>
      <c r="U7" s="20">
        <v>256506</v>
      </c>
      <c r="V7" s="20">
        <v>959972</v>
      </c>
      <c r="W7" s="20">
        <v>3739624</v>
      </c>
      <c r="X7" s="20">
        <v>-20483467</v>
      </c>
      <c r="Y7" s="20">
        <v>24223091</v>
      </c>
      <c r="Z7" s="21">
        <v>-118.25679217292659</v>
      </c>
      <c r="AA7" s="22">
        <v>-20483467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14432070</v>
      </c>
      <c r="F11" s="20">
        <v>12932070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12932070</v>
      </c>
      <c r="Y11" s="24">
        <v>-12932070</v>
      </c>
      <c r="Z11" s="25">
        <v>-100</v>
      </c>
      <c r="AA11" s="26">
        <v>12932070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1833342</v>
      </c>
      <c r="D13" s="29">
        <f>SUM(D6:D12)</f>
        <v>0</v>
      </c>
      <c r="E13" s="30">
        <f t="shared" si="0"/>
        <v>-138404225</v>
      </c>
      <c r="F13" s="31">
        <f t="shared" si="0"/>
        <v>-128823848</v>
      </c>
      <c r="G13" s="31">
        <f t="shared" si="0"/>
        <v>283830</v>
      </c>
      <c r="H13" s="31">
        <f t="shared" si="0"/>
        <v>367501</v>
      </c>
      <c r="I13" s="31">
        <f t="shared" si="0"/>
        <v>353565</v>
      </c>
      <c r="J13" s="31">
        <f t="shared" si="0"/>
        <v>1004896</v>
      </c>
      <c r="K13" s="31">
        <f t="shared" si="0"/>
        <v>591579</v>
      </c>
      <c r="L13" s="31">
        <f t="shared" si="0"/>
        <v>407298</v>
      </c>
      <c r="M13" s="31">
        <f t="shared" si="0"/>
        <v>407131</v>
      </c>
      <c r="N13" s="31">
        <f t="shared" si="0"/>
        <v>1406008</v>
      </c>
      <c r="O13" s="31">
        <f t="shared" si="0"/>
        <v>399137</v>
      </c>
      <c r="P13" s="31">
        <f t="shared" si="0"/>
        <v>407214</v>
      </c>
      <c r="Q13" s="31">
        <f t="shared" si="0"/>
        <v>409180</v>
      </c>
      <c r="R13" s="31">
        <f t="shared" si="0"/>
        <v>1215531</v>
      </c>
      <c r="S13" s="31">
        <f t="shared" si="0"/>
        <v>375934</v>
      </c>
      <c r="T13" s="31">
        <f t="shared" si="0"/>
        <v>433507</v>
      </c>
      <c r="U13" s="31">
        <f t="shared" si="0"/>
        <v>256506</v>
      </c>
      <c r="V13" s="31">
        <f t="shared" si="0"/>
        <v>1065947</v>
      </c>
      <c r="W13" s="31">
        <f t="shared" si="0"/>
        <v>4692382</v>
      </c>
      <c r="X13" s="31">
        <f t="shared" si="0"/>
        <v>-128823848</v>
      </c>
      <c r="Y13" s="31">
        <f t="shared" si="0"/>
        <v>133516230</v>
      </c>
      <c r="Z13" s="32">
        <f>+IF(X13&lt;&gt;0,+(Y13/X13)*100,0)</f>
        <v>-103.64247930243475</v>
      </c>
      <c r="AA13" s="33">
        <f>SUM(AA6:AA12)</f>
        <v>-128823848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-153180298</v>
      </c>
      <c r="D17" s="18"/>
      <c r="E17" s="19">
        <v>91179000</v>
      </c>
      <c r="F17" s="20">
        <v>79179000</v>
      </c>
      <c r="G17" s="24"/>
      <c r="H17" s="24">
        <v>2663652</v>
      </c>
      <c r="I17" s="24"/>
      <c r="J17" s="20">
        <v>2663652</v>
      </c>
      <c r="K17" s="24"/>
      <c r="L17" s="24"/>
      <c r="M17" s="20"/>
      <c r="N17" s="24"/>
      <c r="O17" s="24"/>
      <c r="P17" s="24">
        <v>2051577</v>
      </c>
      <c r="Q17" s="20">
        <v>2474442</v>
      </c>
      <c r="R17" s="24">
        <v>4526019</v>
      </c>
      <c r="S17" s="24">
        <v>261874</v>
      </c>
      <c r="T17" s="20"/>
      <c r="U17" s="24">
        <v>8878254</v>
      </c>
      <c r="V17" s="24">
        <v>9140128</v>
      </c>
      <c r="W17" s="24">
        <v>16329799</v>
      </c>
      <c r="X17" s="20">
        <v>79179000</v>
      </c>
      <c r="Y17" s="24">
        <v>-62849201</v>
      </c>
      <c r="Z17" s="25">
        <v>-79.376098460450379</v>
      </c>
      <c r="AA17" s="26">
        <v>79179000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-153180298</v>
      </c>
      <c r="D25" s="29">
        <f t="shared" ref="D25:Y25" si="1">SUM(D15:D24)</f>
        <v>0</v>
      </c>
      <c r="E25" s="35">
        <f t="shared" si="1"/>
        <v>91179000</v>
      </c>
      <c r="F25" s="36">
        <f t="shared" si="1"/>
        <v>79179000</v>
      </c>
      <c r="G25" s="36">
        <f t="shared" si="1"/>
        <v>0</v>
      </c>
      <c r="H25" s="36">
        <f t="shared" si="1"/>
        <v>2663652</v>
      </c>
      <c r="I25" s="36">
        <f t="shared" si="1"/>
        <v>0</v>
      </c>
      <c r="J25" s="36">
        <f t="shared" si="1"/>
        <v>2663652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2051577</v>
      </c>
      <c r="Q25" s="36">
        <f t="shared" si="1"/>
        <v>2474442</v>
      </c>
      <c r="R25" s="36">
        <f t="shared" si="1"/>
        <v>4526019</v>
      </c>
      <c r="S25" s="36">
        <f t="shared" si="1"/>
        <v>261874</v>
      </c>
      <c r="T25" s="36">
        <f t="shared" si="1"/>
        <v>0</v>
      </c>
      <c r="U25" s="36">
        <f t="shared" si="1"/>
        <v>8878254</v>
      </c>
      <c r="V25" s="36">
        <f t="shared" si="1"/>
        <v>9140128</v>
      </c>
      <c r="W25" s="36">
        <f t="shared" si="1"/>
        <v>16329799</v>
      </c>
      <c r="X25" s="36">
        <f t="shared" si="1"/>
        <v>79179000</v>
      </c>
      <c r="Y25" s="36">
        <f t="shared" si="1"/>
        <v>-62849201</v>
      </c>
      <c r="Z25" s="37">
        <f>+IF(X25&lt;&gt;0,+(Y25/X25)*100,0)</f>
        <v>-79.376098460450379</v>
      </c>
      <c r="AA25" s="38">
        <f>SUM(AA15:AA24)</f>
        <v>79179000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-151346956</v>
      </c>
      <c r="D26" s="29">
        <f>+D13+D25</f>
        <v>0</v>
      </c>
      <c r="E26" s="30">
        <f t="shared" si="2"/>
        <v>-47225225</v>
      </c>
      <c r="F26" s="31">
        <f t="shared" si="2"/>
        <v>-49644848</v>
      </c>
      <c r="G26" s="31">
        <f t="shared" si="2"/>
        <v>283830</v>
      </c>
      <c r="H26" s="31">
        <f t="shared" si="2"/>
        <v>3031153</v>
      </c>
      <c r="I26" s="31">
        <f t="shared" si="2"/>
        <v>353565</v>
      </c>
      <c r="J26" s="31">
        <f t="shared" si="2"/>
        <v>3668548</v>
      </c>
      <c r="K26" s="31">
        <f t="shared" si="2"/>
        <v>591579</v>
      </c>
      <c r="L26" s="31">
        <f t="shared" si="2"/>
        <v>407298</v>
      </c>
      <c r="M26" s="31">
        <f t="shared" si="2"/>
        <v>407131</v>
      </c>
      <c r="N26" s="31">
        <f t="shared" si="2"/>
        <v>1406008</v>
      </c>
      <c r="O26" s="31">
        <f t="shared" si="2"/>
        <v>399137</v>
      </c>
      <c r="P26" s="31">
        <f t="shared" si="2"/>
        <v>2458791</v>
      </c>
      <c r="Q26" s="31">
        <f t="shared" si="2"/>
        <v>2883622</v>
      </c>
      <c r="R26" s="31">
        <f t="shared" si="2"/>
        <v>5741550</v>
      </c>
      <c r="S26" s="31">
        <f t="shared" si="2"/>
        <v>637808</v>
      </c>
      <c r="T26" s="31">
        <f t="shared" si="2"/>
        <v>433507</v>
      </c>
      <c r="U26" s="31">
        <f t="shared" si="2"/>
        <v>9134760</v>
      </c>
      <c r="V26" s="31">
        <f t="shared" si="2"/>
        <v>10206075</v>
      </c>
      <c r="W26" s="31">
        <f t="shared" si="2"/>
        <v>21022181</v>
      </c>
      <c r="X26" s="31">
        <f t="shared" si="2"/>
        <v>-49644848</v>
      </c>
      <c r="Y26" s="31">
        <f t="shared" si="2"/>
        <v>70667029</v>
      </c>
      <c r="Z26" s="32">
        <f>+IF(X26&lt;&gt;0,+(Y26/X26)*100,0)</f>
        <v>-142.34514123197636</v>
      </c>
      <c r="AA26" s="33">
        <f>+AA13+AA25</f>
        <v>-49644848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106086249</v>
      </c>
      <c r="D32" s="18"/>
      <c r="E32" s="19">
        <v>5000000</v>
      </c>
      <c r="F32" s="20">
        <v>7000000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7000000</v>
      </c>
      <c r="Y32" s="20">
        <v>-7000000</v>
      </c>
      <c r="Z32" s="21">
        <v>-100</v>
      </c>
      <c r="AA32" s="22">
        <v>7000000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777607</v>
      </c>
      <c r="F35" s="20">
        <v>777607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777607</v>
      </c>
      <c r="Y35" s="20">
        <v>-777607</v>
      </c>
      <c r="Z35" s="21">
        <v>-100</v>
      </c>
      <c r="AA35" s="22">
        <v>777607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106086249</v>
      </c>
      <c r="D37" s="29">
        <f t="shared" ref="D37:Y37" si="3">SUM(D29:D36)</f>
        <v>0</v>
      </c>
      <c r="E37" s="30">
        <f t="shared" si="3"/>
        <v>5777607</v>
      </c>
      <c r="F37" s="31">
        <f t="shared" si="3"/>
        <v>7777607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7777607</v>
      </c>
      <c r="Y37" s="31">
        <f t="shared" si="3"/>
        <v>-7777607</v>
      </c>
      <c r="Z37" s="32">
        <f>+IF(X37&lt;&gt;0,+(Y37/X37)*100,0)</f>
        <v>-100</v>
      </c>
      <c r="AA37" s="33">
        <f>SUM(AA29:AA36)</f>
        <v>7777607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106086249</v>
      </c>
      <c r="D44" s="29">
        <f>+D37+D43</f>
        <v>0</v>
      </c>
      <c r="E44" s="30">
        <f t="shared" si="5"/>
        <v>5777607</v>
      </c>
      <c r="F44" s="31">
        <f t="shared" si="5"/>
        <v>7777607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7777607</v>
      </c>
      <c r="Y44" s="31">
        <f t="shared" si="5"/>
        <v>-7777607</v>
      </c>
      <c r="Z44" s="32">
        <f>+IF(X44&lt;&gt;0,+(Y44/X44)*100,0)</f>
        <v>-100</v>
      </c>
      <c r="AA44" s="33">
        <f>+AA37+AA43</f>
        <v>7777607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-257433205</v>
      </c>
      <c r="D45" s="42">
        <f t="shared" si="6"/>
        <v>0</v>
      </c>
      <c r="E45" s="43">
        <f t="shared" si="6"/>
        <v>-53002832</v>
      </c>
      <c r="F45" s="44">
        <f t="shared" si="6"/>
        <v>-57422455</v>
      </c>
      <c r="G45" s="44">
        <f t="shared" si="6"/>
        <v>283830</v>
      </c>
      <c r="H45" s="44">
        <f t="shared" si="6"/>
        <v>3031153</v>
      </c>
      <c r="I45" s="44">
        <f t="shared" si="6"/>
        <v>353565</v>
      </c>
      <c r="J45" s="44">
        <f t="shared" si="6"/>
        <v>3668548</v>
      </c>
      <c r="K45" s="44">
        <f t="shared" si="6"/>
        <v>591579</v>
      </c>
      <c r="L45" s="44">
        <f t="shared" si="6"/>
        <v>407298</v>
      </c>
      <c r="M45" s="44">
        <f t="shared" si="6"/>
        <v>407131</v>
      </c>
      <c r="N45" s="44">
        <f t="shared" si="6"/>
        <v>1406008</v>
      </c>
      <c r="O45" s="44">
        <f t="shared" si="6"/>
        <v>399137</v>
      </c>
      <c r="P45" s="44">
        <f t="shared" si="6"/>
        <v>2458791</v>
      </c>
      <c r="Q45" s="44">
        <f t="shared" si="6"/>
        <v>2883622</v>
      </c>
      <c r="R45" s="44">
        <f t="shared" si="6"/>
        <v>5741550</v>
      </c>
      <c r="S45" s="44">
        <f t="shared" si="6"/>
        <v>637808</v>
      </c>
      <c r="T45" s="44">
        <f t="shared" si="6"/>
        <v>433507</v>
      </c>
      <c r="U45" s="44">
        <f t="shared" si="6"/>
        <v>9134760</v>
      </c>
      <c r="V45" s="44">
        <f t="shared" si="6"/>
        <v>10206075</v>
      </c>
      <c r="W45" s="44">
        <f t="shared" si="6"/>
        <v>21022181</v>
      </c>
      <c r="X45" s="44">
        <f t="shared" si="6"/>
        <v>-57422455</v>
      </c>
      <c r="Y45" s="44">
        <f t="shared" si="6"/>
        <v>78444636</v>
      </c>
      <c r="Z45" s="45">
        <f>+IF(X45&lt;&gt;0,+(Y45/X45)*100,0)</f>
        <v>-136.60968692474052</v>
      </c>
      <c r="AA45" s="46">
        <f>+AA26-AA44</f>
        <v>-57422455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1591121643</v>
      </c>
      <c r="D17" s="18"/>
      <c r="E17" s="19">
        <v>1671044792</v>
      </c>
      <c r="F17" s="20">
        <v>1626081963</v>
      </c>
      <c r="G17" s="24">
        <v>35312635</v>
      </c>
      <c r="H17" s="24">
        <v>1564678346</v>
      </c>
      <c r="I17" s="24">
        <v>6446890</v>
      </c>
      <c r="J17" s="20">
        <v>1606437871</v>
      </c>
      <c r="K17" s="24">
        <v>7589430</v>
      </c>
      <c r="L17" s="24">
        <v>9230333</v>
      </c>
      <c r="M17" s="20">
        <v>12751541</v>
      </c>
      <c r="N17" s="24">
        <v>29571304</v>
      </c>
      <c r="O17" s="24">
        <v>5180492</v>
      </c>
      <c r="P17" s="24">
        <v>6021110</v>
      </c>
      <c r="Q17" s="20">
        <v>3856155</v>
      </c>
      <c r="R17" s="24">
        <v>15057757</v>
      </c>
      <c r="S17" s="24"/>
      <c r="T17" s="20">
        <v>3592011</v>
      </c>
      <c r="U17" s="24">
        <v>9897991</v>
      </c>
      <c r="V17" s="24">
        <v>13490002</v>
      </c>
      <c r="W17" s="24">
        <v>1664556934</v>
      </c>
      <c r="X17" s="20">
        <v>1626081963</v>
      </c>
      <c r="Y17" s="24">
        <v>38474971</v>
      </c>
      <c r="Z17" s="25">
        <v>2.3661151083071204</v>
      </c>
      <c r="AA17" s="26">
        <v>1626081963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1591121643</v>
      </c>
      <c r="D25" s="29">
        <f t="shared" ref="D25:Y25" si="1">SUM(D15:D24)</f>
        <v>0</v>
      </c>
      <c r="E25" s="35">
        <f t="shared" si="1"/>
        <v>1671044792</v>
      </c>
      <c r="F25" s="36">
        <f t="shared" si="1"/>
        <v>1626081963</v>
      </c>
      <c r="G25" s="36">
        <f t="shared" si="1"/>
        <v>35312635</v>
      </c>
      <c r="H25" s="36">
        <f t="shared" si="1"/>
        <v>1564678346</v>
      </c>
      <c r="I25" s="36">
        <f t="shared" si="1"/>
        <v>6446890</v>
      </c>
      <c r="J25" s="36">
        <f t="shared" si="1"/>
        <v>1606437871</v>
      </c>
      <c r="K25" s="36">
        <f t="shared" si="1"/>
        <v>7589430</v>
      </c>
      <c r="L25" s="36">
        <f t="shared" si="1"/>
        <v>9230333</v>
      </c>
      <c r="M25" s="36">
        <f t="shared" si="1"/>
        <v>12751541</v>
      </c>
      <c r="N25" s="36">
        <f t="shared" si="1"/>
        <v>29571304</v>
      </c>
      <c r="O25" s="36">
        <f t="shared" si="1"/>
        <v>5180492</v>
      </c>
      <c r="P25" s="36">
        <f t="shared" si="1"/>
        <v>6021110</v>
      </c>
      <c r="Q25" s="36">
        <f t="shared" si="1"/>
        <v>3856155</v>
      </c>
      <c r="R25" s="36">
        <f t="shared" si="1"/>
        <v>15057757</v>
      </c>
      <c r="S25" s="36">
        <f t="shared" si="1"/>
        <v>0</v>
      </c>
      <c r="T25" s="36">
        <f t="shared" si="1"/>
        <v>3592011</v>
      </c>
      <c r="U25" s="36">
        <f t="shared" si="1"/>
        <v>9897991</v>
      </c>
      <c r="V25" s="36">
        <f t="shared" si="1"/>
        <v>13490002</v>
      </c>
      <c r="W25" s="36">
        <f t="shared" si="1"/>
        <v>1664556934</v>
      </c>
      <c r="X25" s="36">
        <f t="shared" si="1"/>
        <v>1626081963</v>
      </c>
      <c r="Y25" s="36">
        <f t="shared" si="1"/>
        <v>38474971</v>
      </c>
      <c r="Z25" s="37">
        <f>+IF(X25&lt;&gt;0,+(Y25/X25)*100,0)</f>
        <v>2.3661151083071204</v>
      </c>
      <c r="AA25" s="38">
        <f>SUM(AA15:AA24)</f>
        <v>1626081963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1591121643</v>
      </c>
      <c r="D26" s="29">
        <f>+D13+D25</f>
        <v>0</v>
      </c>
      <c r="E26" s="30">
        <f t="shared" si="2"/>
        <v>1671044792</v>
      </c>
      <c r="F26" s="31">
        <f t="shared" si="2"/>
        <v>1626081963</v>
      </c>
      <c r="G26" s="31">
        <f t="shared" si="2"/>
        <v>35312635</v>
      </c>
      <c r="H26" s="31">
        <f t="shared" si="2"/>
        <v>1564678346</v>
      </c>
      <c r="I26" s="31">
        <f t="shared" si="2"/>
        <v>6446890</v>
      </c>
      <c r="J26" s="31">
        <f t="shared" si="2"/>
        <v>1606437871</v>
      </c>
      <c r="K26" s="31">
        <f t="shared" si="2"/>
        <v>7589430</v>
      </c>
      <c r="L26" s="31">
        <f t="shared" si="2"/>
        <v>9230333</v>
      </c>
      <c r="M26" s="31">
        <f t="shared" si="2"/>
        <v>12751541</v>
      </c>
      <c r="N26" s="31">
        <f t="shared" si="2"/>
        <v>29571304</v>
      </c>
      <c r="O26" s="31">
        <f t="shared" si="2"/>
        <v>5180492</v>
      </c>
      <c r="P26" s="31">
        <f t="shared" si="2"/>
        <v>6021110</v>
      </c>
      <c r="Q26" s="31">
        <f t="shared" si="2"/>
        <v>3856155</v>
      </c>
      <c r="R26" s="31">
        <f t="shared" si="2"/>
        <v>15057757</v>
      </c>
      <c r="S26" s="31">
        <f t="shared" si="2"/>
        <v>0</v>
      </c>
      <c r="T26" s="31">
        <f t="shared" si="2"/>
        <v>3592011</v>
      </c>
      <c r="U26" s="31">
        <f t="shared" si="2"/>
        <v>9897991</v>
      </c>
      <c r="V26" s="31">
        <f t="shared" si="2"/>
        <v>13490002</v>
      </c>
      <c r="W26" s="31">
        <f t="shared" si="2"/>
        <v>1664556934</v>
      </c>
      <c r="X26" s="31">
        <f t="shared" si="2"/>
        <v>1626081963</v>
      </c>
      <c r="Y26" s="31">
        <f t="shared" si="2"/>
        <v>38474971</v>
      </c>
      <c r="Z26" s="32">
        <f>+IF(X26&lt;&gt;0,+(Y26/X26)*100,0)</f>
        <v>2.3661151083071204</v>
      </c>
      <c r="AA26" s="33">
        <f>+AA13+AA25</f>
        <v>1626081963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15298926</v>
      </c>
      <c r="D33" s="18"/>
      <c r="E33" s="19"/>
      <c r="F33" s="20">
        <v>16298926</v>
      </c>
      <c r="G33" s="20">
        <v>18290850</v>
      </c>
      <c r="H33" s="20">
        <v>-2991924</v>
      </c>
      <c r="I33" s="20">
        <v>2420000</v>
      </c>
      <c r="J33" s="20">
        <v>17718926</v>
      </c>
      <c r="K33" s="20">
        <v>-3542836</v>
      </c>
      <c r="L33" s="20">
        <v>-58509034</v>
      </c>
      <c r="M33" s="20">
        <v>49643316</v>
      </c>
      <c r="N33" s="20">
        <v>-12408554</v>
      </c>
      <c r="O33" s="20">
        <v>-825758</v>
      </c>
      <c r="P33" s="20">
        <v>-494500</v>
      </c>
      <c r="Q33" s="20">
        <v>4993983</v>
      </c>
      <c r="R33" s="20">
        <v>3673725</v>
      </c>
      <c r="S33" s="20"/>
      <c r="T33" s="20">
        <v>-3559645</v>
      </c>
      <c r="U33" s="20">
        <v>-527718</v>
      </c>
      <c r="V33" s="20">
        <v>-4087363</v>
      </c>
      <c r="W33" s="20">
        <v>4896734</v>
      </c>
      <c r="X33" s="20">
        <v>16298926</v>
      </c>
      <c r="Y33" s="20">
        <v>-11402192</v>
      </c>
      <c r="Z33" s="21">
        <v>-69.956707576928693</v>
      </c>
      <c r="AA33" s="22">
        <v>16298926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15298926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16298926</v>
      </c>
      <c r="G37" s="31">
        <f t="shared" si="3"/>
        <v>18290850</v>
      </c>
      <c r="H37" s="31">
        <f t="shared" si="3"/>
        <v>-2991924</v>
      </c>
      <c r="I37" s="31">
        <f t="shared" si="3"/>
        <v>2420000</v>
      </c>
      <c r="J37" s="31">
        <f t="shared" si="3"/>
        <v>17718926</v>
      </c>
      <c r="K37" s="31">
        <f t="shared" si="3"/>
        <v>-3542836</v>
      </c>
      <c r="L37" s="31">
        <f t="shared" si="3"/>
        <v>-58509034</v>
      </c>
      <c r="M37" s="31">
        <f t="shared" si="3"/>
        <v>49643316</v>
      </c>
      <c r="N37" s="31">
        <f t="shared" si="3"/>
        <v>-12408554</v>
      </c>
      <c r="O37" s="31">
        <f t="shared" si="3"/>
        <v>-825758</v>
      </c>
      <c r="P37" s="31">
        <f t="shared" si="3"/>
        <v>-494500</v>
      </c>
      <c r="Q37" s="31">
        <f t="shared" si="3"/>
        <v>4993983</v>
      </c>
      <c r="R37" s="31">
        <f t="shared" si="3"/>
        <v>3673725</v>
      </c>
      <c r="S37" s="31">
        <f t="shared" si="3"/>
        <v>0</v>
      </c>
      <c r="T37" s="31">
        <f t="shared" si="3"/>
        <v>-3559645</v>
      </c>
      <c r="U37" s="31">
        <f t="shared" si="3"/>
        <v>-527718</v>
      </c>
      <c r="V37" s="31">
        <f t="shared" si="3"/>
        <v>-4087363</v>
      </c>
      <c r="W37" s="31">
        <f t="shared" si="3"/>
        <v>4896734</v>
      </c>
      <c r="X37" s="31">
        <f t="shared" si="3"/>
        <v>16298926</v>
      </c>
      <c r="Y37" s="31">
        <f t="shared" si="3"/>
        <v>-11402192</v>
      </c>
      <c r="Z37" s="32">
        <f>+IF(X37&lt;&gt;0,+(Y37/X37)*100,0)</f>
        <v>-69.956707576928693</v>
      </c>
      <c r="AA37" s="33">
        <f>SUM(AA29:AA36)</f>
        <v>16298926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15298926</v>
      </c>
      <c r="D44" s="29">
        <f>+D37+D43</f>
        <v>0</v>
      </c>
      <c r="E44" s="30">
        <f t="shared" si="5"/>
        <v>0</v>
      </c>
      <c r="F44" s="31">
        <f t="shared" si="5"/>
        <v>16298926</v>
      </c>
      <c r="G44" s="31">
        <f t="shared" si="5"/>
        <v>18290850</v>
      </c>
      <c r="H44" s="31">
        <f t="shared" si="5"/>
        <v>-2991924</v>
      </c>
      <c r="I44" s="31">
        <f t="shared" si="5"/>
        <v>2420000</v>
      </c>
      <c r="J44" s="31">
        <f t="shared" si="5"/>
        <v>17718926</v>
      </c>
      <c r="K44" s="31">
        <f t="shared" si="5"/>
        <v>-3542836</v>
      </c>
      <c r="L44" s="31">
        <f t="shared" si="5"/>
        <v>-58509034</v>
      </c>
      <c r="M44" s="31">
        <f t="shared" si="5"/>
        <v>49643316</v>
      </c>
      <c r="N44" s="31">
        <f t="shared" si="5"/>
        <v>-12408554</v>
      </c>
      <c r="O44" s="31">
        <f t="shared" si="5"/>
        <v>-825758</v>
      </c>
      <c r="P44" s="31">
        <f t="shared" si="5"/>
        <v>-494500</v>
      </c>
      <c r="Q44" s="31">
        <f t="shared" si="5"/>
        <v>4993983</v>
      </c>
      <c r="R44" s="31">
        <f t="shared" si="5"/>
        <v>3673725</v>
      </c>
      <c r="S44" s="31">
        <f t="shared" si="5"/>
        <v>0</v>
      </c>
      <c r="T44" s="31">
        <f t="shared" si="5"/>
        <v>-3559645</v>
      </c>
      <c r="U44" s="31">
        <f t="shared" si="5"/>
        <v>-527718</v>
      </c>
      <c r="V44" s="31">
        <f t="shared" si="5"/>
        <v>-4087363</v>
      </c>
      <c r="W44" s="31">
        <f t="shared" si="5"/>
        <v>4896734</v>
      </c>
      <c r="X44" s="31">
        <f t="shared" si="5"/>
        <v>16298926</v>
      </c>
      <c r="Y44" s="31">
        <f t="shared" si="5"/>
        <v>-11402192</v>
      </c>
      <c r="Z44" s="32">
        <f>+IF(X44&lt;&gt;0,+(Y44/X44)*100,0)</f>
        <v>-69.956707576928693</v>
      </c>
      <c r="AA44" s="33">
        <f>+AA37+AA43</f>
        <v>16298926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1575822717</v>
      </c>
      <c r="D45" s="42">
        <f t="shared" si="6"/>
        <v>0</v>
      </c>
      <c r="E45" s="43">
        <f t="shared" si="6"/>
        <v>1671044792</v>
      </c>
      <c r="F45" s="44">
        <f t="shared" si="6"/>
        <v>1609783037</v>
      </c>
      <c r="G45" s="44">
        <f t="shared" si="6"/>
        <v>17021785</v>
      </c>
      <c r="H45" s="44">
        <f t="shared" si="6"/>
        <v>1567670270</v>
      </c>
      <c r="I45" s="44">
        <f t="shared" si="6"/>
        <v>4026890</v>
      </c>
      <c r="J45" s="44">
        <f t="shared" si="6"/>
        <v>1588718945</v>
      </c>
      <c r="K45" s="44">
        <f t="shared" si="6"/>
        <v>11132266</v>
      </c>
      <c r="L45" s="44">
        <f t="shared" si="6"/>
        <v>67739367</v>
      </c>
      <c r="M45" s="44">
        <f t="shared" si="6"/>
        <v>-36891775</v>
      </c>
      <c r="N45" s="44">
        <f t="shared" si="6"/>
        <v>41979858</v>
      </c>
      <c r="O45" s="44">
        <f t="shared" si="6"/>
        <v>6006250</v>
      </c>
      <c r="P45" s="44">
        <f t="shared" si="6"/>
        <v>6515610</v>
      </c>
      <c r="Q45" s="44">
        <f t="shared" si="6"/>
        <v>-1137828</v>
      </c>
      <c r="R45" s="44">
        <f t="shared" si="6"/>
        <v>11384032</v>
      </c>
      <c r="S45" s="44">
        <f t="shared" si="6"/>
        <v>0</v>
      </c>
      <c r="T45" s="44">
        <f t="shared" si="6"/>
        <v>7151656</v>
      </c>
      <c r="U45" s="44">
        <f t="shared" si="6"/>
        <v>10425709</v>
      </c>
      <c r="V45" s="44">
        <f t="shared" si="6"/>
        <v>17577365</v>
      </c>
      <c r="W45" s="44">
        <f t="shared" si="6"/>
        <v>1659660200</v>
      </c>
      <c r="X45" s="44">
        <f t="shared" si="6"/>
        <v>1609783037</v>
      </c>
      <c r="Y45" s="44">
        <f t="shared" si="6"/>
        <v>49877163</v>
      </c>
      <c r="Z45" s="45">
        <f>+IF(X45&lt;&gt;0,+(Y45/X45)*100,0)</f>
        <v>3.0983779710433113</v>
      </c>
      <c r="AA45" s="46">
        <f>+AA26-AA44</f>
        <v>1609783037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154936132</v>
      </c>
      <c r="D47" s="18"/>
      <c r="E47" s="19">
        <v>38801219</v>
      </c>
      <c r="F47" s="20">
        <v>154936130</v>
      </c>
      <c r="G47" s="20">
        <v>104217985</v>
      </c>
      <c r="H47" s="20">
        <v>35736740</v>
      </c>
      <c r="I47" s="20">
        <v>-7446799</v>
      </c>
      <c r="J47" s="20">
        <v>132507926</v>
      </c>
      <c r="K47" s="20">
        <v>-6303142</v>
      </c>
      <c r="L47" s="20">
        <v>48960480</v>
      </c>
      <c r="M47" s="20">
        <v>113622877</v>
      </c>
      <c r="N47" s="20">
        <v>156280215</v>
      </c>
      <c r="O47" s="20">
        <v>-6526759</v>
      </c>
      <c r="P47" s="20">
        <v>-7386562</v>
      </c>
      <c r="Q47" s="20">
        <v>44643893</v>
      </c>
      <c r="R47" s="20">
        <v>30730572</v>
      </c>
      <c r="S47" s="20">
        <v>-11851879</v>
      </c>
      <c r="T47" s="20">
        <v>-6922445</v>
      </c>
      <c r="U47" s="20"/>
      <c r="V47" s="20">
        <v>-18774324</v>
      </c>
      <c r="W47" s="20">
        <v>300744389</v>
      </c>
      <c r="X47" s="20">
        <v>154936130</v>
      </c>
      <c r="Y47" s="20">
        <v>145808259</v>
      </c>
      <c r="Z47" s="47">
        <v>94.108623340469393</v>
      </c>
      <c r="AA47" s="22">
        <v>154936130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154936132</v>
      </c>
      <c r="D50" s="50">
        <f t="shared" ref="D50:Y50" si="7">SUM(D47:D49)</f>
        <v>0</v>
      </c>
      <c r="E50" s="51">
        <f t="shared" si="7"/>
        <v>38801219</v>
      </c>
      <c r="F50" s="52">
        <f t="shared" si="7"/>
        <v>154936130</v>
      </c>
      <c r="G50" s="52">
        <f t="shared" si="7"/>
        <v>104217985</v>
      </c>
      <c r="H50" s="52">
        <f t="shared" si="7"/>
        <v>35736740</v>
      </c>
      <c r="I50" s="52">
        <f t="shared" si="7"/>
        <v>-7446799</v>
      </c>
      <c r="J50" s="52">
        <f t="shared" si="7"/>
        <v>132507926</v>
      </c>
      <c r="K50" s="52">
        <f t="shared" si="7"/>
        <v>-6303142</v>
      </c>
      <c r="L50" s="52">
        <f t="shared" si="7"/>
        <v>48960480</v>
      </c>
      <c r="M50" s="52">
        <f t="shared" si="7"/>
        <v>113622877</v>
      </c>
      <c r="N50" s="52">
        <f t="shared" si="7"/>
        <v>156280215</v>
      </c>
      <c r="O50" s="52">
        <f t="shared" si="7"/>
        <v>-6526759</v>
      </c>
      <c r="P50" s="52">
        <f t="shared" si="7"/>
        <v>-7386562</v>
      </c>
      <c r="Q50" s="52">
        <f t="shared" si="7"/>
        <v>44643893</v>
      </c>
      <c r="R50" s="52">
        <f t="shared" si="7"/>
        <v>30730572</v>
      </c>
      <c r="S50" s="52">
        <f t="shared" si="7"/>
        <v>-11851879</v>
      </c>
      <c r="T50" s="52">
        <f t="shared" si="7"/>
        <v>-6922445</v>
      </c>
      <c r="U50" s="52">
        <f t="shared" si="7"/>
        <v>0</v>
      </c>
      <c r="V50" s="52">
        <f t="shared" si="7"/>
        <v>-18774324</v>
      </c>
      <c r="W50" s="52">
        <f t="shared" si="7"/>
        <v>300744389</v>
      </c>
      <c r="X50" s="52">
        <f t="shared" si="7"/>
        <v>154936130</v>
      </c>
      <c r="Y50" s="52">
        <f t="shared" si="7"/>
        <v>145808259</v>
      </c>
      <c r="Z50" s="53">
        <f>+IF(X50&lt;&gt;0,+(Y50/X50)*100,0)</f>
        <v>94.108623340469393</v>
      </c>
      <c r="AA50" s="54">
        <f>SUM(AA47:AA49)</f>
        <v>154936130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1600000</v>
      </c>
      <c r="F17" s="20">
        <v>2753000</v>
      </c>
      <c r="G17" s="24"/>
      <c r="H17" s="24"/>
      <c r="I17" s="24">
        <v>189000</v>
      </c>
      <c r="J17" s="20">
        <v>189000</v>
      </c>
      <c r="K17" s="24">
        <v>228944</v>
      </c>
      <c r="L17" s="24">
        <v>241000</v>
      </c>
      <c r="M17" s="20">
        <v>386400</v>
      </c>
      <c r="N17" s="24">
        <v>856344</v>
      </c>
      <c r="O17" s="24">
        <v>551450</v>
      </c>
      <c r="P17" s="24">
        <v>1125961</v>
      </c>
      <c r="Q17" s="20"/>
      <c r="R17" s="24">
        <v>1677411</v>
      </c>
      <c r="S17" s="24"/>
      <c r="T17" s="20"/>
      <c r="U17" s="24"/>
      <c r="V17" s="24"/>
      <c r="W17" s="24">
        <v>2722755</v>
      </c>
      <c r="X17" s="20">
        <v>2753000</v>
      </c>
      <c r="Y17" s="24">
        <v>-30245</v>
      </c>
      <c r="Z17" s="25">
        <v>-1.0986196876135124</v>
      </c>
      <c r="AA17" s="26">
        <v>2753000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1600000</v>
      </c>
      <c r="F25" s="36">
        <f t="shared" si="1"/>
        <v>2753000</v>
      </c>
      <c r="G25" s="36">
        <f t="shared" si="1"/>
        <v>0</v>
      </c>
      <c r="H25" s="36">
        <f t="shared" si="1"/>
        <v>0</v>
      </c>
      <c r="I25" s="36">
        <f t="shared" si="1"/>
        <v>189000</v>
      </c>
      <c r="J25" s="36">
        <f t="shared" si="1"/>
        <v>189000</v>
      </c>
      <c r="K25" s="36">
        <f t="shared" si="1"/>
        <v>228944</v>
      </c>
      <c r="L25" s="36">
        <f t="shared" si="1"/>
        <v>241000</v>
      </c>
      <c r="M25" s="36">
        <f t="shared" si="1"/>
        <v>386400</v>
      </c>
      <c r="N25" s="36">
        <f t="shared" si="1"/>
        <v>856344</v>
      </c>
      <c r="O25" s="36">
        <f t="shared" si="1"/>
        <v>551450</v>
      </c>
      <c r="P25" s="36">
        <f t="shared" si="1"/>
        <v>1125961</v>
      </c>
      <c r="Q25" s="36">
        <f t="shared" si="1"/>
        <v>0</v>
      </c>
      <c r="R25" s="36">
        <f t="shared" si="1"/>
        <v>1677411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2722755</v>
      </c>
      <c r="X25" s="36">
        <f t="shared" si="1"/>
        <v>2753000</v>
      </c>
      <c r="Y25" s="36">
        <f t="shared" si="1"/>
        <v>-30245</v>
      </c>
      <c r="Z25" s="37">
        <f>+IF(X25&lt;&gt;0,+(Y25/X25)*100,0)</f>
        <v>-1.0986196876135124</v>
      </c>
      <c r="AA25" s="38">
        <f>SUM(AA15:AA24)</f>
        <v>2753000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1600000</v>
      </c>
      <c r="F26" s="31">
        <f t="shared" si="2"/>
        <v>2753000</v>
      </c>
      <c r="G26" s="31">
        <f t="shared" si="2"/>
        <v>0</v>
      </c>
      <c r="H26" s="31">
        <f t="shared" si="2"/>
        <v>0</v>
      </c>
      <c r="I26" s="31">
        <f t="shared" si="2"/>
        <v>189000</v>
      </c>
      <c r="J26" s="31">
        <f t="shared" si="2"/>
        <v>189000</v>
      </c>
      <c r="K26" s="31">
        <f t="shared" si="2"/>
        <v>228944</v>
      </c>
      <c r="L26" s="31">
        <f t="shared" si="2"/>
        <v>241000</v>
      </c>
      <c r="M26" s="31">
        <f t="shared" si="2"/>
        <v>386400</v>
      </c>
      <c r="N26" s="31">
        <f t="shared" si="2"/>
        <v>856344</v>
      </c>
      <c r="O26" s="31">
        <f t="shared" si="2"/>
        <v>551450</v>
      </c>
      <c r="P26" s="31">
        <f t="shared" si="2"/>
        <v>1125961</v>
      </c>
      <c r="Q26" s="31">
        <f t="shared" si="2"/>
        <v>0</v>
      </c>
      <c r="R26" s="31">
        <f t="shared" si="2"/>
        <v>1677411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2722755</v>
      </c>
      <c r="X26" s="31">
        <f t="shared" si="2"/>
        <v>2753000</v>
      </c>
      <c r="Y26" s="31">
        <f t="shared" si="2"/>
        <v>-30245</v>
      </c>
      <c r="Z26" s="32">
        <f>+IF(X26&lt;&gt;0,+(Y26/X26)*100,0)</f>
        <v>-1.0986196876135124</v>
      </c>
      <c r="AA26" s="33">
        <f>+AA13+AA25</f>
        <v>2753000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1600000</v>
      </c>
      <c r="F45" s="44">
        <f t="shared" si="6"/>
        <v>2753000</v>
      </c>
      <c r="G45" s="44">
        <f t="shared" si="6"/>
        <v>0</v>
      </c>
      <c r="H45" s="44">
        <f t="shared" si="6"/>
        <v>0</v>
      </c>
      <c r="I45" s="44">
        <f t="shared" si="6"/>
        <v>189000</v>
      </c>
      <c r="J45" s="44">
        <f t="shared" si="6"/>
        <v>189000</v>
      </c>
      <c r="K45" s="44">
        <f t="shared" si="6"/>
        <v>228944</v>
      </c>
      <c r="L45" s="44">
        <f t="shared" si="6"/>
        <v>241000</v>
      </c>
      <c r="M45" s="44">
        <f t="shared" si="6"/>
        <v>386400</v>
      </c>
      <c r="N45" s="44">
        <f t="shared" si="6"/>
        <v>856344</v>
      </c>
      <c r="O45" s="44">
        <f t="shared" si="6"/>
        <v>551450</v>
      </c>
      <c r="P45" s="44">
        <f t="shared" si="6"/>
        <v>1125961</v>
      </c>
      <c r="Q45" s="44">
        <f t="shared" si="6"/>
        <v>0</v>
      </c>
      <c r="R45" s="44">
        <f t="shared" si="6"/>
        <v>1677411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2722755</v>
      </c>
      <c r="X45" s="44">
        <f t="shared" si="6"/>
        <v>2753000</v>
      </c>
      <c r="Y45" s="44">
        <f t="shared" si="6"/>
        <v>-30245</v>
      </c>
      <c r="Z45" s="45">
        <f>+IF(X45&lt;&gt;0,+(Y45/X45)*100,0)</f>
        <v>-1.0986196876135124</v>
      </c>
      <c r="AA45" s="46">
        <f>+AA26-AA44</f>
        <v>2753000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-2709078</v>
      </c>
      <c r="F6" s="20">
        <v>-2729304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-2729304</v>
      </c>
      <c r="Y6" s="20">
        <v>2729304</v>
      </c>
      <c r="Z6" s="21">
        <v>-100</v>
      </c>
      <c r="AA6" s="22">
        <v>-2729304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-2709078</v>
      </c>
      <c r="F13" s="31">
        <f t="shared" si="0"/>
        <v>-2729304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-2729304</v>
      </c>
      <c r="Y13" s="31">
        <f t="shared" si="0"/>
        <v>2729304</v>
      </c>
      <c r="Z13" s="32">
        <f>+IF(X13&lt;&gt;0,+(Y13/X13)*100,0)</f>
        <v>-100</v>
      </c>
      <c r="AA13" s="33">
        <f>SUM(AA6:AA12)</f>
        <v>-2729304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-61218</v>
      </c>
      <c r="D17" s="18"/>
      <c r="E17" s="19">
        <v>9146738</v>
      </c>
      <c r="F17" s="20">
        <v>10725144</v>
      </c>
      <c r="G17" s="24"/>
      <c r="H17" s="24">
        <v>912000</v>
      </c>
      <c r="I17" s="24">
        <v>734874</v>
      </c>
      <c r="J17" s="20">
        <v>1646874</v>
      </c>
      <c r="K17" s="24">
        <v>747002</v>
      </c>
      <c r="L17" s="24">
        <v>904181</v>
      </c>
      <c r="M17" s="20">
        <v>2988193</v>
      </c>
      <c r="N17" s="24">
        <v>4639376</v>
      </c>
      <c r="O17" s="24">
        <v>3016837</v>
      </c>
      <c r="P17" s="24"/>
      <c r="Q17" s="20"/>
      <c r="R17" s="24">
        <v>3016837</v>
      </c>
      <c r="S17" s="24"/>
      <c r="T17" s="20"/>
      <c r="U17" s="24">
        <v>83300</v>
      </c>
      <c r="V17" s="24">
        <v>83300</v>
      </c>
      <c r="W17" s="24">
        <v>9386387</v>
      </c>
      <c r="X17" s="20">
        <v>10725144</v>
      </c>
      <c r="Y17" s="24">
        <v>-1338757</v>
      </c>
      <c r="Z17" s="25">
        <v>-12.482415154519137</v>
      </c>
      <c r="AA17" s="26">
        <v>10725144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-61218</v>
      </c>
      <c r="D25" s="29">
        <f t="shared" ref="D25:Y25" si="1">SUM(D15:D24)</f>
        <v>0</v>
      </c>
      <c r="E25" s="35">
        <f t="shared" si="1"/>
        <v>9146738</v>
      </c>
      <c r="F25" s="36">
        <f t="shared" si="1"/>
        <v>10725144</v>
      </c>
      <c r="G25" s="36">
        <f t="shared" si="1"/>
        <v>0</v>
      </c>
      <c r="H25" s="36">
        <f t="shared" si="1"/>
        <v>912000</v>
      </c>
      <c r="I25" s="36">
        <f t="shared" si="1"/>
        <v>734874</v>
      </c>
      <c r="J25" s="36">
        <f t="shared" si="1"/>
        <v>1646874</v>
      </c>
      <c r="K25" s="36">
        <f t="shared" si="1"/>
        <v>747002</v>
      </c>
      <c r="L25" s="36">
        <f t="shared" si="1"/>
        <v>904181</v>
      </c>
      <c r="M25" s="36">
        <f t="shared" si="1"/>
        <v>2988193</v>
      </c>
      <c r="N25" s="36">
        <f t="shared" si="1"/>
        <v>4639376</v>
      </c>
      <c r="O25" s="36">
        <f t="shared" si="1"/>
        <v>3016837</v>
      </c>
      <c r="P25" s="36">
        <f t="shared" si="1"/>
        <v>0</v>
      </c>
      <c r="Q25" s="36">
        <f t="shared" si="1"/>
        <v>0</v>
      </c>
      <c r="R25" s="36">
        <f t="shared" si="1"/>
        <v>3016837</v>
      </c>
      <c r="S25" s="36">
        <f t="shared" si="1"/>
        <v>0</v>
      </c>
      <c r="T25" s="36">
        <f t="shared" si="1"/>
        <v>0</v>
      </c>
      <c r="U25" s="36">
        <f t="shared" si="1"/>
        <v>83300</v>
      </c>
      <c r="V25" s="36">
        <f t="shared" si="1"/>
        <v>83300</v>
      </c>
      <c r="W25" s="36">
        <f t="shared" si="1"/>
        <v>9386387</v>
      </c>
      <c r="X25" s="36">
        <f t="shared" si="1"/>
        <v>10725144</v>
      </c>
      <c r="Y25" s="36">
        <f t="shared" si="1"/>
        <v>-1338757</v>
      </c>
      <c r="Z25" s="37">
        <f>+IF(X25&lt;&gt;0,+(Y25/X25)*100,0)</f>
        <v>-12.482415154519137</v>
      </c>
      <c r="AA25" s="38">
        <f>SUM(AA15:AA24)</f>
        <v>10725144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-61218</v>
      </c>
      <c r="D26" s="29">
        <f>+D13+D25</f>
        <v>0</v>
      </c>
      <c r="E26" s="30">
        <f t="shared" si="2"/>
        <v>6437660</v>
      </c>
      <c r="F26" s="31">
        <f t="shared" si="2"/>
        <v>7995840</v>
      </c>
      <c r="G26" s="31">
        <f t="shared" si="2"/>
        <v>0</v>
      </c>
      <c r="H26" s="31">
        <f t="shared" si="2"/>
        <v>912000</v>
      </c>
      <c r="I26" s="31">
        <f t="shared" si="2"/>
        <v>734874</v>
      </c>
      <c r="J26" s="31">
        <f t="shared" si="2"/>
        <v>1646874</v>
      </c>
      <c r="K26" s="31">
        <f t="shared" si="2"/>
        <v>747002</v>
      </c>
      <c r="L26" s="31">
        <f t="shared" si="2"/>
        <v>904181</v>
      </c>
      <c r="M26" s="31">
        <f t="shared" si="2"/>
        <v>2988193</v>
      </c>
      <c r="N26" s="31">
        <f t="shared" si="2"/>
        <v>4639376</v>
      </c>
      <c r="O26" s="31">
        <f t="shared" si="2"/>
        <v>3016837</v>
      </c>
      <c r="P26" s="31">
        <f t="shared" si="2"/>
        <v>0</v>
      </c>
      <c r="Q26" s="31">
        <f t="shared" si="2"/>
        <v>0</v>
      </c>
      <c r="R26" s="31">
        <f t="shared" si="2"/>
        <v>3016837</v>
      </c>
      <c r="S26" s="31">
        <f t="shared" si="2"/>
        <v>0</v>
      </c>
      <c r="T26" s="31">
        <f t="shared" si="2"/>
        <v>0</v>
      </c>
      <c r="U26" s="31">
        <f t="shared" si="2"/>
        <v>83300</v>
      </c>
      <c r="V26" s="31">
        <f t="shared" si="2"/>
        <v>83300</v>
      </c>
      <c r="W26" s="31">
        <f t="shared" si="2"/>
        <v>9386387</v>
      </c>
      <c r="X26" s="31">
        <f t="shared" si="2"/>
        <v>7995840</v>
      </c>
      <c r="Y26" s="31">
        <f t="shared" si="2"/>
        <v>1390547</v>
      </c>
      <c r="Z26" s="32">
        <f>+IF(X26&lt;&gt;0,+(Y26/X26)*100,0)</f>
        <v>17.390880757994157</v>
      </c>
      <c r="AA26" s="33">
        <f>+AA13+AA25</f>
        <v>7995840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895452</v>
      </c>
      <c r="D32" s="18"/>
      <c r="E32" s="19"/>
      <c r="F32" s="20">
        <v>185641</v>
      </c>
      <c r="G32" s="20">
        <v>75827</v>
      </c>
      <c r="H32" s="20">
        <v>111002</v>
      </c>
      <c r="I32" s="20">
        <v>105206</v>
      </c>
      <c r="J32" s="20">
        <v>292035</v>
      </c>
      <c r="K32" s="20">
        <v>86570</v>
      </c>
      <c r="L32" s="20">
        <v>110355</v>
      </c>
      <c r="M32" s="20">
        <v>109576</v>
      </c>
      <c r="N32" s="20">
        <v>306501</v>
      </c>
      <c r="O32" s="20">
        <v>118374</v>
      </c>
      <c r="P32" s="20">
        <v>119125</v>
      </c>
      <c r="Q32" s="20">
        <v>123640</v>
      </c>
      <c r="R32" s="20">
        <v>361139</v>
      </c>
      <c r="S32" s="20">
        <v>122409</v>
      </c>
      <c r="T32" s="20">
        <v>120923</v>
      </c>
      <c r="U32" s="20">
        <v>119849</v>
      </c>
      <c r="V32" s="20">
        <v>363181</v>
      </c>
      <c r="W32" s="20">
        <v>1322856</v>
      </c>
      <c r="X32" s="20">
        <v>185641</v>
      </c>
      <c r="Y32" s="20">
        <v>1137215</v>
      </c>
      <c r="Z32" s="21">
        <v>612.58827521937508</v>
      </c>
      <c r="AA32" s="22">
        <v>185641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895452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185641</v>
      </c>
      <c r="G37" s="31">
        <f t="shared" si="3"/>
        <v>75827</v>
      </c>
      <c r="H37" s="31">
        <f t="shared" si="3"/>
        <v>111002</v>
      </c>
      <c r="I37" s="31">
        <f t="shared" si="3"/>
        <v>105206</v>
      </c>
      <c r="J37" s="31">
        <f t="shared" si="3"/>
        <v>292035</v>
      </c>
      <c r="K37" s="31">
        <f t="shared" si="3"/>
        <v>86570</v>
      </c>
      <c r="L37" s="31">
        <f t="shared" si="3"/>
        <v>110355</v>
      </c>
      <c r="M37" s="31">
        <f t="shared" si="3"/>
        <v>109576</v>
      </c>
      <c r="N37" s="31">
        <f t="shared" si="3"/>
        <v>306501</v>
      </c>
      <c r="O37" s="31">
        <f t="shared" si="3"/>
        <v>118374</v>
      </c>
      <c r="P37" s="31">
        <f t="shared" si="3"/>
        <v>119125</v>
      </c>
      <c r="Q37" s="31">
        <f t="shared" si="3"/>
        <v>123640</v>
      </c>
      <c r="R37" s="31">
        <f t="shared" si="3"/>
        <v>361139</v>
      </c>
      <c r="S37" s="31">
        <f t="shared" si="3"/>
        <v>122409</v>
      </c>
      <c r="T37" s="31">
        <f t="shared" si="3"/>
        <v>120923</v>
      </c>
      <c r="U37" s="31">
        <f t="shared" si="3"/>
        <v>119849</v>
      </c>
      <c r="V37" s="31">
        <f t="shared" si="3"/>
        <v>363181</v>
      </c>
      <c r="W37" s="31">
        <f t="shared" si="3"/>
        <v>1322856</v>
      </c>
      <c r="X37" s="31">
        <f t="shared" si="3"/>
        <v>185641</v>
      </c>
      <c r="Y37" s="31">
        <f t="shared" si="3"/>
        <v>1137215</v>
      </c>
      <c r="Z37" s="32">
        <f>+IF(X37&lt;&gt;0,+(Y37/X37)*100,0)</f>
        <v>612.58827521937508</v>
      </c>
      <c r="AA37" s="33">
        <f>SUM(AA29:AA36)</f>
        <v>185641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895452</v>
      </c>
      <c r="D44" s="29">
        <f>+D37+D43</f>
        <v>0</v>
      </c>
      <c r="E44" s="30">
        <f t="shared" si="5"/>
        <v>0</v>
      </c>
      <c r="F44" s="31">
        <f t="shared" si="5"/>
        <v>185641</v>
      </c>
      <c r="G44" s="31">
        <f t="shared" si="5"/>
        <v>75827</v>
      </c>
      <c r="H44" s="31">
        <f t="shared" si="5"/>
        <v>111002</v>
      </c>
      <c r="I44" s="31">
        <f t="shared" si="5"/>
        <v>105206</v>
      </c>
      <c r="J44" s="31">
        <f t="shared" si="5"/>
        <v>292035</v>
      </c>
      <c r="K44" s="31">
        <f t="shared" si="5"/>
        <v>86570</v>
      </c>
      <c r="L44" s="31">
        <f t="shared" si="5"/>
        <v>110355</v>
      </c>
      <c r="M44" s="31">
        <f t="shared" si="5"/>
        <v>109576</v>
      </c>
      <c r="N44" s="31">
        <f t="shared" si="5"/>
        <v>306501</v>
      </c>
      <c r="O44" s="31">
        <f t="shared" si="5"/>
        <v>118374</v>
      </c>
      <c r="P44" s="31">
        <f t="shared" si="5"/>
        <v>119125</v>
      </c>
      <c r="Q44" s="31">
        <f t="shared" si="5"/>
        <v>123640</v>
      </c>
      <c r="R44" s="31">
        <f t="shared" si="5"/>
        <v>361139</v>
      </c>
      <c r="S44" s="31">
        <f t="shared" si="5"/>
        <v>122409</v>
      </c>
      <c r="T44" s="31">
        <f t="shared" si="5"/>
        <v>120923</v>
      </c>
      <c r="U44" s="31">
        <f t="shared" si="5"/>
        <v>119849</v>
      </c>
      <c r="V44" s="31">
        <f t="shared" si="5"/>
        <v>363181</v>
      </c>
      <c r="W44" s="31">
        <f t="shared" si="5"/>
        <v>1322856</v>
      </c>
      <c r="X44" s="31">
        <f t="shared" si="5"/>
        <v>185641</v>
      </c>
      <c r="Y44" s="31">
        <f t="shared" si="5"/>
        <v>1137215</v>
      </c>
      <c r="Z44" s="32">
        <f>+IF(X44&lt;&gt;0,+(Y44/X44)*100,0)</f>
        <v>612.58827521937508</v>
      </c>
      <c r="AA44" s="33">
        <f>+AA37+AA43</f>
        <v>185641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-956670</v>
      </c>
      <c r="D45" s="42">
        <f t="shared" si="6"/>
        <v>0</v>
      </c>
      <c r="E45" s="43">
        <f t="shared" si="6"/>
        <v>6437660</v>
      </c>
      <c r="F45" s="44">
        <f t="shared" si="6"/>
        <v>7810199</v>
      </c>
      <c r="G45" s="44">
        <f t="shared" si="6"/>
        <v>-75827</v>
      </c>
      <c r="H45" s="44">
        <f t="shared" si="6"/>
        <v>800998</v>
      </c>
      <c r="I45" s="44">
        <f t="shared" si="6"/>
        <v>629668</v>
      </c>
      <c r="J45" s="44">
        <f t="shared" si="6"/>
        <v>1354839</v>
      </c>
      <c r="K45" s="44">
        <f t="shared" si="6"/>
        <v>660432</v>
      </c>
      <c r="L45" s="44">
        <f t="shared" si="6"/>
        <v>793826</v>
      </c>
      <c r="M45" s="44">
        <f t="shared" si="6"/>
        <v>2878617</v>
      </c>
      <c r="N45" s="44">
        <f t="shared" si="6"/>
        <v>4332875</v>
      </c>
      <c r="O45" s="44">
        <f t="shared" si="6"/>
        <v>2898463</v>
      </c>
      <c r="P45" s="44">
        <f t="shared" si="6"/>
        <v>-119125</v>
      </c>
      <c r="Q45" s="44">
        <f t="shared" si="6"/>
        <v>-123640</v>
      </c>
      <c r="R45" s="44">
        <f t="shared" si="6"/>
        <v>2655698</v>
      </c>
      <c r="S45" s="44">
        <f t="shared" si="6"/>
        <v>-122409</v>
      </c>
      <c r="T45" s="44">
        <f t="shared" si="6"/>
        <v>-120923</v>
      </c>
      <c r="U45" s="44">
        <f t="shared" si="6"/>
        <v>-36549</v>
      </c>
      <c r="V45" s="44">
        <f t="shared" si="6"/>
        <v>-279881</v>
      </c>
      <c r="W45" s="44">
        <f t="shared" si="6"/>
        <v>8063531</v>
      </c>
      <c r="X45" s="44">
        <f t="shared" si="6"/>
        <v>7810199</v>
      </c>
      <c r="Y45" s="44">
        <f t="shared" si="6"/>
        <v>253332</v>
      </c>
      <c r="Z45" s="45">
        <f>+IF(X45&lt;&gt;0,+(Y45/X45)*100,0)</f>
        <v>3.2436049324735516</v>
      </c>
      <c r="AA45" s="46">
        <f>+AA26-AA44</f>
        <v>7810199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99599021</v>
      </c>
      <c r="D6" s="18"/>
      <c r="E6" s="19">
        <v>41458388</v>
      </c>
      <c r="F6" s="20">
        <v>76341927</v>
      </c>
      <c r="G6" s="20">
        <v>113073115</v>
      </c>
      <c r="H6" s="20">
        <v>496810</v>
      </c>
      <c r="I6" s="20">
        <v>1548188</v>
      </c>
      <c r="J6" s="20">
        <v>115118113</v>
      </c>
      <c r="K6" s="20">
        <v>1110466</v>
      </c>
      <c r="L6" s="20">
        <v>-138880</v>
      </c>
      <c r="M6" s="20">
        <v>10293426</v>
      </c>
      <c r="N6" s="20">
        <v>11265012</v>
      </c>
      <c r="O6" s="20">
        <v>1029721</v>
      </c>
      <c r="P6" s="20"/>
      <c r="Q6" s="20">
        <v>8109381</v>
      </c>
      <c r="R6" s="20">
        <v>9139102</v>
      </c>
      <c r="S6" s="20">
        <v>2290421</v>
      </c>
      <c r="T6" s="20">
        <v>1316353</v>
      </c>
      <c r="U6" s="20">
        <v>1884353</v>
      </c>
      <c r="V6" s="20">
        <v>5491127</v>
      </c>
      <c r="W6" s="20">
        <v>141013354</v>
      </c>
      <c r="X6" s="20">
        <v>76341927</v>
      </c>
      <c r="Y6" s="20">
        <v>64671427</v>
      </c>
      <c r="Z6" s="21">
        <v>84.712856409820517</v>
      </c>
      <c r="AA6" s="22">
        <v>76341927</v>
      </c>
    </row>
    <row r="7" spans="1:27" x14ac:dyDescent="0.25">
      <c r="A7" s="23" t="s">
        <v>35</v>
      </c>
      <c r="B7" s="17" t="s">
        <v>32</v>
      </c>
      <c r="C7" s="18">
        <v>-20715085</v>
      </c>
      <c r="D7" s="18"/>
      <c r="E7" s="19">
        <v>-3521452</v>
      </c>
      <c r="F7" s="20">
        <v>563305</v>
      </c>
      <c r="G7" s="20">
        <v>-6316086</v>
      </c>
      <c r="H7" s="20">
        <v>-13003286</v>
      </c>
      <c r="I7" s="20">
        <v>415243</v>
      </c>
      <c r="J7" s="20">
        <v>-18904129</v>
      </c>
      <c r="K7" s="20">
        <v>1061807</v>
      </c>
      <c r="L7" s="20">
        <v>1482583</v>
      </c>
      <c r="M7" s="20">
        <v>849428</v>
      </c>
      <c r="N7" s="20">
        <v>3393818</v>
      </c>
      <c r="O7" s="20">
        <v>983713</v>
      </c>
      <c r="P7" s="20"/>
      <c r="Q7" s="20">
        <v>1103473</v>
      </c>
      <c r="R7" s="20">
        <v>2087186</v>
      </c>
      <c r="S7" s="20">
        <v>107196</v>
      </c>
      <c r="T7" s="20">
        <v>1374986</v>
      </c>
      <c r="U7" s="20">
        <v>-168784</v>
      </c>
      <c r="V7" s="20">
        <v>1313398</v>
      </c>
      <c r="W7" s="20">
        <v>-12109727</v>
      </c>
      <c r="X7" s="20">
        <v>563305</v>
      </c>
      <c r="Y7" s="20">
        <v>-12673032</v>
      </c>
      <c r="Z7" s="21">
        <v>-2249.7638046884013</v>
      </c>
      <c r="AA7" s="22">
        <v>563305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-303351</v>
      </c>
      <c r="D10" s="18"/>
      <c r="E10" s="19"/>
      <c r="F10" s="20"/>
      <c r="G10" s="20">
        <v>-303351</v>
      </c>
      <c r="H10" s="20">
        <v>-18322</v>
      </c>
      <c r="I10" s="20"/>
      <c r="J10" s="20">
        <v>-321673</v>
      </c>
      <c r="K10" s="20">
        <v>-1978</v>
      </c>
      <c r="L10" s="20">
        <v>81334</v>
      </c>
      <c r="M10" s="20">
        <v>97083</v>
      </c>
      <c r="N10" s="20">
        <v>176439</v>
      </c>
      <c r="O10" s="20"/>
      <c r="P10" s="20"/>
      <c r="Q10" s="20"/>
      <c r="R10" s="20"/>
      <c r="S10" s="20">
        <v>-384</v>
      </c>
      <c r="T10" s="20">
        <v>-1039</v>
      </c>
      <c r="U10" s="20">
        <v>-13100</v>
      </c>
      <c r="V10" s="20">
        <v>-14523</v>
      </c>
      <c r="W10" s="20">
        <v>-159757</v>
      </c>
      <c r="X10" s="20"/>
      <c r="Y10" s="20">
        <v>-159757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-19121985</v>
      </c>
      <c r="D11" s="18"/>
      <c r="E11" s="19"/>
      <c r="F11" s="20"/>
      <c r="G11" s="24">
        <v>-19093171</v>
      </c>
      <c r="H11" s="24">
        <v>29326</v>
      </c>
      <c r="I11" s="24">
        <v>29074</v>
      </c>
      <c r="J11" s="20">
        <v>-19034771</v>
      </c>
      <c r="K11" s="24">
        <v>29305</v>
      </c>
      <c r="L11" s="24">
        <v>137279</v>
      </c>
      <c r="M11" s="20">
        <v>36298</v>
      </c>
      <c r="N11" s="24">
        <v>202882</v>
      </c>
      <c r="O11" s="24">
        <v>44936</v>
      </c>
      <c r="P11" s="24"/>
      <c r="Q11" s="20">
        <v>51135</v>
      </c>
      <c r="R11" s="24">
        <v>96071</v>
      </c>
      <c r="S11" s="24"/>
      <c r="T11" s="20">
        <v>177</v>
      </c>
      <c r="U11" s="24">
        <v>30468</v>
      </c>
      <c r="V11" s="24">
        <v>30645</v>
      </c>
      <c r="W11" s="24">
        <v>-18705173</v>
      </c>
      <c r="X11" s="20"/>
      <c r="Y11" s="24">
        <v>-18705173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-754958</v>
      </c>
      <c r="D12" s="18"/>
      <c r="E12" s="19"/>
      <c r="F12" s="20"/>
      <c r="G12" s="20">
        <v>-754958</v>
      </c>
      <c r="H12" s="20"/>
      <c r="I12" s="20"/>
      <c r="J12" s="20">
        <v>-754958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-754958</v>
      </c>
      <c r="X12" s="20"/>
      <c r="Y12" s="20">
        <v>-754958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58703642</v>
      </c>
      <c r="D13" s="29">
        <f>SUM(D6:D12)</f>
        <v>0</v>
      </c>
      <c r="E13" s="30">
        <f t="shared" si="0"/>
        <v>37936936</v>
      </c>
      <c r="F13" s="31">
        <f t="shared" si="0"/>
        <v>76905232</v>
      </c>
      <c r="G13" s="31">
        <f t="shared" si="0"/>
        <v>86605549</v>
      </c>
      <c r="H13" s="31">
        <f t="shared" si="0"/>
        <v>-12495472</v>
      </c>
      <c r="I13" s="31">
        <f t="shared" si="0"/>
        <v>1992505</v>
      </c>
      <c r="J13" s="31">
        <f t="shared" si="0"/>
        <v>76102582</v>
      </c>
      <c r="K13" s="31">
        <f t="shared" si="0"/>
        <v>2199600</v>
      </c>
      <c r="L13" s="31">
        <f t="shared" si="0"/>
        <v>1562316</v>
      </c>
      <c r="M13" s="31">
        <f t="shared" si="0"/>
        <v>11276235</v>
      </c>
      <c r="N13" s="31">
        <f t="shared" si="0"/>
        <v>15038151</v>
      </c>
      <c r="O13" s="31">
        <f t="shared" si="0"/>
        <v>2058370</v>
      </c>
      <c r="P13" s="31">
        <f t="shared" si="0"/>
        <v>0</v>
      </c>
      <c r="Q13" s="31">
        <f t="shared" si="0"/>
        <v>9263989</v>
      </c>
      <c r="R13" s="31">
        <f t="shared" si="0"/>
        <v>11322359</v>
      </c>
      <c r="S13" s="31">
        <f t="shared" si="0"/>
        <v>2397233</v>
      </c>
      <c r="T13" s="31">
        <f t="shared" si="0"/>
        <v>2690477</v>
      </c>
      <c r="U13" s="31">
        <f t="shared" si="0"/>
        <v>1732937</v>
      </c>
      <c r="V13" s="31">
        <f t="shared" si="0"/>
        <v>6820647</v>
      </c>
      <c r="W13" s="31">
        <f t="shared" si="0"/>
        <v>109283739</v>
      </c>
      <c r="X13" s="31">
        <f t="shared" si="0"/>
        <v>76905232</v>
      </c>
      <c r="Y13" s="31">
        <f t="shared" si="0"/>
        <v>32378507</v>
      </c>
      <c r="Z13" s="32">
        <f>+IF(X13&lt;&gt;0,+(Y13/X13)*100,0)</f>
        <v>42.101826050014388</v>
      </c>
      <c r="AA13" s="33">
        <f>SUM(AA6:AA12)</f>
        <v>76905232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30918431</v>
      </c>
      <c r="D17" s="18"/>
      <c r="E17" s="19">
        <v>-5000000</v>
      </c>
      <c r="F17" s="20">
        <v>-6000000</v>
      </c>
      <c r="G17" s="24">
        <v>30918432</v>
      </c>
      <c r="H17" s="24"/>
      <c r="I17" s="24"/>
      <c r="J17" s="20">
        <v>30918432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30918432</v>
      </c>
      <c r="X17" s="20">
        <v>-6000000</v>
      </c>
      <c r="Y17" s="24">
        <v>36918432</v>
      </c>
      <c r="Z17" s="25">
        <v>-615.30719999999997</v>
      </c>
      <c r="AA17" s="26">
        <v>-6000000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30918431</v>
      </c>
      <c r="D25" s="29">
        <f t="shared" ref="D25:Y25" si="1">SUM(D15:D24)</f>
        <v>0</v>
      </c>
      <c r="E25" s="35">
        <f t="shared" si="1"/>
        <v>-5000000</v>
      </c>
      <c r="F25" s="36">
        <f t="shared" si="1"/>
        <v>-6000000</v>
      </c>
      <c r="G25" s="36">
        <f t="shared" si="1"/>
        <v>30918432</v>
      </c>
      <c r="H25" s="36">
        <f t="shared" si="1"/>
        <v>0</v>
      </c>
      <c r="I25" s="36">
        <f t="shared" si="1"/>
        <v>0</v>
      </c>
      <c r="J25" s="36">
        <f t="shared" si="1"/>
        <v>30918432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30918432</v>
      </c>
      <c r="X25" s="36">
        <f t="shared" si="1"/>
        <v>-6000000</v>
      </c>
      <c r="Y25" s="36">
        <f t="shared" si="1"/>
        <v>36918432</v>
      </c>
      <c r="Z25" s="37">
        <f>+IF(X25&lt;&gt;0,+(Y25/X25)*100,0)</f>
        <v>-615.30719999999997</v>
      </c>
      <c r="AA25" s="38">
        <f>SUM(AA15:AA24)</f>
        <v>-6000000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89622073</v>
      </c>
      <c r="D26" s="29">
        <f>+D13+D25</f>
        <v>0</v>
      </c>
      <c r="E26" s="30">
        <f t="shared" si="2"/>
        <v>32936936</v>
      </c>
      <c r="F26" s="31">
        <f t="shared" si="2"/>
        <v>70905232</v>
      </c>
      <c r="G26" s="31">
        <f t="shared" si="2"/>
        <v>117523981</v>
      </c>
      <c r="H26" s="31">
        <f t="shared" si="2"/>
        <v>-12495472</v>
      </c>
      <c r="I26" s="31">
        <f t="shared" si="2"/>
        <v>1992505</v>
      </c>
      <c r="J26" s="31">
        <f t="shared" si="2"/>
        <v>107021014</v>
      </c>
      <c r="K26" s="31">
        <f t="shared" si="2"/>
        <v>2199600</v>
      </c>
      <c r="L26" s="31">
        <f t="shared" si="2"/>
        <v>1562316</v>
      </c>
      <c r="M26" s="31">
        <f t="shared" si="2"/>
        <v>11276235</v>
      </c>
      <c r="N26" s="31">
        <f t="shared" si="2"/>
        <v>15038151</v>
      </c>
      <c r="O26" s="31">
        <f t="shared" si="2"/>
        <v>2058370</v>
      </c>
      <c r="P26" s="31">
        <f t="shared" si="2"/>
        <v>0</v>
      </c>
      <c r="Q26" s="31">
        <f t="shared" si="2"/>
        <v>9263989</v>
      </c>
      <c r="R26" s="31">
        <f t="shared" si="2"/>
        <v>11322359</v>
      </c>
      <c r="S26" s="31">
        <f t="shared" si="2"/>
        <v>2397233</v>
      </c>
      <c r="T26" s="31">
        <f t="shared" si="2"/>
        <v>2690477</v>
      </c>
      <c r="U26" s="31">
        <f t="shared" si="2"/>
        <v>1732937</v>
      </c>
      <c r="V26" s="31">
        <f t="shared" si="2"/>
        <v>6820647</v>
      </c>
      <c r="W26" s="31">
        <f t="shared" si="2"/>
        <v>140202171</v>
      </c>
      <c r="X26" s="31">
        <f t="shared" si="2"/>
        <v>70905232</v>
      </c>
      <c r="Y26" s="31">
        <f t="shared" si="2"/>
        <v>69296939</v>
      </c>
      <c r="Z26" s="32">
        <f>+IF(X26&lt;&gt;0,+(Y26/X26)*100,0)</f>
        <v>97.731771048996777</v>
      </c>
      <c r="AA26" s="33">
        <f>+AA13+AA25</f>
        <v>70905232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-254387</v>
      </c>
      <c r="D31" s="18"/>
      <c r="E31" s="19"/>
      <c r="F31" s="20"/>
      <c r="G31" s="20">
        <v>-256663</v>
      </c>
      <c r="H31" s="20">
        <v>-751</v>
      </c>
      <c r="I31" s="20">
        <v>-1852</v>
      </c>
      <c r="J31" s="20">
        <v>-259266</v>
      </c>
      <c r="K31" s="20">
        <v>-2648</v>
      </c>
      <c r="L31" s="20">
        <v>-17867</v>
      </c>
      <c r="M31" s="20">
        <v>-3750</v>
      </c>
      <c r="N31" s="20">
        <v>-24265</v>
      </c>
      <c r="O31" s="20">
        <v>-3807</v>
      </c>
      <c r="P31" s="20"/>
      <c r="Q31" s="20">
        <v>-2131</v>
      </c>
      <c r="R31" s="20">
        <v>-5938</v>
      </c>
      <c r="S31" s="20">
        <v>-893</v>
      </c>
      <c r="T31" s="20">
        <v>-1238</v>
      </c>
      <c r="U31" s="20">
        <v>-4630</v>
      </c>
      <c r="V31" s="20">
        <v>-6761</v>
      </c>
      <c r="W31" s="20">
        <v>-296230</v>
      </c>
      <c r="X31" s="20"/>
      <c r="Y31" s="20">
        <v>-296230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11513944</v>
      </c>
      <c r="D32" s="18"/>
      <c r="E32" s="19">
        <v>-3164202</v>
      </c>
      <c r="F32" s="20">
        <v>-5420634</v>
      </c>
      <c r="G32" s="20">
        <v>13346190</v>
      </c>
      <c r="H32" s="20">
        <v>-1843118</v>
      </c>
      <c r="I32" s="20">
        <v>353289</v>
      </c>
      <c r="J32" s="20">
        <v>11856361</v>
      </c>
      <c r="K32" s="20">
        <v>478937</v>
      </c>
      <c r="L32" s="20">
        <v>352196</v>
      </c>
      <c r="M32" s="20">
        <v>1057252</v>
      </c>
      <c r="N32" s="20">
        <v>1888385</v>
      </c>
      <c r="O32" s="20">
        <v>-246431</v>
      </c>
      <c r="P32" s="20"/>
      <c r="Q32" s="20">
        <v>301988</v>
      </c>
      <c r="R32" s="20">
        <v>55557</v>
      </c>
      <c r="S32" s="20">
        <v>518867</v>
      </c>
      <c r="T32" s="20">
        <v>437471</v>
      </c>
      <c r="U32" s="20">
        <v>435401</v>
      </c>
      <c r="V32" s="20">
        <v>1391739</v>
      </c>
      <c r="W32" s="20">
        <v>15192042</v>
      </c>
      <c r="X32" s="20">
        <v>-5420634</v>
      </c>
      <c r="Y32" s="20">
        <v>20612676</v>
      </c>
      <c r="Z32" s="21">
        <v>-380.26319430531561</v>
      </c>
      <c r="AA32" s="22">
        <v>-5420634</v>
      </c>
    </row>
    <row r="33" spans="1:27" x14ac:dyDescent="0.25">
      <c r="A33" s="23" t="s">
        <v>60</v>
      </c>
      <c r="B33" s="17" t="s">
        <v>32</v>
      </c>
      <c r="C33" s="18">
        <v>-14136948</v>
      </c>
      <c r="D33" s="18"/>
      <c r="E33" s="19"/>
      <c r="F33" s="20"/>
      <c r="G33" s="20">
        <v>-14136948</v>
      </c>
      <c r="H33" s="20"/>
      <c r="I33" s="20"/>
      <c r="J33" s="20">
        <v>-14136948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-14136948</v>
      </c>
      <c r="X33" s="20"/>
      <c r="Y33" s="20">
        <v>-14136948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16434346</v>
      </c>
      <c r="D35" s="18"/>
      <c r="E35" s="19">
        <v>12099047</v>
      </c>
      <c r="F35" s="20">
        <v>4017431</v>
      </c>
      <c r="G35" s="20">
        <v>14119866</v>
      </c>
      <c r="H35" s="20">
        <v>-451980</v>
      </c>
      <c r="I35" s="20">
        <v>348705</v>
      </c>
      <c r="J35" s="20">
        <v>14016591</v>
      </c>
      <c r="K35" s="20">
        <v>368152</v>
      </c>
      <c r="L35" s="20">
        <v>402968</v>
      </c>
      <c r="M35" s="20">
        <v>370667</v>
      </c>
      <c r="N35" s="20">
        <v>1141787</v>
      </c>
      <c r="O35" s="20">
        <v>395683</v>
      </c>
      <c r="P35" s="20"/>
      <c r="Q35" s="20">
        <v>474914</v>
      </c>
      <c r="R35" s="20">
        <v>870597</v>
      </c>
      <c r="S35" s="20">
        <v>370670</v>
      </c>
      <c r="T35" s="20">
        <v>417963</v>
      </c>
      <c r="U35" s="20">
        <v>304687</v>
      </c>
      <c r="V35" s="20">
        <v>1093320</v>
      </c>
      <c r="W35" s="20">
        <v>17122295</v>
      </c>
      <c r="X35" s="20">
        <v>4017431</v>
      </c>
      <c r="Y35" s="20">
        <v>13104864</v>
      </c>
      <c r="Z35" s="21">
        <v>326.20010150765506</v>
      </c>
      <c r="AA35" s="22">
        <v>4017431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13556955</v>
      </c>
      <c r="D37" s="29">
        <f t="shared" ref="D37:Y37" si="3">SUM(D29:D36)</f>
        <v>0</v>
      </c>
      <c r="E37" s="30">
        <f t="shared" si="3"/>
        <v>8934845</v>
      </c>
      <c r="F37" s="31">
        <f t="shared" si="3"/>
        <v>-1403203</v>
      </c>
      <c r="G37" s="31">
        <f t="shared" si="3"/>
        <v>13072445</v>
      </c>
      <c r="H37" s="31">
        <f t="shared" si="3"/>
        <v>-2295849</v>
      </c>
      <c r="I37" s="31">
        <f t="shared" si="3"/>
        <v>700142</v>
      </c>
      <c r="J37" s="31">
        <f t="shared" si="3"/>
        <v>11476738</v>
      </c>
      <c r="K37" s="31">
        <f t="shared" si="3"/>
        <v>844441</v>
      </c>
      <c r="L37" s="31">
        <f t="shared" si="3"/>
        <v>737297</v>
      </c>
      <c r="M37" s="31">
        <f t="shared" si="3"/>
        <v>1424169</v>
      </c>
      <c r="N37" s="31">
        <f t="shared" si="3"/>
        <v>3005907</v>
      </c>
      <c r="O37" s="31">
        <f t="shared" si="3"/>
        <v>145445</v>
      </c>
      <c r="P37" s="31">
        <f t="shared" si="3"/>
        <v>0</v>
      </c>
      <c r="Q37" s="31">
        <f t="shared" si="3"/>
        <v>774771</v>
      </c>
      <c r="R37" s="31">
        <f t="shared" si="3"/>
        <v>920216</v>
      </c>
      <c r="S37" s="31">
        <f t="shared" si="3"/>
        <v>888644</v>
      </c>
      <c r="T37" s="31">
        <f t="shared" si="3"/>
        <v>854196</v>
      </c>
      <c r="U37" s="31">
        <f t="shared" si="3"/>
        <v>735458</v>
      </c>
      <c r="V37" s="31">
        <f t="shared" si="3"/>
        <v>2478298</v>
      </c>
      <c r="W37" s="31">
        <f t="shared" si="3"/>
        <v>17881159</v>
      </c>
      <c r="X37" s="31">
        <f t="shared" si="3"/>
        <v>-1403203</v>
      </c>
      <c r="Y37" s="31">
        <f t="shared" si="3"/>
        <v>19284362</v>
      </c>
      <c r="Z37" s="32">
        <f>+IF(X37&lt;&gt;0,+(Y37/X37)*100,0)</f>
        <v>-1374.3102031566352</v>
      </c>
      <c r="AA37" s="33">
        <f>SUM(AA29:AA36)</f>
        <v>-1403203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89564</v>
      </c>
      <c r="D39" s="18"/>
      <c r="E39" s="19"/>
      <c r="F39" s="20"/>
      <c r="G39" s="20">
        <v>89811</v>
      </c>
      <c r="H39" s="20">
        <v>241</v>
      </c>
      <c r="I39" s="20">
        <v>227</v>
      </c>
      <c r="J39" s="20">
        <v>90279</v>
      </c>
      <c r="K39" s="20">
        <v>227</v>
      </c>
      <c r="L39" s="20">
        <v>214</v>
      </c>
      <c r="M39" s="20">
        <v>7658</v>
      </c>
      <c r="N39" s="20">
        <v>8099</v>
      </c>
      <c r="O39" s="20">
        <v>208</v>
      </c>
      <c r="P39" s="20"/>
      <c r="Q39" s="20">
        <v>194</v>
      </c>
      <c r="R39" s="20">
        <v>402</v>
      </c>
      <c r="S39" s="20">
        <v>181</v>
      </c>
      <c r="T39" s="20">
        <v>180</v>
      </c>
      <c r="U39" s="20">
        <v>5766</v>
      </c>
      <c r="V39" s="20">
        <v>6127</v>
      </c>
      <c r="W39" s="20">
        <v>104907</v>
      </c>
      <c r="X39" s="20"/>
      <c r="Y39" s="20">
        <v>104907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89564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89811</v>
      </c>
      <c r="H43" s="36">
        <f t="shared" si="4"/>
        <v>241</v>
      </c>
      <c r="I43" s="36">
        <f t="shared" si="4"/>
        <v>227</v>
      </c>
      <c r="J43" s="36">
        <f t="shared" si="4"/>
        <v>90279</v>
      </c>
      <c r="K43" s="36">
        <f t="shared" si="4"/>
        <v>227</v>
      </c>
      <c r="L43" s="36">
        <f t="shared" si="4"/>
        <v>214</v>
      </c>
      <c r="M43" s="36">
        <f t="shared" si="4"/>
        <v>7658</v>
      </c>
      <c r="N43" s="36">
        <f t="shared" si="4"/>
        <v>8099</v>
      </c>
      <c r="O43" s="36">
        <f t="shared" si="4"/>
        <v>208</v>
      </c>
      <c r="P43" s="36">
        <f t="shared" si="4"/>
        <v>0</v>
      </c>
      <c r="Q43" s="36">
        <f t="shared" si="4"/>
        <v>194</v>
      </c>
      <c r="R43" s="36">
        <f t="shared" si="4"/>
        <v>402</v>
      </c>
      <c r="S43" s="36">
        <f t="shared" si="4"/>
        <v>181</v>
      </c>
      <c r="T43" s="36">
        <f t="shared" si="4"/>
        <v>180</v>
      </c>
      <c r="U43" s="36">
        <f t="shared" si="4"/>
        <v>5766</v>
      </c>
      <c r="V43" s="36">
        <f t="shared" si="4"/>
        <v>6127</v>
      </c>
      <c r="W43" s="36">
        <f t="shared" si="4"/>
        <v>104907</v>
      </c>
      <c r="X43" s="36">
        <f t="shared" si="4"/>
        <v>0</v>
      </c>
      <c r="Y43" s="36">
        <f t="shared" si="4"/>
        <v>104907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13646519</v>
      </c>
      <c r="D44" s="29">
        <f>+D37+D43</f>
        <v>0</v>
      </c>
      <c r="E44" s="30">
        <f t="shared" si="5"/>
        <v>8934845</v>
      </c>
      <c r="F44" s="31">
        <f t="shared" si="5"/>
        <v>-1403203</v>
      </c>
      <c r="G44" s="31">
        <f t="shared" si="5"/>
        <v>13162256</v>
      </c>
      <c r="H44" s="31">
        <f t="shared" si="5"/>
        <v>-2295608</v>
      </c>
      <c r="I44" s="31">
        <f t="shared" si="5"/>
        <v>700369</v>
      </c>
      <c r="J44" s="31">
        <f t="shared" si="5"/>
        <v>11567017</v>
      </c>
      <c r="K44" s="31">
        <f t="shared" si="5"/>
        <v>844668</v>
      </c>
      <c r="L44" s="31">
        <f t="shared" si="5"/>
        <v>737511</v>
      </c>
      <c r="M44" s="31">
        <f t="shared" si="5"/>
        <v>1431827</v>
      </c>
      <c r="N44" s="31">
        <f t="shared" si="5"/>
        <v>3014006</v>
      </c>
      <c r="O44" s="31">
        <f t="shared" si="5"/>
        <v>145653</v>
      </c>
      <c r="P44" s="31">
        <f t="shared" si="5"/>
        <v>0</v>
      </c>
      <c r="Q44" s="31">
        <f t="shared" si="5"/>
        <v>774965</v>
      </c>
      <c r="R44" s="31">
        <f t="shared" si="5"/>
        <v>920618</v>
      </c>
      <c r="S44" s="31">
        <f t="shared" si="5"/>
        <v>888825</v>
      </c>
      <c r="T44" s="31">
        <f t="shared" si="5"/>
        <v>854376</v>
      </c>
      <c r="U44" s="31">
        <f t="shared" si="5"/>
        <v>741224</v>
      </c>
      <c r="V44" s="31">
        <f t="shared" si="5"/>
        <v>2484425</v>
      </c>
      <c r="W44" s="31">
        <f t="shared" si="5"/>
        <v>17986066</v>
      </c>
      <c r="X44" s="31">
        <f t="shared" si="5"/>
        <v>-1403203</v>
      </c>
      <c r="Y44" s="31">
        <f t="shared" si="5"/>
        <v>19389269</v>
      </c>
      <c r="Z44" s="32">
        <f>+IF(X44&lt;&gt;0,+(Y44/X44)*100,0)</f>
        <v>-1381.7864557017053</v>
      </c>
      <c r="AA44" s="33">
        <f>+AA37+AA43</f>
        <v>-1403203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75975554</v>
      </c>
      <c r="D45" s="42">
        <f t="shared" si="6"/>
        <v>0</v>
      </c>
      <c r="E45" s="43">
        <f t="shared" si="6"/>
        <v>24002091</v>
      </c>
      <c r="F45" s="44">
        <f t="shared" si="6"/>
        <v>72308435</v>
      </c>
      <c r="G45" s="44">
        <f t="shared" si="6"/>
        <v>104361725</v>
      </c>
      <c r="H45" s="44">
        <f t="shared" si="6"/>
        <v>-10199864</v>
      </c>
      <c r="I45" s="44">
        <f t="shared" si="6"/>
        <v>1292136</v>
      </c>
      <c r="J45" s="44">
        <f t="shared" si="6"/>
        <v>95453997</v>
      </c>
      <c r="K45" s="44">
        <f t="shared" si="6"/>
        <v>1354932</v>
      </c>
      <c r="L45" s="44">
        <f t="shared" si="6"/>
        <v>824805</v>
      </c>
      <c r="M45" s="44">
        <f t="shared" si="6"/>
        <v>9844408</v>
      </c>
      <c r="N45" s="44">
        <f t="shared" si="6"/>
        <v>12024145</v>
      </c>
      <c r="O45" s="44">
        <f t="shared" si="6"/>
        <v>1912717</v>
      </c>
      <c r="P45" s="44">
        <f t="shared" si="6"/>
        <v>0</v>
      </c>
      <c r="Q45" s="44">
        <f t="shared" si="6"/>
        <v>8489024</v>
      </c>
      <c r="R45" s="44">
        <f t="shared" si="6"/>
        <v>10401741</v>
      </c>
      <c r="S45" s="44">
        <f t="shared" si="6"/>
        <v>1508408</v>
      </c>
      <c r="T45" s="44">
        <f t="shared" si="6"/>
        <v>1836101</v>
      </c>
      <c r="U45" s="44">
        <f t="shared" si="6"/>
        <v>991713</v>
      </c>
      <c r="V45" s="44">
        <f t="shared" si="6"/>
        <v>4336222</v>
      </c>
      <c r="W45" s="44">
        <f t="shared" si="6"/>
        <v>122216105</v>
      </c>
      <c r="X45" s="44">
        <f t="shared" si="6"/>
        <v>72308435</v>
      </c>
      <c r="Y45" s="44">
        <f t="shared" si="6"/>
        <v>49907670</v>
      </c>
      <c r="Z45" s="45">
        <f>+IF(X45&lt;&gt;0,+(Y45/X45)*100,0)</f>
        <v>69.020536815656428</v>
      </c>
      <c r="AA45" s="46">
        <f>+AA26-AA44</f>
        <v>72308435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34340139</v>
      </c>
      <c r="F47" s="20">
        <v>38955585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>
        <v>61556092</v>
      </c>
      <c r="V47" s="20">
        <v>61556092</v>
      </c>
      <c r="W47" s="20">
        <v>61556092</v>
      </c>
      <c r="X47" s="20">
        <v>38955585</v>
      </c>
      <c r="Y47" s="20">
        <v>22600507</v>
      </c>
      <c r="Z47" s="47">
        <v>58.016089348934173</v>
      </c>
      <c r="AA47" s="22">
        <v>38955585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34340139</v>
      </c>
      <c r="F50" s="52">
        <f t="shared" si="7"/>
        <v>38955585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61556092</v>
      </c>
      <c r="V50" s="52">
        <f t="shared" si="7"/>
        <v>61556092</v>
      </c>
      <c r="W50" s="52">
        <f t="shared" si="7"/>
        <v>61556092</v>
      </c>
      <c r="X50" s="52">
        <f t="shared" si="7"/>
        <v>38955585</v>
      </c>
      <c r="Y50" s="52">
        <f t="shared" si="7"/>
        <v>22600507</v>
      </c>
      <c r="Z50" s="53">
        <f>+IF(X50&lt;&gt;0,+(Y50/X50)*100,0)</f>
        <v>58.016089348934173</v>
      </c>
      <c r="AA50" s="54">
        <f>SUM(AA47:AA49)</f>
        <v>38955585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5608196</v>
      </c>
      <c r="D6" s="18"/>
      <c r="E6" s="19">
        <v>4557200</v>
      </c>
      <c r="F6" s="20">
        <v>1492033</v>
      </c>
      <c r="G6" s="20">
        <v>-180735</v>
      </c>
      <c r="H6" s="20">
        <v>412229</v>
      </c>
      <c r="I6" s="20">
        <v>236567</v>
      </c>
      <c r="J6" s="20">
        <v>468061</v>
      </c>
      <c r="K6" s="20">
        <v>1351348</v>
      </c>
      <c r="L6" s="20">
        <v>-2583048</v>
      </c>
      <c r="M6" s="20">
        <v>-351536</v>
      </c>
      <c r="N6" s="20">
        <v>-1583236</v>
      </c>
      <c r="O6" s="20">
        <v>-687820</v>
      </c>
      <c r="P6" s="20">
        <v>-4505044</v>
      </c>
      <c r="Q6" s="20">
        <v>-1253698</v>
      </c>
      <c r="R6" s="20">
        <v>-6446562</v>
      </c>
      <c r="S6" s="20">
        <v>-1947496</v>
      </c>
      <c r="T6" s="20">
        <v>-988510</v>
      </c>
      <c r="U6" s="20">
        <v>-2793010</v>
      </c>
      <c r="V6" s="20">
        <v>-5729016</v>
      </c>
      <c r="W6" s="20">
        <v>-13290753</v>
      </c>
      <c r="X6" s="20">
        <v>1492033</v>
      </c>
      <c r="Y6" s="20">
        <v>-14782786</v>
      </c>
      <c r="Z6" s="21">
        <v>-990.78143713979523</v>
      </c>
      <c r="AA6" s="22">
        <v>1492033</v>
      </c>
    </row>
    <row r="7" spans="1:27" x14ac:dyDescent="0.25">
      <c r="A7" s="23" t="s">
        <v>35</v>
      </c>
      <c r="B7" s="17" t="s">
        <v>32</v>
      </c>
      <c r="C7" s="18">
        <v>9774241</v>
      </c>
      <c r="D7" s="18"/>
      <c r="E7" s="19">
        <v>5414309</v>
      </c>
      <c r="F7" s="20">
        <v>15188549</v>
      </c>
      <c r="G7" s="20">
        <v>2119976</v>
      </c>
      <c r="H7" s="20">
        <v>852949</v>
      </c>
      <c r="I7" s="20">
        <v>-581336</v>
      </c>
      <c r="J7" s="20">
        <v>2391589</v>
      </c>
      <c r="K7" s="20">
        <v>1181223</v>
      </c>
      <c r="L7" s="20">
        <v>1982660</v>
      </c>
      <c r="M7" s="20">
        <v>1510869</v>
      </c>
      <c r="N7" s="20">
        <v>4674752</v>
      </c>
      <c r="O7" s="20">
        <v>-1256095</v>
      </c>
      <c r="P7" s="20">
        <v>451489</v>
      </c>
      <c r="Q7" s="20">
        <v>412943</v>
      </c>
      <c r="R7" s="20">
        <v>-391663</v>
      </c>
      <c r="S7" s="20">
        <v>296422</v>
      </c>
      <c r="T7" s="20">
        <v>679735</v>
      </c>
      <c r="U7" s="20">
        <v>-7362722</v>
      </c>
      <c r="V7" s="20">
        <v>-6386565</v>
      </c>
      <c r="W7" s="20">
        <v>288113</v>
      </c>
      <c r="X7" s="20">
        <v>15188549</v>
      </c>
      <c r="Y7" s="20">
        <v>-14900436</v>
      </c>
      <c r="Z7" s="21">
        <v>-98.103090690229848</v>
      </c>
      <c r="AA7" s="22">
        <v>15188549</v>
      </c>
    </row>
    <row r="8" spans="1:27" x14ac:dyDescent="0.25">
      <c r="A8" s="23" t="s">
        <v>36</v>
      </c>
      <c r="B8" s="17" t="s">
        <v>32</v>
      </c>
      <c r="C8" s="18">
        <v>-1909623</v>
      </c>
      <c r="D8" s="18"/>
      <c r="E8" s="19">
        <v>-2305702</v>
      </c>
      <c r="F8" s="20">
        <v>-3727638</v>
      </c>
      <c r="G8" s="20">
        <v>-11847368</v>
      </c>
      <c r="H8" s="20">
        <v>11583393</v>
      </c>
      <c r="I8" s="20">
        <v>808583</v>
      </c>
      <c r="J8" s="20">
        <v>544608</v>
      </c>
      <c r="K8" s="20">
        <v>866974</v>
      </c>
      <c r="L8" s="20">
        <v>957770</v>
      </c>
      <c r="M8" s="20">
        <v>933932</v>
      </c>
      <c r="N8" s="20">
        <v>2758676</v>
      </c>
      <c r="O8" s="20">
        <v>935616</v>
      </c>
      <c r="P8" s="20">
        <v>953066</v>
      </c>
      <c r="Q8" s="20">
        <v>851590</v>
      </c>
      <c r="R8" s="20">
        <v>2740272</v>
      </c>
      <c r="S8" s="20">
        <v>860727</v>
      </c>
      <c r="T8" s="20">
        <v>1900485</v>
      </c>
      <c r="U8" s="20">
        <v>766436</v>
      </c>
      <c r="V8" s="20">
        <v>3527648</v>
      </c>
      <c r="W8" s="20">
        <v>9571204</v>
      </c>
      <c r="X8" s="20">
        <v>-3727638</v>
      </c>
      <c r="Y8" s="20">
        <v>13298842</v>
      </c>
      <c r="Z8" s="21">
        <v>-356.76323720275411</v>
      </c>
      <c r="AA8" s="22">
        <v>-3727638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13472814</v>
      </c>
      <c r="D13" s="29">
        <f>SUM(D6:D12)</f>
        <v>0</v>
      </c>
      <c r="E13" s="30">
        <f t="shared" si="0"/>
        <v>7665807</v>
      </c>
      <c r="F13" s="31">
        <f t="shared" si="0"/>
        <v>12952944</v>
      </c>
      <c r="G13" s="31">
        <f t="shared" si="0"/>
        <v>-9908127</v>
      </c>
      <c r="H13" s="31">
        <f t="shared" si="0"/>
        <v>12848571</v>
      </c>
      <c r="I13" s="31">
        <f t="shared" si="0"/>
        <v>463814</v>
      </c>
      <c r="J13" s="31">
        <f t="shared" si="0"/>
        <v>3404258</v>
      </c>
      <c r="K13" s="31">
        <f t="shared" si="0"/>
        <v>3399545</v>
      </c>
      <c r="L13" s="31">
        <f t="shared" si="0"/>
        <v>357382</v>
      </c>
      <c r="M13" s="31">
        <f t="shared" si="0"/>
        <v>2093265</v>
      </c>
      <c r="N13" s="31">
        <f t="shared" si="0"/>
        <v>5850192</v>
      </c>
      <c r="O13" s="31">
        <f t="shared" si="0"/>
        <v>-1008299</v>
      </c>
      <c r="P13" s="31">
        <f t="shared" si="0"/>
        <v>-3100489</v>
      </c>
      <c r="Q13" s="31">
        <f t="shared" si="0"/>
        <v>10835</v>
      </c>
      <c r="R13" s="31">
        <f t="shared" si="0"/>
        <v>-4097953</v>
      </c>
      <c r="S13" s="31">
        <f t="shared" si="0"/>
        <v>-790347</v>
      </c>
      <c r="T13" s="31">
        <f t="shared" si="0"/>
        <v>1591710</v>
      </c>
      <c r="U13" s="31">
        <f t="shared" si="0"/>
        <v>-9389296</v>
      </c>
      <c r="V13" s="31">
        <f t="shared" si="0"/>
        <v>-8587933</v>
      </c>
      <c r="W13" s="31">
        <f t="shared" si="0"/>
        <v>-3431436</v>
      </c>
      <c r="X13" s="31">
        <f t="shared" si="0"/>
        <v>12952944</v>
      </c>
      <c r="Y13" s="31">
        <f t="shared" si="0"/>
        <v>-16384380</v>
      </c>
      <c r="Z13" s="32">
        <f>+IF(X13&lt;&gt;0,+(Y13/X13)*100,0)</f>
        <v>-126.49155280838087</v>
      </c>
      <c r="AA13" s="33">
        <f>SUM(AA6:AA12)</f>
        <v>12952944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185927016</v>
      </c>
      <c r="D17" s="18"/>
      <c r="E17" s="19">
        <v>197847929</v>
      </c>
      <c r="F17" s="20">
        <v>185919352</v>
      </c>
      <c r="G17" s="24">
        <v>182675071</v>
      </c>
      <c r="H17" s="24">
        <v>1415013</v>
      </c>
      <c r="I17" s="24">
        <v>-1690471</v>
      </c>
      <c r="J17" s="20">
        <v>182399613</v>
      </c>
      <c r="K17" s="24">
        <v>-627210</v>
      </c>
      <c r="L17" s="24">
        <v>86211</v>
      </c>
      <c r="M17" s="20">
        <v>-729729</v>
      </c>
      <c r="N17" s="24">
        <v>-1270728</v>
      </c>
      <c r="O17" s="24">
        <v>1115290</v>
      </c>
      <c r="P17" s="24">
        <v>-6469108</v>
      </c>
      <c r="Q17" s="20">
        <v>-547206</v>
      </c>
      <c r="R17" s="24">
        <v>-5901024</v>
      </c>
      <c r="S17" s="24">
        <v>578517</v>
      </c>
      <c r="T17" s="20">
        <v>1101631</v>
      </c>
      <c r="U17" s="24">
        <v>2232126</v>
      </c>
      <c r="V17" s="24">
        <v>3912274</v>
      </c>
      <c r="W17" s="24">
        <v>179140135</v>
      </c>
      <c r="X17" s="20">
        <v>185919352</v>
      </c>
      <c r="Y17" s="24">
        <v>-6779217</v>
      </c>
      <c r="Z17" s="25">
        <v>-3.6463213361457929</v>
      </c>
      <c r="AA17" s="26">
        <v>185919352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185927016</v>
      </c>
      <c r="D25" s="29">
        <f t="shared" ref="D25:Y25" si="1">SUM(D15:D24)</f>
        <v>0</v>
      </c>
      <c r="E25" s="35">
        <f t="shared" si="1"/>
        <v>197847929</v>
      </c>
      <c r="F25" s="36">
        <f t="shared" si="1"/>
        <v>185919352</v>
      </c>
      <c r="G25" s="36">
        <f t="shared" si="1"/>
        <v>182675071</v>
      </c>
      <c r="H25" s="36">
        <f t="shared" si="1"/>
        <v>1415013</v>
      </c>
      <c r="I25" s="36">
        <f t="shared" si="1"/>
        <v>-1690471</v>
      </c>
      <c r="J25" s="36">
        <f t="shared" si="1"/>
        <v>182399613</v>
      </c>
      <c r="K25" s="36">
        <f t="shared" si="1"/>
        <v>-627210</v>
      </c>
      <c r="L25" s="36">
        <f t="shared" si="1"/>
        <v>86211</v>
      </c>
      <c r="M25" s="36">
        <f t="shared" si="1"/>
        <v>-729729</v>
      </c>
      <c r="N25" s="36">
        <f t="shared" si="1"/>
        <v>-1270728</v>
      </c>
      <c r="O25" s="36">
        <f t="shared" si="1"/>
        <v>1115290</v>
      </c>
      <c r="P25" s="36">
        <f t="shared" si="1"/>
        <v>-6469108</v>
      </c>
      <c r="Q25" s="36">
        <f t="shared" si="1"/>
        <v>-547206</v>
      </c>
      <c r="R25" s="36">
        <f t="shared" si="1"/>
        <v>-5901024</v>
      </c>
      <c r="S25" s="36">
        <f t="shared" si="1"/>
        <v>578517</v>
      </c>
      <c r="T25" s="36">
        <f t="shared" si="1"/>
        <v>1101631</v>
      </c>
      <c r="U25" s="36">
        <f t="shared" si="1"/>
        <v>2232126</v>
      </c>
      <c r="V25" s="36">
        <f t="shared" si="1"/>
        <v>3912274</v>
      </c>
      <c r="W25" s="36">
        <f t="shared" si="1"/>
        <v>179140135</v>
      </c>
      <c r="X25" s="36">
        <f t="shared" si="1"/>
        <v>185919352</v>
      </c>
      <c r="Y25" s="36">
        <f t="shared" si="1"/>
        <v>-6779217</v>
      </c>
      <c r="Z25" s="37">
        <f>+IF(X25&lt;&gt;0,+(Y25/X25)*100,0)</f>
        <v>-3.6463213361457929</v>
      </c>
      <c r="AA25" s="38">
        <f>SUM(AA15:AA24)</f>
        <v>185919352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199399830</v>
      </c>
      <c r="D26" s="29">
        <f>+D13+D25</f>
        <v>0</v>
      </c>
      <c r="E26" s="30">
        <f t="shared" si="2"/>
        <v>205513736</v>
      </c>
      <c r="F26" s="31">
        <f t="shared" si="2"/>
        <v>198872296</v>
      </c>
      <c r="G26" s="31">
        <f t="shared" si="2"/>
        <v>172766944</v>
      </c>
      <c r="H26" s="31">
        <f t="shared" si="2"/>
        <v>14263584</v>
      </c>
      <c r="I26" s="31">
        <f t="shared" si="2"/>
        <v>-1226657</v>
      </c>
      <c r="J26" s="31">
        <f t="shared" si="2"/>
        <v>185803871</v>
      </c>
      <c r="K26" s="31">
        <f t="shared" si="2"/>
        <v>2772335</v>
      </c>
      <c r="L26" s="31">
        <f t="shared" si="2"/>
        <v>443593</v>
      </c>
      <c r="M26" s="31">
        <f t="shared" si="2"/>
        <v>1363536</v>
      </c>
      <c r="N26" s="31">
        <f t="shared" si="2"/>
        <v>4579464</v>
      </c>
      <c r="O26" s="31">
        <f t="shared" si="2"/>
        <v>106991</v>
      </c>
      <c r="P26" s="31">
        <f t="shared" si="2"/>
        <v>-9569597</v>
      </c>
      <c r="Q26" s="31">
        <f t="shared" si="2"/>
        <v>-536371</v>
      </c>
      <c r="R26" s="31">
        <f t="shared" si="2"/>
        <v>-9998977</v>
      </c>
      <c r="S26" s="31">
        <f t="shared" si="2"/>
        <v>-211830</v>
      </c>
      <c r="T26" s="31">
        <f t="shared" si="2"/>
        <v>2693341</v>
      </c>
      <c r="U26" s="31">
        <f t="shared" si="2"/>
        <v>-7157170</v>
      </c>
      <c r="V26" s="31">
        <f t="shared" si="2"/>
        <v>-4675659</v>
      </c>
      <c r="W26" s="31">
        <f t="shared" si="2"/>
        <v>175708699</v>
      </c>
      <c r="X26" s="31">
        <f t="shared" si="2"/>
        <v>198872296</v>
      </c>
      <c r="Y26" s="31">
        <f t="shared" si="2"/>
        <v>-23163597</v>
      </c>
      <c r="Z26" s="32">
        <f>+IF(X26&lt;&gt;0,+(Y26/X26)*100,0)</f>
        <v>-11.647473009513602</v>
      </c>
      <c r="AA26" s="33">
        <f>+AA13+AA25</f>
        <v>198872296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-1850000</v>
      </c>
      <c r="F32" s="20">
        <v>-7692200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-7692200</v>
      </c>
      <c r="Y32" s="20">
        <v>7692200</v>
      </c>
      <c r="Z32" s="21">
        <v>-100</v>
      </c>
      <c r="AA32" s="22">
        <v>-7692200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-1850000</v>
      </c>
      <c r="F37" s="31">
        <f t="shared" si="3"/>
        <v>-7692200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-7692200</v>
      </c>
      <c r="Y37" s="31">
        <f t="shared" si="3"/>
        <v>7692200</v>
      </c>
      <c r="Z37" s="32">
        <f>+IF(X37&lt;&gt;0,+(Y37/X37)*100,0)</f>
        <v>-100</v>
      </c>
      <c r="AA37" s="33">
        <f>SUM(AA29:AA36)</f>
        <v>-7692200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-1850000</v>
      </c>
      <c r="F44" s="31">
        <f t="shared" si="5"/>
        <v>-7692200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-7692200</v>
      </c>
      <c r="Y44" s="31">
        <f t="shared" si="5"/>
        <v>7692200</v>
      </c>
      <c r="Z44" s="32">
        <f>+IF(X44&lt;&gt;0,+(Y44/X44)*100,0)</f>
        <v>-100</v>
      </c>
      <c r="AA44" s="33">
        <f>+AA37+AA43</f>
        <v>-7692200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199399830</v>
      </c>
      <c r="D45" s="42">
        <f t="shared" si="6"/>
        <v>0</v>
      </c>
      <c r="E45" s="43">
        <f t="shared" si="6"/>
        <v>207363736</v>
      </c>
      <c r="F45" s="44">
        <f t="shared" si="6"/>
        <v>206564496</v>
      </c>
      <c r="G45" s="44">
        <f t="shared" si="6"/>
        <v>172766944</v>
      </c>
      <c r="H45" s="44">
        <f t="shared" si="6"/>
        <v>14263584</v>
      </c>
      <c r="I45" s="44">
        <f t="shared" si="6"/>
        <v>-1226657</v>
      </c>
      <c r="J45" s="44">
        <f t="shared" si="6"/>
        <v>185803871</v>
      </c>
      <c r="K45" s="44">
        <f t="shared" si="6"/>
        <v>2772335</v>
      </c>
      <c r="L45" s="44">
        <f t="shared" si="6"/>
        <v>443593</v>
      </c>
      <c r="M45" s="44">
        <f t="shared" si="6"/>
        <v>1363536</v>
      </c>
      <c r="N45" s="44">
        <f t="shared" si="6"/>
        <v>4579464</v>
      </c>
      <c r="O45" s="44">
        <f t="shared" si="6"/>
        <v>106991</v>
      </c>
      <c r="P45" s="44">
        <f t="shared" si="6"/>
        <v>-9569597</v>
      </c>
      <c r="Q45" s="44">
        <f t="shared" si="6"/>
        <v>-536371</v>
      </c>
      <c r="R45" s="44">
        <f t="shared" si="6"/>
        <v>-9998977</v>
      </c>
      <c r="S45" s="44">
        <f t="shared" si="6"/>
        <v>-211830</v>
      </c>
      <c r="T45" s="44">
        <f t="shared" si="6"/>
        <v>2693341</v>
      </c>
      <c r="U45" s="44">
        <f t="shared" si="6"/>
        <v>-7157170</v>
      </c>
      <c r="V45" s="44">
        <f t="shared" si="6"/>
        <v>-4675659</v>
      </c>
      <c r="W45" s="44">
        <f t="shared" si="6"/>
        <v>175708699</v>
      </c>
      <c r="X45" s="44">
        <f t="shared" si="6"/>
        <v>206564496</v>
      </c>
      <c r="Y45" s="44">
        <f t="shared" si="6"/>
        <v>-30855797</v>
      </c>
      <c r="Z45" s="45">
        <f>+IF(X45&lt;&gt;0,+(Y45/X45)*100,0)</f>
        <v>-14.937609123302584</v>
      </c>
      <c r="AA45" s="46">
        <f>+AA26-AA44</f>
        <v>206564496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25576250</v>
      </c>
      <c r="F47" s="20">
        <v>25142262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25142262</v>
      </c>
      <c r="Y47" s="20">
        <v>-25142262</v>
      </c>
      <c r="Z47" s="47">
        <v>-100</v>
      </c>
      <c r="AA47" s="22">
        <v>25142262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25576250</v>
      </c>
      <c r="F50" s="52">
        <f t="shared" si="7"/>
        <v>25142262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25142262</v>
      </c>
      <c r="Y50" s="52">
        <f t="shared" si="7"/>
        <v>-25142262</v>
      </c>
      <c r="Z50" s="53">
        <f>+IF(X50&lt;&gt;0,+(Y50/X50)*100,0)</f>
        <v>-100</v>
      </c>
      <c r="AA50" s="54">
        <f>SUM(AA47:AA49)</f>
        <v>25142262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1977903</v>
      </c>
      <c r="D6" s="18"/>
      <c r="E6" s="19">
        <v>-5113840</v>
      </c>
      <c r="F6" s="20">
        <v>-1918027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-1918027</v>
      </c>
      <c r="Y6" s="20">
        <v>1918027</v>
      </c>
      <c r="Z6" s="21">
        <v>-100</v>
      </c>
      <c r="AA6" s="22">
        <v>-1918027</v>
      </c>
    </row>
    <row r="7" spans="1:27" x14ac:dyDescent="0.25">
      <c r="A7" s="23" t="s">
        <v>35</v>
      </c>
      <c r="B7" s="17" t="s">
        <v>32</v>
      </c>
      <c r="C7" s="18">
        <v>4898575</v>
      </c>
      <c r="D7" s="18"/>
      <c r="E7" s="19">
        <v>-286827</v>
      </c>
      <c r="F7" s="20">
        <v>1066770</v>
      </c>
      <c r="G7" s="20">
        <v>489639</v>
      </c>
      <c r="H7" s="20">
        <v>260007</v>
      </c>
      <c r="I7" s="20">
        <v>397555</v>
      </c>
      <c r="J7" s="20">
        <v>1147201</v>
      </c>
      <c r="K7" s="20">
        <v>199036</v>
      </c>
      <c r="L7" s="20">
        <v>246396</v>
      </c>
      <c r="M7" s="20">
        <v>305341</v>
      </c>
      <c r="N7" s="20">
        <v>750773</v>
      </c>
      <c r="O7" s="20">
        <v>307131</v>
      </c>
      <c r="P7" s="20">
        <v>445030</v>
      </c>
      <c r="Q7" s="20">
        <v>280056</v>
      </c>
      <c r="R7" s="20">
        <v>1032217</v>
      </c>
      <c r="S7" s="20">
        <v>392795</v>
      </c>
      <c r="T7" s="20">
        <v>85168</v>
      </c>
      <c r="U7" s="20">
        <v>303925</v>
      </c>
      <c r="V7" s="20">
        <v>781888</v>
      </c>
      <c r="W7" s="20">
        <v>3712079</v>
      </c>
      <c r="X7" s="20">
        <v>1066770</v>
      </c>
      <c r="Y7" s="20">
        <v>2645309</v>
      </c>
      <c r="Z7" s="21">
        <v>247.97369629817112</v>
      </c>
      <c r="AA7" s="22">
        <v>1066770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19370</v>
      </c>
      <c r="H8" s="20">
        <v>31903</v>
      </c>
      <c r="I8" s="20">
        <v>37083</v>
      </c>
      <c r="J8" s="20">
        <v>88356</v>
      </c>
      <c r="K8" s="20">
        <v>-72488</v>
      </c>
      <c r="L8" s="20">
        <v>-21257</v>
      </c>
      <c r="M8" s="20">
        <v>20497</v>
      </c>
      <c r="N8" s="20">
        <v>-73248</v>
      </c>
      <c r="O8" s="20">
        <v>32235</v>
      </c>
      <c r="P8" s="20">
        <v>40996</v>
      </c>
      <c r="Q8" s="20">
        <v>-8043</v>
      </c>
      <c r="R8" s="20">
        <v>65188</v>
      </c>
      <c r="S8" s="20">
        <v>38645</v>
      </c>
      <c r="T8" s="20">
        <v>7358</v>
      </c>
      <c r="U8" s="20">
        <v>28275</v>
      </c>
      <c r="V8" s="20">
        <v>74278</v>
      </c>
      <c r="W8" s="20">
        <v>154574</v>
      </c>
      <c r="X8" s="20"/>
      <c r="Y8" s="20">
        <v>154574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1164700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1164700</v>
      </c>
      <c r="Y11" s="24">
        <v>-1164700</v>
      </c>
      <c r="Z11" s="25">
        <v>-100</v>
      </c>
      <c r="AA11" s="26">
        <v>1164700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6876478</v>
      </c>
      <c r="D13" s="29">
        <f>SUM(D6:D12)</f>
        <v>0</v>
      </c>
      <c r="E13" s="30">
        <f t="shared" si="0"/>
        <v>-5400667</v>
      </c>
      <c r="F13" s="31">
        <f t="shared" si="0"/>
        <v>313443</v>
      </c>
      <c r="G13" s="31">
        <f t="shared" si="0"/>
        <v>509009</v>
      </c>
      <c r="H13" s="31">
        <f t="shared" si="0"/>
        <v>291910</v>
      </c>
      <c r="I13" s="31">
        <f t="shared" si="0"/>
        <v>434638</v>
      </c>
      <c r="J13" s="31">
        <f t="shared" si="0"/>
        <v>1235557</v>
      </c>
      <c r="K13" s="31">
        <f t="shared" si="0"/>
        <v>126548</v>
      </c>
      <c r="L13" s="31">
        <f t="shared" si="0"/>
        <v>225139</v>
      </c>
      <c r="M13" s="31">
        <f t="shared" si="0"/>
        <v>325838</v>
      </c>
      <c r="N13" s="31">
        <f t="shared" si="0"/>
        <v>677525</v>
      </c>
      <c r="O13" s="31">
        <f t="shared" si="0"/>
        <v>339366</v>
      </c>
      <c r="P13" s="31">
        <f t="shared" si="0"/>
        <v>486026</v>
      </c>
      <c r="Q13" s="31">
        <f t="shared" si="0"/>
        <v>272013</v>
      </c>
      <c r="R13" s="31">
        <f t="shared" si="0"/>
        <v>1097405</v>
      </c>
      <c r="S13" s="31">
        <f t="shared" si="0"/>
        <v>431440</v>
      </c>
      <c r="T13" s="31">
        <f t="shared" si="0"/>
        <v>92526</v>
      </c>
      <c r="U13" s="31">
        <f t="shared" si="0"/>
        <v>332200</v>
      </c>
      <c r="V13" s="31">
        <f t="shared" si="0"/>
        <v>856166</v>
      </c>
      <c r="W13" s="31">
        <f t="shared" si="0"/>
        <v>3866653</v>
      </c>
      <c r="X13" s="31">
        <f t="shared" si="0"/>
        <v>313443</v>
      </c>
      <c r="Y13" s="31">
        <f t="shared" si="0"/>
        <v>3553210</v>
      </c>
      <c r="Z13" s="32">
        <f>+IF(X13&lt;&gt;0,+(Y13/X13)*100,0)</f>
        <v>1133.6064292391279</v>
      </c>
      <c r="AA13" s="33">
        <f>SUM(AA6:AA12)</f>
        <v>313443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32872923</v>
      </c>
      <c r="D17" s="18"/>
      <c r="E17" s="19">
        <v>6798177</v>
      </c>
      <c r="F17" s="20">
        <v>-2917160</v>
      </c>
      <c r="G17" s="24">
        <v>692646</v>
      </c>
      <c r="H17" s="24"/>
      <c r="I17" s="24">
        <v>1303378</v>
      </c>
      <c r="J17" s="20">
        <v>1996024</v>
      </c>
      <c r="K17" s="24">
        <v>-8096370</v>
      </c>
      <c r="L17" s="24">
        <v>2389201</v>
      </c>
      <c r="M17" s="20">
        <v>1210092</v>
      </c>
      <c r="N17" s="24">
        <v>-4497077</v>
      </c>
      <c r="O17" s="24">
        <v>466272</v>
      </c>
      <c r="P17" s="24"/>
      <c r="Q17" s="20"/>
      <c r="R17" s="24">
        <v>466272</v>
      </c>
      <c r="S17" s="24">
        <v>1998021</v>
      </c>
      <c r="T17" s="20"/>
      <c r="U17" s="24"/>
      <c r="V17" s="24">
        <v>1998021</v>
      </c>
      <c r="W17" s="24">
        <v>-36760</v>
      </c>
      <c r="X17" s="20">
        <v>-2917160</v>
      </c>
      <c r="Y17" s="24">
        <v>2880400</v>
      </c>
      <c r="Z17" s="25">
        <v>-98.739870284797533</v>
      </c>
      <c r="AA17" s="26">
        <v>-2917160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32872923</v>
      </c>
      <c r="D25" s="29">
        <f t="shared" ref="D25:Y25" si="1">SUM(D15:D24)</f>
        <v>0</v>
      </c>
      <c r="E25" s="35">
        <f t="shared" si="1"/>
        <v>6798177</v>
      </c>
      <c r="F25" s="36">
        <f t="shared" si="1"/>
        <v>-2917160</v>
      </c>
      <c r="G25" s="36">
        <f t="shared" si="1"/>
        <v>692646</v>
      </c>
      <c r="H25" s="36">
        <f t="shared" si="1"/>
        <v>0</v>
      </c>
      <c r="I25" s="36">
        <f t="shared" si="1"/>
        <v>1303378</v>
      </c>
      <c r="J25" s="36">
        <f t="shared" si="1"/>
        <v>1996024</v>
      </c>
      <c r="K25" s="36">
        <f t="shared" si="1"/>
        <v>-8096370</v>
      </c>
      <c r="L25" s="36">
        <f t="shared" si="1"/>
        <v>2389201</v>
      </c>
      <c r="M25" s="36">
        <f t="shared" si="1"/>
        <v>1210092</v>
      </c>
      <c r="N25" s="36">
        <f t="shared" si="1"/>
        <v>-4497077</v>
      </c>
      <c r="O25" s="36">
        <f t="shared" si="1"/>
        <v>466272</v>
      </c>
      <c r="P25" s="36">
        <f t="shared" si="1"/>
        <v>0</v>
      </c>
      <c r="Q25" s="36">
        <f t="shared" si="1"/>
        <v>0</v>
      </c>
      <c r="R25" s="36">
        <f t="shared" si="1"/>
        <v>466272</v>
      </c>
      <c r="S25" s="36">
        <f t="shared" si="1"/>
        <v>1998021</v>
      </c>
      <c r="T25" s="36">
        <f t="shared" si="1"/>
        <v>0</v>
      </c>
      <c r="U25" s="36">
        <f t="shared" si="1"/>
        <v>0</v>
      </c>
      <c r="V25" s="36">
        <f t="shared" si="1"/>
        <v>1998021</v>
      </c>
      <c r="W25" s="36">
        <f t="shared" si="1"/>
        <v>-36760</v>
      </c>
      <c r="X25" s="36">
        <f t="shared" si="1"/>
        <v>-2917160</v>
      </c>
      <c r="Y25" s="36">
        <f t="shared" si="1"/>
        <v>2880400</v>
      </c>
      <c r="Z25" s="37">
        <f>+IF(X25&lt;&gt;0,+(Y25/X25)*100,0)</f>
        <v>-98.739870284797533</v>
      </c>
      <c r="AA25" s="38">
        <f>SUM(AA15:AA24)</f>
        <v>-2917160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39749401</v>
      </c>
      <c r="D26" s="29">
        <f>+D13+D25</f>
        <v>0</v>
      </c>
      <c r="E26" s="30">
        <f t="shared" si="2"/>
        <v>1397510</v>
      </c>
      <c r="F26" s="31">
        <f t="shared" si="2"/>
        <v>-2603717</v>
      </c>
      <c r="G26" s="31">
        <f t="shared" si="2"/>
        <v>1201655</v>
      </c>
      <c r="H26" s="31">
        <f t="shared" si="2"/>
        <v>291910</v>
      </c>
      <c r="I26" s="31">
        <f t="shared" si="2"/>
        <v>1738016</v>
      </c>
      <c r="J26" s="31">
        <f t="shared" si="2"/>
        <v>3231581</v>
      </c>
      <c r="K26" s="31">
        <f t="shared" si="2"/>
        <v>-7969822</v>
      </c>
      <c r="L26" s="31">
        <f t="shared" si="2"/>
        <v>2614340</v>
      </c>
      <c r="M26" s="31">
        <f t="shared" si="2"/>
        <v>1535930</v>
      </c>
      <c r="N26" s="31">
        <f t="shared" si="2"/>
        <v>-3819552</v>
      </c>
      <c r="O26" s="31">
        <f t="shared" si="2"/>
        <v>805638</v>
      </c>
      <c r="P26" s="31">
        <f t="shared" si="2"/>
        <v>486026</v>
      </c>
      <c r="Q26" s="31">
        <f t="shared" si="2"/>
        <v>272013</v>
      </c>
      <c r="R26" s="31">
        <f t="shared" si="2"/>
        <v>1563677</v>
      </c>
      <c r="S26" s="31">
        <f t="shared" si="2"/>
        <v>2429461</v>
      </c>
      <c r="T26" s="31">
        <f t="shared" si="2"/>
        <v>92526</v>
      </c>
      <c r="U26" s="31">
        <f t="shared" si="2"/>
        <v>332200</v>
      </c>
      <c r="V26" s="31">
        <f t="shared" si="2"/>
        <v>2854187</v>
      </c>
      <c r="W26" s="31">
        <f t="shared" si="2"/>
        <v>3829893</v>
      </c>
      <c r="X26" s="31">
        <f t="shared" si="2"/>
        <v>-2603717</v>
      </c>
      <c r="Y26" s="31">
        <f t="shared" si="2"/>
        <v>6433610</v>
      </c>
      <c r="Z26" s="32">
        <f>+IF(X26&lt;&gt;0,+(Y26/X26)*100,0)</f>
        <v>-247.09329009258684</v>
      </c>
      <c r="AA26" s="33">
        <f>+AA13+AA25</f>
        <v>-2603717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9764166</v>
      </c>
      <c r="D32" s="18"/>
      <c r="E32" s="19">
        <v>-1661636</v>
      </c>
      <c r="F32" s="20"/>
      <c r="G32" s="20"/>
      <c r="H32" s="20">
        <v>67191</v>
      </c>
      <c r="I32" s="20">
        <v>78740</v>
      </c>
      <c r="J32" s="20">
        <v>145931</v>
      </c>
      <c r="K32" s="20">
        <v>78340</v>
      </c>
      <c r="L32" s="20">
        <v>79477</v>
      </c>
      <c r="M32" s="20">
        <v>71754</v>
      </c>
      <c r="N32" s="20">
        <v>229571</v>
      </c>
      <c r="O32" s="20">
        <v>97505</v>
      </c>
      <c r="P32" s="20">
        <v>66734</v>
      </c>
      <c r="Q32" s="20">
        <v>82398</v>
      </c>
      <c r="R32" s="20">
        <v>246637</v>
      </c>
      <c r="S32" s="20">
        <v>68699</v>
      </c>
      <c r="T32" s="20">
        <v>72076</v>
      </c>
      <c r="U32" s="20">
        <v>67131</v>
      </c>
      <c r="V32" s="20">
        <v>207906</v>
      </c>
      <c r="W32" s="20">
        <v>830045</v>
      </c>
      <c r="X32" s="20"/>
      <c r="Y32" s="20">
        <v>830045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502643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502643</v>
      </c>
      <c r="Y35" s="20">
        <v>-502643</v>
      </c>
      <c r="Z35" s="21">
        <v>-100</v>
      </c>
      <c r="AA35" s="22">
        <v>502643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9764166</v>
      </c>
      <c r="D37" s="29">
        <f t="shared" ref="D37:Y37" si="3">SUM(D29:D36)</f>
        <v>0</v>
      </c>
      <c r="E37" s="30">
        <f t="shared" si="3"/>
        <v>-1661636</v>
      </c>
      <c r="F37" s="31">
        <f t="shared" si="3"/>
        <v>502643</v>
      </c>
      <c r="G37" s="31">
        <f t="shared" si="3"/>
        <v>0</v>
      </c>
      <c r="H37" s="31">
        <f t="shared" si="3"/>
        <v>67191</v>
      </c>
      <c r="I37" s="31">
        <f t="shared" si="3"/>
        <v>78740</v>
      </c>
      <c r="J37" s="31">
        <f t="shared" si="3"/>
        <v>145931</v>
      </c>
      <c r="K37" s="31">
        <f t="shared" si="3"/>
        <v>78340</v>
      </c>
      <c r="L37" s="31">
        <f t="shared" si="3"/>
        <v>79477</v>
      </c>
      <c r="M37" s="31">
        <f t="shared" si="3"/>
        <v>71754</v>
      </c>
      <c r="N37" s="31">
        <f t="shared" si="3"/>
        <v>229571</v>
      </c>
      <c r="O37" s="31">
        <f t="shared" si="3"/>
        <v>97505</v>
      </c>
      <c r="P37" s="31">
        <f t="shared" si="3"/>
        <v>66734</v>
      </c>
      <c r="Q37" s="31">
        <f t="shared" si="3"/>
        <v>82398</v>
      </c>
      <c r="R37" s="31">
        <f t="shared" si="3"/>
        <v>246637</v>
      </c>
      <c r="S37" s="31">
        <f t="shared" si="3"/>
        <v>68699</v>
      </c>
      <c r="T37" s="31">
        <f t="shared" si="3"/>
        <v>72076</v>
      </c>
      <c r="U37" s="31">
        <f t="shared" si="3"/>
        <v>67131</v>
      </c>
      <c r="V37" s="31">
        <f t="shared" si="3"/>
        <v>207906</v>
      </c>
      <c r="W37" s="31">
        <f t="shared" si="3"/>
        <v>830045</v>
      </c>
      <c r="X37" s="31">
        <f t="shared" si="3"/>
        <v>502643</v>
      </c>
      <c r="Y37" s="31">
        <f t="shared" si="3"/>
        <v>327402</v>
      </c>
      <c r="Z37" s="32">
        <f>+IF(X37&lt;&gt;0,+(Y37/X37)*100,0)</f>
        <v>65.136090624956481</v>
      </c>
      <c r="AA37" s="33">
        <f>SUM(AA29:AA36)</f>
        <v>502643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9764166</v>
      </c>
      <c r="D44" s="29">
        <f>+D37+D43</f>
        <v>0</v>
      </c>
      <c r="E44" s="30">
        <f t="shared" si="5"/>
        <v>-1661636</v>
      </c>
      <c r="F44" s="31">
        <f t="shared" si="5"/>
        <v>502643</v>
      </c>
      <c r="G44" s="31">
        <f t="shared" si="5"/>
        <v>0</v>
      </c>
      <c r="H44" s="31">
        <f t="shared" si="5"/>
        <v>67191</v>
      </c>
      <c r="I44" s="31">
        <f t="shared" si="5"/>
        <v>78740</v>
      </c>
      <c r="J44" s="31">
        <f t="shared" si="5"/>
        <v>145931</v>
      </c>
      <c r="K44" s="31">
        <f t="shared" si="5"/>
        <v>78340</v>
      </c>
      <c r="L44" s="31">
        <f t="shared" si="5"/>
        <v>79477</v>
      </c>
      <c r="M44" s="31">
        <f t="shared" si="5"/>
        <v>71754</v>
      </c>
      <c r="N44" s="31">
        <f t="shared" si="5"/>
        <v>229571</v>
      </c>
      <c r="O44" s="31">
        <f t="shared" si="5"/>
        <v>97505</v>
      </c>
      <c r="P44" s="31">
        <f t="shared" si="5"/>
        <v>66734</v>
      </c>
      <c r="Q44" s="31">
        <f t="shared" si="5"/>
        <v>82398</v>
      </c>
      <c r="R44" s="31">
        <f t="shared" si="5"/>
        <v>246637</v>
      </c>
      <c r="S44" s="31">
        <f t="shared" si="5"/>
        <v>68699</v>
      </c>
      <c r="T44" s="31">
        <f t="shared" si="5"/>
        <v>72076</v>
      </c>
      <c r="U44" s="31">
        <f t="shared" si="5"/>
        <v>67131</v>
      </c>
      <c r="V44" s="31">
        <f t="shared" si="5"/>
        <v>207906</v>
      </c>
      <c r="W44" s="31">
        <f t="shared" si="5"/>
        <v>830045</v>
      </c>
      <c r="X44" s="31">
        <f t="shared" si="5"/>
        <v>502643</v>
      </c>
      <c r="Y44" s="31">
        <f t="shared" si="5"/>
        <v>327402</v>
      </c>
      <c r="Z44" s="32">
        <f>+IF(X44&lt;&gt;0,+(Y44/X44)*100,0)</f>
        <v>65.136090624956481</v>
      </c>
      <c r="AA44" s="33">
        <f>+AA37+AA43</f>
        <v>502643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29985235</v>
      </c>
      <c r="D45" s="42">
        <f t="shared" si="6"/>
        <v>0</v>
      </c>
      <c r="E45" s="43">
        <f t="shared" si="6"/>
        <v>3059146</v>
      </c>
      <c r="F45" s="44">
        <f t="shared" si="6"/>
        <v>-3106360</v>
      </c>
      <c r="G45" s="44">
        <f t="shared" si="6"/>
        <v>1201655</v>
      </c>
      <c r="H45" s="44">
        <f t="shared" si="6"/>
        <v>224719</v>
      </c>
      <c r="I45" s="44">
        <f t="shared" si="6"/>
        <v>1659276</v>
      </c>
      <c r="J45" s="44">
        <f t="shared" si="6"/>
        <v>3085650</v>
      </c>
      <c r="K45" s="44">
        <f t="shared" si="6"/>
        <v>-8048162</v>
      </c>
      <c r="L45" s="44">
        <f t="shared" si="6"/>
        <v>2534863</v>
      </c>
      <c r="M45" s="44">
        <f t="shared" si="6"/>
        <v>1464176</v>
      </c>
      <c r="N45" s="44">
        <f t="shared" si="6"/>
        <v>-4049123</v>
      </c>
      <c r="O45" s="44">
        <f t="shared" si="6"/>
        <v>708133</v>
      </c>
      <c r="P45" s="44">
        <f t="shared" si="6"/>
        <v>419292</v>
      </c>
      <c r="Q45" s="44">
        <f t="shared" si="6"/>
        <v>189615</v>
      </c>
      <c r="R45" s="44">
        <f t="shared" si="6"/>
        <v>1317040</v>
      </c>
      <c r="S45" s="44">
        <f t="shared" si="6"/>
        <v>2360762</v>
      </c>
      <c r="T45" s="44">
        <f t="shared" si="6"/>
        <v>20450</v>
      </c>
      <c r="U45" s="44">
        <f t="shared" si="6"/>
        <v>265069</v>
      </c>
      <c r="V45" s="44">
        <f t="shared" si="6"/>
        <v>2646281</v>
      </c>
      <c r="W45" s="44">
        <f t="shared" si="6"/>
        <v>2999848</v>
      </c>
      <c r="X45" s="44">
        <f t="shared" si="6"/>
        <v>-3106360</v>
      </c>
      <c r="Y45" s="44">
        <f t="shared" si="6"/>
        <v>6106208</v>
      </c>
      <c r="Z45" s="45">
        <f>+IF(X45&lt;&gt;0,+(Y45/X45)*100,0)</f>
        <v>-196.57116367710117</v>
      </c>
      <c r="AA45" s="46">
        <f>+AA26-AA44</f>
        <v>-3106360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11427114</v>
      </c>
      <c r="D6" s="18"/>
      <c r="E6" s="19">
        <v>18214617</v>
      </c>
      <c r="F6" s="20">
        <v>53640137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53640137</v>
      </c>
      <c r="Y6" s="20">
        <v>-53640137</v>
      </c>
      <c r="Z6" s="21">
        <v>-100</v>
      </c>
      <c r="AA6" s="22">
        <v>53640137</v>
      </c>
    </row>
    <row r="7" spans="1:27" x14ac:dyDescent="0.25">
      <c r="A7" s="23" t="s">
        <v>35</v>
      </c>
      <c r="B7" s="17" t="s">
        <v>32</v>
      </c>
      <c r="C7" s="18">
        <v>4909400</v>
      </c>
      <c r="D7" s="18"/>
      <c r="E7" s="19">
        <v>2964344</v>
      </c>
      <c r="F7" s="20">
        <v>4079534</v>
      </c>
      <c r="G7" s="20">
        <v>125196</v>
      </c>
      <c r="H7" s="20">
        <v>288298</v>
      </c>
      <c r="I7" s="20">
        <v>221306</v>
      </c>
      <c r="J7" s="20">
        <v>634800</v>
      </c>
      <c r="K7" s="20">
        <v>332832</v>
      </c>
      <c r="L7" s="20">
        <v>407339</v>
      </c>
      <c r="M7" s="20">
        <v>351014</v>
      </c>
      <c r="N7" s="20">
        <v>1091185</v>
      </c>
      <c r="O7" s="20">
        <v>294559</v>
      </c>
      <c r="P7" s="20">
        <v>-1021945</v>
      </c>
      <c r="Q7" s="20">
        <v>-167619</v>
      </c>
      <c r="R7" s="20">
        <v>-895005</v>
      </c>
      <c r="S7" s="20"/>
      <c r="T7" s="20"/>
      <c r="U7" s="20">
        <v>931165</v>
      </c>
      <c r="V7" s="20">
        <v>931165</v>
      </c>
      <c r="W7" s="20">
        <v>1762145</v>
      </c>
      <c r="X7" s="20">
        <v>4079534</v>
      </c>
      <c r="Y7" s="20">
        <v>-2317389</v>
      </c>
      <c r="Z7" s="21">
        <v>-56.805238049247784</v>
      </c>
      <c r="AA7" s="22">
        <v>4079534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-32999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16303515</v>
      </c>
      <c r="D13" s="29">
        <f>SUM(D6:D12)</f>
        <v>0</v>
      </c>
      <c r="E13" s="30">
        <f t="shared" si="0"/>
        <v>21178961</v>
      </c>
      <c r="F13" s="31">
        <f t="shared" si="0"/>
        <v>57719671</v>
      </c>
      <c r="G13" s="31">
        <f t="shared" si="0"/>
        <v>125196</v>
      </c>
      <c r="H13" s="31">
        <f t="shared" si="0"/>
        <v>288298</v>
      </c>
      <c r="I13" s="31">
        <f t="shared" si="0"/>
        <v>221306</v>
      </c>
      <c r="J13" s="31">
        <f t="shared" si="0"/>
        <v>634800</v>
      </c>
      <c r="K13" s="31">
        <f t="shared" si="0"/>
        <v>332832</v>
      </c>
      <c r="L13" s="31">
        <f t="shared" si="0"/>
        <v>407339</v>
      </c>
      <c r="M13" s="31">
        <f t="shared" si="0"/>
        <v>351014</v>
      </c>
      <c r="N13" s="31">
        <f t="shared" si="0"/>
        <v>1091185</v>
      </c>
      <c r="O13" s="31">
        <f t="shared" si="0"/>
        <v>294559</v>
      </c>
      <c r="P13" s="31">
        <f t="shared" si="0"/>
        <v>-1021945</v>
      </c>
      <c r="Q13" s="31">
        <f t="shared" si="0"/>
        <v>-167619</v>
      </c>
      <c r="R13" s="31">
        <f t="shared" si="0"/>
        <v>-895005</v>
      </c>
      <c r="S13" s="31">
        <f t="shared" si="0"/>
        <v>0</v>
      </c>
      <c r="T13" s="31">
        <f t="shared" si="0"/>
        <v>0</v>
      </c>
      <c r="U13" s="31">
        <f t="shared" si="0"/>
        <v>931165</v>
      </c>
      <c r="V13" s="31">
        <f t="shared" si="0"/>
        <v>931165</v>
      </c>
      <c r="W13" s="31">
        <f t="shared" si="0"/>
        <v>1762145</v>
      </c>
      <c r="X13" s="31">
        <f t="shared" si="0"/>
        <v>57719671</v>
      </c>
      <c r="Y13" s="31">
        <f t="shared" si="0"/>
        <v>-55957526</v>
      </c>
      <c r="Z13" s="32">
        <f>+IF(X13&lt;&gt;0,+(Y13/X13)*100,0)</f>
        <v>-96.947063333053308</v>
      </c>
      <c r="AA13" s="33">
        <f>SUM(AA6:AA12)</f>
        <v>57719671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3416817</v>
      </c>
      <c r="D17" s="18"/>
      <c r="E17" s="19">
        <v>18670757</v>
      </c>
      <c r="F17" s="20">
        <v>60042370</v>
      </c>
      <c r="G17" s="24">
        <v>223985</v>
      </c>
      <c r="H17" s="24"/>
      <c r="I17" s="24"/>
      <c r="J17" s="20">
        <v>223985</v>
      </c>
      <c r="K17" s="24">
        <v>2535044</v>
      </c>
      <c r="L17" s="24">
        <v>3665086</v>
      </c>
      <c r="M17" s="20">
        <v>2495467</v>
      </c>
      <c r="N17" s="24">
        <v>8695597</v>
      </c>
      <c r="O17" s="24"/>
      <c r="P17" s="24"/>
      <c r="Q17" s="20">
        <v>1990975</v>
      </c>
      <c r="R17" s="24">
        <v>1990975</v>
      </c>
      <c r="S17" s="24"/>
      <c r="T17" s="20">
        <v>537226</v>
      </c>
      <c r="U17" s="24">
        <v>9674980</v>
      </c>
      <c r="V17" s="24">
        <v>10212206</v>
      </c>
      <c r="W17" s="24">
        <v>21122763</v>
      </c>
      <c r="X17" s="20">
        <v>60042370</v>
      </c>
      <c r="Y17" s="24">
        <v>-38919607</v>
      </c>
      <c r="Z17" s="25">
        <v>-64.820237775424246</v>
      </c>
      <c r="AA17" s="26">
        <v>60042370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3416817</v>
      </c>
      <c r="D25" s="29">
        <f t="shared" ref="D25:Y25" si="1">SUM(D15:D24)</f>
        <v>0</v>
      </c>
      <c r="E25" s="35">
        <f t="shared" si="1"/>
        <v>18670757</v>
      </c>
      <c r="F25" s="36">
        <f t="shared" si="1"/>
        <v>60042370</v>
      </c>
      <c r="G25" s="36">
        <f t="shared" si="1"/>
        <v>223985</v>
      </c>
      <c r="H25" s="36">
        <f t="shared" si="1"/>
        <v>0</v>
      </c>
      <c r="I25" s="36">
        <f t="shared" si="1"/>
        <v>0</v>
      </c>
      <c r="J25" s="36">
        <f t="shared" si="1"/>
        <v>223985</v>
      </c>
      <c r="K25" s="36">
        <f t="shared" si="1"/>
        <v>2535044</v>
      </c>
      <c r="L25" s="36">
        <f t="shared" si="1"/>
        <v>3665086</v>
      </c>
      <c r="M25" s="36">
        <f t="shared" si="1"/>
        <v>2495467</v>
      </c>
      <c r="N25" s="36">
        <f t="shared" si="1"/>
        <v>8695597</v>
      </c>
      <c r="O25" s="36">
        <f t="shared" si="1"/>
        <v>0</v>
      </c>
      <c r="P25" s="36">
        <f t="shared" si="1"/>
        <v>0</v>
      </c>
      <c r="Q25" s="36">
        <f t="shared" si="1"/>
        <v>1990975</v>
      </c>
      <c r="R25" s="36">
        <f t="shared" si="1"/>
        <v>1990975</v>
      </c>
      <c r="S25" s="36">
        <f t="shared" si="1"/>
        <v>0</v>
      </c>
      <c r="T25" s="36">
        <f t="shared" si="1"/>
        <v>537226</v>
      </c>
      <c r="U25" s="36">
        <f t="shared" si="1"/>
        <v>9674980</v>
      </c>
      <c r="V25" s="36">
        <f t="shared" si="1"/>
        <v>10212206</v>
      </c>
      <c r="W25" s="36">
        <f t="shared" si="1"/>
        <v>21122763</v>
      </c>
      <c r="X25" s="36">
        <f t="shared" si="1"/>
        <v>60042370</v>
      </c>
      <c r="Y25" s="36">
        <f t="shared" si="1"/>
        <v>-38919607</v>
      </c>
      <c r="Z25" s="37">
        <f>+IF(X25&lt;&gt;0,+(Y25/X25)*100,0)</f>
        <v>-64.820237775424246</v>
      </c>
      <c r="AA25" s="38">
        <f>SUM(AA15:AA24)</f>
        <v>60042370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19720332</v>
      </c>
      <c r="D26" s="29">
        <f>+D13+D25</f>
        <v>0</v>
      </c>
      <c r="E26" s="30">
        <f t="shared" si="2"/>
        <v>39849718</v>
      </c>
      <c r="F26" s="31">
        <f t="shared" si="2"/>
        <v>117762041</v>
      </c>
      <c r="G26" s="31">
        <f t="shared" si="2"/>
        <v>349181</v>
      </c>
      <c r="H26" s="31">
        <f t="shared" si="2"/>
        <v>288298</v>
      </c>
      <c r="I26" s="31">
        <f t="shared" si="2"/>
        <v>221306</v>
      </c>
      <c r="J26" s="31">
        <f t="shared" si="2"/>
        <v>858785</v>
      </c>
      <c r="K26" s="31">
        <f t="shared" si="2"/>
        <v>2867876</v>
      </c>
      <c r="L26" s="31">
        <f t="shared" si="2"/>
        <v>4072425</v>
      </c>
      <c r="M26" s="31">
        <f t="shared" si="2"/>
        <v>2846481</v>
      </c>
      <c r="N26" s="31">
        <f t="shared" si="2"/>
        <v>9786782</v>
      </c>
      <c r="O26" s="31">
        <f t="shared" si="2"/>
        <v>294559</v>
      </c>
      <c r="P26" s="31">
        <f t="shared" si="2"/>
        <v>-1021945</v>
      </c>
      <c r="Q26" s="31">
        <f t="shared" si="2"/>
        <v>1823356</v>
      </c>
      <c r="R26" s="31">
        <f t="shared" si="2"/>
        <v>1095970</v>
      </c>
      <c r="S26" s="31">
        <f t="shared" si="2"/>
        <v>0</v>
      </c>
      <c r="T26" s="31">
        <f t="shared" si="2"/>
        <v>537226</v>
      </c>
      <c r="U26" s="31">
        <f t="shared" si="2"/>
        <v>10606145</v>
      </c>
      <c r="V26" s="31">
        <f t="shared" si="2"/>
        <v>11143371</v>
      </c>
      <c r="W26" s="31">
        <f t="shared" si="2"/>
        <v>22884908</v>
      </c>
      <c r="X26" s="31">
        <f t="shared" si="2"/>
        <v>117762041</v>
      </c>
      <c r="Y26" s="31">
        <f t="shared" si="2"/>
        <v>-94877133</v>
      </c>
      <c r="Z26" s="32">
        <f>+IF(X26&lt;&gt;0,+(Y26/X26)*100,0)</f>
        <v>-80.566821188161981</v>
      </c>
      <c r="AA26" s="33">
        <f>+AA13+AA25</f>
        <v>117762041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9893240</v>
      </c>
      <c r="D32" s="18"/>
      <c r="E32" s="19">
        <v>71126980</v>
      </c>
      <c r="F32" s="20">
        <v>41359512</v>
      </c>
      <c r="G32" s="20">
        <v>4190949</v>
      </c>
      <c r="H32" s="20">
        <v>1112345</v>
      </c>
      <c r="I32" s="20">
        <v>3006301</v>
      </c>
      <c r="J32" s="20">
        <v>8309595</v>
      </c>
      <c r="K32" s="20">
        <v>2293264</v>
      </c>
      <c r="L32" s="20">
        <v>1132289</v>
      </c>
      <c r="M32" s="20">
        <v>4637017</v>
      </c>
      <c r="N32" s="20">
        <v>8062570</v>
      </c>
      <c r="O32" s="20">
        <v>1684835</v>
      </c>
      <c r="P32" s="20">
        <v>1025707</v>
      </c>
      <c r="Q32" s="20">
        <v>1274891</v>
      </c>
      <c r="R32" s="20">
        <v>3985433</v>
      </c>
      <c r="S32" s="20">
        <v>1831925</v>
      </c>
      <c r="T32" s="20">
        <v>2045333</v>
      </c>
      <c r="U32" s="20">
        <v>12122223</v>
      </c>
      <c r="V32" s="20">
        <v>15999481</v>
      </c>
      <c r="W32" s="20">
        <v>36357079</v>
      </c>
      <c r="X32" s="20">
        <v>41359512</v>
      </c>
      <c r="Y32" s="20">
        <v>-5002433</v>
      </c>
      <c r="Z32" s="21">
        <v>-12.095000057060634</v>
      </c>
      <c r="AA32" s="22">
        <v>41359512</v>
      </c>
    </row>
    <row r="33" spans="1:27" x14ac:dyDescent="0.25">
      <c r="A33" s="23" t="s">
        <v>60</v>
      </c>
      <c r="B33" s="17" t="s">
        <v>32</v>
      </c>
      <c r="C33" s="18">
        <v>7728560</v>
      </c>
      <c r="D33" s="18"/>
      <c r="E33" s="19"/>
      <c r="F33" s="20">
        <v>9105864</v>
      </c>
      <c r="G33" s="20">
        <v>5000000</v>
      </c>
      <c r="H33" s="20"/>
      <c r="I33" s="20"/>
      <c r="J33" s="20">
        <v>5000000</v>
      </c>
      <c r="K33" s="20">
        <v>11617351</v>
      </c>
      <c r="L33" s="20">
        <v>-1712556</v>
      </c>
      <c r="M33" s="20">
        <v>989445</v>
      </c>
      <c r="N33" s="20">
        <v>10894240</v>
      </c>
      <c r="O33" s="20"/>
      <c r="P33" s="20"/>
      <c r="Q33" s="20">
        <v>-1291832</v>
      </c>
      <c r="R33" s="20">
        <v>-1291832</v>
      </c>
      <c r="S33" s="20"/>
      <c r="T33" s="20">
        <v>-617809</v>
      </c>
      <c r="U33" s="20">
        <v>-4142617</v>
      </c>
      <c r="V33" s="20">
        <v>-4760426</v>
      </c>
      <c r="W33" s="20">
        <v>9841982</v>
      </c>
      <c r="X33" s="20">
        <v>9105864</v>
      </c>
      <c r="Y33" s="20">
        <v>736118</v>
      </c>
      <c r="Z33" s="21">
        <v>8.0839994974666869</v>
      </c>
      <c r="AA33" s="22">
        <v>9105864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17621800</v>
      </c>
      <c r="D37" s="29">
        <f t="shared" ref="D37:Y37" si="3">SUM(D29:D36)</f>
        <v>0</v>
      </c>
      <c r="E37" s="30">
        <f t="shared" si="3"/>
        <v>71126980</v>
      </c>
      <c r="F37" s="31">
        <f t="shared" si="3"/>
        <v>50465376</v>
      </c>
      <c r="G37" s="31">
        <f t="shared" si="3"/>
        <v>9190949</v>
      </c>
      <c r="H37" s="31">
        <f t="shared" si="3"/>
        <v>1112345</v>
      </c>
      <c r="I37" s="31">
        <f t="shared" si="3"/>
        <v>3006301</v>
      </c>
      <c r="J37" s="31">
        <f t="shared" si="3"/>
        <v>13309595</v>
      </c>
      <c r="K37" s="31">
        <f t="shared" si="3"/>
        <v>13910615</v>
      </c>
      <c r="L37" s="31">
        <f t="shared" si="3"/>
        <v>-580267</v>
      </c>
      <c r="M37" s="31">
        <f t="shared" si="3"/>
        <v>5626462</v>
      </c>
      <c r="N37" s="31">
        <f t="shared" si="3"/>
        <v>18956810</v>
      </c>
      <c r="O37" s="31">
        <f t="shared" si="3"/>
        <v>1684835</v>
      </c>
      <c r="P37" s="31">
        <f t="shared" si="3"/>
        <v>1025707</v>
      </c>
      <c r="Q37" s="31">
        <f t="shared" si="3"/>
        <v>-16941</v>
      </c>
      <c r="R37" s="31">
        <f t="shared" si="3"/>
        <v>2693601</v>
      </c>
      <c r="S37" s="31">
        <f t="shared" si="3"/>
        <v>1831925</v>
      </c>
      <c r="T37" s="31">
        <f t="shared" si="3"/>
        <v>1427524</v>
      </c>
      <c r="U37" s="31">
        <f t="shared" si="3"/>
        <v>7979606</v>
      </c>
      <c r="V37" s="31">
        <f t="shared" si="3"/>
        <v>11239055</v>
      </c>
      <c r="W37" s="31">
        <f t="shared" si="3"/>
        <v>46199061</v>
      </c>
      <c r="X37" s="31">
        <f t="shared" si="3"/>
        <v>50465376</v>
      </c>
      <c r="Y37" s="31">
        <f t="shared" si="3"/>
        <v>-4266315</v>
      </c>
      <c r="Z37" s="32">
        <f>+IF(X37&lt;&gt;0,+(Y37/X37)*100,0)</f>
        <v>-8.4539447402512167</v>
      </c>
      <c r="AA37" s="33">
        <f>SUM(AA29:AA36)</f>
        <v>50465376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17621800</v>
      </c>
      <c r="D44" s="29">
        <f>+D37+D43</f>
        <v>0</v>
      </c>
      <c r="E44" s="30">
        <f t="shared" si="5"/>
        <v>71126980</v>
      </c>
      <c r="F44" s="31">
        <f t="shared" si="5"/>
        <v>50465376</v>
      </c>
      <c r="G44" s="31">
        <f t="shared" si="5"/>
        <v>9190949</v>
      </c>
      <c r="H44" s="31">
        <f t="shared" si="5"/>
        <v>1112345</v>
      </c>
      <c r="I44" s="31">
        <f t="shared" si="5"/>
        <v>3006301</v>
      </c>
      <c r="J44" s="31">
        <f t="shared" si="5"/>
        <v>13309595</v>
      </c>
      <c r="K44" s="31">
        <f t="shared" si="5"/>
        <v>13910615</v>
      </c>
      <c r="L44" s="31">
        <f t="shared" si="5"/>
        <v>-580267</v>
      </c>
      <c r="M44" s="31">
        <f t="shared" si="5"/>
        <v>5626462</v>
      </c>
      <c r="N44" s="31">
        <f t="shared" si="5"/>
        <v>18956810</v>
      </c>
      <c r="O44" s="31">
        <f t="shared" si="5"/>
        <v>1684835</v>
      </c>
      <c r="P44" s="31">
        <f t="shared" si="5"/>
        <v>1025707</v>
      </c>
      <c r="Q44" s="31">
        <f t="shared" si="5"/>
        <v>-16941</v>
      </c>
      <c r="R44" s="31">
        <f t="shared" si="5"/>
        <v>2693601</v>
      </c>
      <c r="S44" s="31">
        <f t="shared" si="5"/>
        <v>1831925</v>
      </c>
      <c r="T44" s="31">
        <f t="shared" si="5"/>
        <v>1427524</v>
      </c>
      <c r="U44" s="31">
        <f t="shared" si="5"/>
        <v>7979606</v>
      </c>
      <c r="V44" s="31">
        <f t="shared" si="5"/>
        <v>11239055</v>
      </c>
      <c r="W44" s="31">
        <f t="shared" si="5"/>
        <v>46199061</v>
      </c>
      <c r="X44" s="31">
        <f t="shared" si="5"/>
        <v>50465376</v>
      </c>
      <c r="Y44" s="31">
        <f t="shared" si="5"/>
        <v>-4266315</v>
      </c>
      <c r="Z44" s="32">
        <f>+IF(X44&lt;&gt;0,+(Y44/X44)*100,0)</f>
        <v>-8.4539447402512167</v>
      </c>
      <c r="AA44" s="33">
        <f>+AA37+AA43</f>
        <v>50465376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2098532</v>
      </c>
      <c r="D45" s="42">
        <f t="shared" si="6"/>
        <v>0</v>
      </c>
      <c r="E45" s="43">
        <f t="shared" si="6"/>
        <v>-31277262</v>
      </c>
      <c r="F45" s="44">
        <f t="shared" si="6"/>
        <v>67296665</v>
      </c>
      <c r="G45" s="44">
        <f t="shared" si="6"/>
        <v>-8841768</v>
      </c>
      <c r="H45" s="44">
        <f t="shared" si="6"/>
        <v>-824047</v>
      </c>
      <c r="I45" s="44">
        <f t="shared" si="6"/>
        <v>-2784995</v>
      </c>
      <c r="J45" s="44">
        <f t="shared" si="6"/>
        <v>-12450810</v>
      </c>
      <c r="K45" s="44">
        <f t="shared" si="6"/>
        <v>-11042739</v>
      </c>
      <c r="L45" s="44">
        <f t="shared" si="6"/>
        <v>4652692</v>
      </c>
      <c r="M45" s="44">
        <f t="shared" si="6"/>
        <v>-2779981</v>
      </c>
      <c r="N45" s="44">
        <f t="shared" si="6"/>
        <v>-9170028</v>
      </c>
      <c r="O45" s="44">
        <f t="shared" si="6"/>
        <v>-1390276</v>
      </c>
      <c r="P45" s="44">
        <f t="shared" si="6"/>
        <v>-2047652</v>
      </c>
      <c r="Q45" s="44">
        <f t="shared" si="6"/>
        <v>1840297</v>
      </c>
      <c r="R45" s="44">
        <f t="shared" si="6"/>
        <v>-1597631</v>
      </c>
      <c r="S45" s="44">
        <f t="shared" si="6"/>
        <v>-1831925</v>
      </c>
      <c r="T45" s="44">
        <f t="shared" si="6"/>
        <v>-890298</v>
      </c>
      <c r="U45" s="44">
        <f t="shared" si="6"/>
        <v>2626539</v>
      </c>
      <c r="V45" s="44">
        <f t="shared" si="6"/>
        <v>-95684</v>
      </c>
      <c r="W45" s="44">
        <f t="shared" si="6"/>
        <v>-23314153</v>
      </c>
      <c r="X45" s="44">
        <f t="shared" si="6"/>
        <v>67296665</v>
      </c>
      <c r="Y45" s="44">
        <f t="shared" si="6"/>
        <v>-90610818</v>
      </c>
      <c r="Z45" s="45">
        <f>+IF(X45&lt;&gt;0,+(Y45/X45)*100,0)</f>
        <v>-134.64384602119586</v>
      </c>
      <c r="AA45" s="46">
        <f>+AA26-AA44</f>
        <v>67296665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-1033664</v>
      </c>
      <c r="G6" s="20">
        <v>9805</v>
      </c>
      <c r="H6" s="20">
        <v>121672</v>
      </c>
      <c r="I6" s="20">
        <v>31457</v>
      </c>
      <c r="J6" s="20">
        <v>162934</v>
      </c>
      <c r="K6" s="20">
        <v>122139</v>
      </c>
      <c r="L6" s="20">
        <v>-33489</v>
      </c>
      <c r="M6" s="20">
        <v>-1952</v>
      </c>
      <c r="N6" s="20">
        <v>86698</v>
      </c>
      <c r="O6" s="20">
        <v>-89709</v>
      </c>
      <c r="P6" s="20">
        <v>70524</v>
      </c>
      <c r="Q6" s="20">
        <v>27433</v>
      </c>
      <c r="R6" s="20">
        <v>8248</v>
      </c>
      <c r="S6" s="20">
        <v>147088</v>
      </c>
      <c r="T6" s="20">
        <v>75458</v>
      </c>
      <c r="U6" s="20"/>
      <c r="V6" s="20">
        <v>222546</v>
      </c>
      <c r="W6" s="20">
        <v>480426</v>
      </c>
      <c r="X6" s="20">
        <v>-1033664</v>
      </c>
      <c r="Y6" s="20">
        <v>1514090</v>
      </c>
      <c r="Z6" s="21">
        <v>-146.47796576063402</v>
      </c>
      <c r="AA6" s="22">
        <v>-1033664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7969067</v>
      </c>
      <c r="G7" s="20">
        <v>8146150</v>
      </c>
      <c r="H7" s="20">
        <v>130322</v>
      </c>
      <c r="I7" s="20">
        <v>196304</v>
      </c>
      <c r="J7" s="20">
        <v>8472776</v>
      </c>
      <c r="K7" s="20">
        <v>97890</v>
      </c>
      <c r="L7" s="20">
        <v>113976</v>
      </c>
      <c r="M7" s="20">
        <v>170164</v>
      </c>
      <c r="N7" s="20">
        <v>382030</v>
      </c>
      <c r="O7" s="20">
        <v>137890</v>
      </c>
      <c r="P7" s="20">
        <v>136666</v>
      </c>
      <c r="Q7" s="20">
        <v>212578</v>
      </c>
      <c r="R7" s="20">
        <v>487134</v>
      </c>
      <c r="S7" s="20">
        <v>138352</v>
      </c>
      <c r="T7" s="20">
        <v>183106</v>
      </c>
      <c r="U7" s="20"/>
      <c r="V7" s="20">
        <v>321458</v>
      </c>
      <c r="W7" s="20">
        <v>9663398</v>
      </c>
      <c r="X7" s="20">
        <v>7969067</v>
      </c>
      <c r="Y7" s="20">
        <v>1694331</v>
      </c>
      <c r="Z7" s="21">
        <v>21.261347156448803</v>
      </c>
      <c r="AA7" s="22">
        <v>7969067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6935403</v>
      </c>
      <c r="G13" s="31">
        <f t="shared" si="0"/>
        <v>8155955</v>
      </c>
      <c r="H13" s="31">
        <f t="shared" si="0"/>
        <v>251994</v>
      </c>
      <c r="I13" s="31">
        <f t="shared" si="0"/>
        <v>227761</v>
      </c>
      <c r="J13" s="31">
        <f t="shared" si="0"/>
        <v>8635710</v>
      </c>
      <c r="K13" s="31">
        <f t="shared" si="0"/>
        <v>220029</v>
      </c>
      <c r="L13" s="31">
        <f t="shared" si="0"/>
        <v>80487</v>
      </c>
      <c r="M13" s="31">
        <f t="shared" si="0"/>
        <v>168212</v>
      </c>
      <c r="N13" s="31">
        <f t="shared" si="0"/>
        <v>468728</v>
      </c>
      <c r="O13" s="31">
        <f t="shared" si="0"/>
        <v>48181</v>
      </c>
      <c r="P13" s="31">
        <f t="shared" si="0"/>
        <v>207190</v>
      </c>
      <c r="Q13" s="31">
        <f t="shared" si="0"/>
        <v>240011</v>
      </c>
      <c r="R13" s="31">
        <f t="shared" si="0"/>
        <v>495382</v>
      </c>
      <c r="S13" s="31">
        <f t="shared" si="0"/>
        <v>285440</v>
      </c>
      <c r="T13" s="31">
        <f t="shared" si="0"/>
        <v>258564</v>
      </c>
      <c r="U13" s="31">
        <f t="shared" si="0"/>
        <v>0</v>
      </c>
      <c r="V13" s="31">
        <f t="shared" si="0"/>
        <v>544004</v>
      </c>
      <c r="W13" s="31">
        <f t="shared" si="0"/>
        <v>10143824</v>
      </c>
      <c r="X13" s="31">
        <f t="shared" si="0"/>
        <v>6935403</v>
      </c>
      <c r="Y13" s="31">
        <f t="shared" si="0"/>
        <v>3208421</v>
      </c>
      <c r="Z13" s="32">
        <f>+IF(X13&lt;&gt;0,+(Y13/X13)*100,0)</f>
        <v>46.261493384018202</v>
      </c>
      <c r="AA13" s="33">
        <f>SUM(AA6:AA12)</f>
        <v>6935403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16170996</v>
      </c>
      <c r="D17" s="18"/>
      <c r="E17" s="19">
        <v>858856</v>
      </c>
      <c r="F17" s="20">
        <v>17029853</v>
      </c>
      <c r="G17" s="24">
        <v>16170994</v>
      </c>
      <c r="H17" s="24"/>
      <c r="I17" s="24"/>
      <c r="J17" s="20">
        <v>16170994</v>
      </c>
      <c r="K17" s="24"/>
      <c r="L17" s="24"/>
      <c r="M17" s="20">
        <v>-535995</v>
      </c>
      <c r="N17" s="24">
        <v>-535995</v>
      </c>
      <c r="O17" s="24"/>
      <c r="P17" s="24"/>
      <c r="Q17" s="20"/>
      <c r="R17" s="24"/>
      <c r="S17" s="24"/>
      <c r="T17" s="20"/>
      <c r="U17" s="24"/>
      <c r="V17" s="24"/>
      <c r="W17" s="24">
        <v>15634999</v>
      </c>
      <c r="X17" s="20">
        <v>17029853</v>
      </c>
      <c r="Y17" s="24">
        <v>-1394854</v>
      </c>
      <c r="Z17" s="25">
        <v>-8.1906402832719696</v>
      </c>
      <c r="AA17" s="26">
        <v>17029853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16170996</v>
      </c>
      <c r="D25" s="29">
        <f t="shared" ref="D25:Y25" si="1">SUM(D15:D24)</f>
        <v>0</v>
      </c>
      <c r="E25" s="35">
        <f t="shared" si="1"/>
        <v>858856</v>
      </c>
      <c r="F25" s="36">
        <f t="shared" si="1"/>
        <v>17029853</v>
      </c>
      <c r="G25" s="36">
        <f t="shared" si="1"/>
        <v>16170994</v>
      </c>
      <c r="H25" s="36">
        <f t="shared" si="1"/>
        <v>0</v>
      </c>
      <c r="I25" s="36">
        <f t="shared" si="1"/>
        <v>0</v>
      </c>
      <c r="J25" s="36">
        <f t="shared" si="1"/>
        <v>16170994</v>
      </c>
      <c r="K25" s="36">
        <f t="shared" si="1"/>
        <v>0</v>
      </c>
      <c r="L25" s="36">
        <f t="shared" si="1"/>
        <v>0</v>
      </c>
      <c r="M25" s="36">
        <f t="shared" si="1"/>
        <v>-535995</v>
      </c>
      <c r="N25" s="36">
        <f t="shared" si="1"/>
        <v>-535995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15634999</v>
      </c>
      <c r="X25" s="36">
        <f t="shared" si="1"/>
        <v>17029853</v>
      </c>
      <c r="Y25" s="36">
        <f t="shared" si="1"/>
        <v>-1394854</v>
      </c>
      <c r="Z25" s="37">
        <f>+IF(X25&lt;&gt;0,+(Y25/X25)*100,0)</f>
        <v>-8.1906402832719696</v>
      </c>
      <c r="AA25" s="38">
        <f>SUM(AA15:AA24)</f>
        <v>17029853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16170996</v>
      </c>
      <c r="D26" s="29">
        <f>+D13+D25</f>
        <v>0</v>
      </c>
      <c r="E26" s="30">
        <f t="shared" si="2"/>
        <v>858856</v>
      </c>
      <c r="F26" s="31">
        <f t="shared" si="2"/>
        <v>23965256</v>
      </c>
      <c r="G26" s="31">
        <f t="shared" si="2"/>
        <v>24326949</v>
      </c>
      <c r="H26" s="31">
        <f t="shared" si="2"/>
        <v>251994</v>
      </c>
      <c r="I26" s="31">
        <f t="shared" si="2"/>
        <v>227761</v>
      </c>
      <c r="J26" s="31">
        <f t="shared" si="2"/>
        <v>24806704</v>
      </c>
      <c r="K26" s="31">
        <f t="shared" si="2"/>
        <v>220029</v>
      </c>
      <c r="L26" s="31">
        <f t="shared" si="2"/>
        <v>80487</v>
      </c>
      <c r="M26" s="31">
        <f t="shared" si="2"/>
        <v>-367783</v>
      </c>
      <c r="N26" s="31">
        <f t="shared" si="2"/>
        <v>-67267</v>
      </c>
      <c r="O26" s="31">
        <f t="shared" si="2"/>
        <v>48181</v>
      </c>
      <c r="P26" s="31">
        <f t="shared" si="2"/>
        <v>207190</v>
      </c>
      <c r="Q26" s="31">
        <f t="shared" si="2"/>
        <v>240011</v>
      </c>
      <c r="R26" s="31">
        <f t="shared" si="2"/>
        <v>495382</v>
      </c>
      <c r="S26" s="31">
        <f t="shared" si="2"/>
        <v>285440</v>
      </c>
      <c r="T26" s="31">
        <f t="shared" si="2"/>
        <v>258564</v>
      </c>
      <c r="U26" s="31">
        <f t="shared" si="2"/>
        <v>0</v>
      </c>
      <c r="V26" s="31">
        <f t="shared" si="2"/>
        <v>544004</v>
      </c>
      <c r="W26" s="31">
        <f t="shared" si="2"/>
        <v>25778823</v>
      </c>
      <c r="X26" s="31">
        <f t="shared" si="2"/>
        <v>23965256</v>
      </c>
      <c r="Y26" s="31">
        <f t="shared" si="2"/>
        <v>1813567</v>
      </c>
      <c r="Z26" s="32">
        <f>+IF(X26&lt;&gt;0,+(Y26/X26)*100,0)</f>
        <v>7.567484361527371</v>
      </c>
      <c r="AA26" s="33">
        <f>+AA13+AA25</f>
        <v>23965256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16170996</v>
      </c>
      <c r="D45" s="42">
        <f t="shared" si="6"/>
        <v>0</v>
      </c>
      <c r="E45" s="43">
        <f t="shared" si="6"/>
        <v>858856</v>
      </c>
      <c r="F45" s="44">
        <f t="shared" si="6"/>
        <v>23965256</v>
      </c>
      <c r="G45" s="44">
        <f t="shared" si="6"/>
        <v>24326949</v>
      </c>
      <c r="H45" s="44">
        <f t="shared" si="6"/>
        <v>251994</v>
      </c>
      <c r="I45" s="44">
        <f t="shared" si="6"/>
        <v>227761</v>
      </c>
      <c r="J45" s="44">
        <f t="shared" si="6"/>
        <v>24806704</v>
      </c>
      <c r="K45" s="44">
        <f t="shared" si="6"/>
        <v>220029</v>
      </c>
      <c r="L45" s="44">
        <f t="shared" si="6"/>
        <v>80487</v>
      </c>
      <c r="M45" s="44">
        <f t="shared" si="6"/>
        <v>-367783</v>
      </c>
      <c r="N45" s="44">
        <f t="shared" si="6"/>
        <v>-67267</v>
      </c>
      <c r="O45" s="44">
        <f t="shared" si="6"/>
        <v>48181</v>
      </c>
      <c r="P45" s="44">
        <f t="shared" si="6"/>
        <v>207190</v>
      </c>
      <c r="Q45" s="44">
        <f t="shared" si="6"/>
        <v>240011</v>
      </c>
      <c r="R45" s="44">
        <f t="shared" si="6"/>
        <v>495382</v>
      </c>
      <c r="S45" s="44">
        <f t="shared" si="6"/>
        <v>285440</v>
      </c>
      <c r="T45" s="44">
        <f t="shared" si="6"/>
        <v>258564</v>
      </c>
      <c r="U45" s="44">
        <f t="shared" si="6"/>
        <v>0</v>
      </c>
      <c r="V45" s="44">
        <f t="shared" si="6"/>
        <v>544004</v>
      </c>
      <c r="W45" s="44">
        <f t="shared" si="6"/>
        <v>25778823</v>
      </c>
      <c r="X45" s="44">
        <f t="shared" si="6"/>
        <v>23965256</v>
      </c>
      <c r="Y45" s="44">
        <f t="shared" si="6"/>
        <v>1813567</v>
      </c>
      <c r="Z45" s="45">
        <f>+IF(X45&lt;&gt;0,+(Y45/X45)*100,0)</f>
        <v>7.567484361527371</v>
      </c>
      <c r="AA45" s="46">
        <f>+AA26-AA44</f>
        <v>23965256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4810138</v>
      </c>
      <c r="D47" s="18"/>
      <c r="E47" s="19">
        <v>2091120</v>
      </c>
      <c r="F47" s="20">
        <v>4992414</v>
      </c>
      <c r="G47" s="20">
        <v>4810138</v>
      </c>
      <c r="H47" s="20"/>
      <c r="I47" s="20"/>
      <c r="J47" s="20">
        <v>4810138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4810138</v>
      </c>
      <c r="X47" s="20">
        <v>4992414</v>
      </c>
      <c r="Y47" s="20">
        <v>-182276</v>
      </c>
      <c r="Z47" s="47">
        <v>-3.6510593873024155</v>
      </c>
      <c r="AA47" s="22">
        <v>4992414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4810138</v>
      </c>
      <c r="D50" s="50">
        <f t="shared" ref="D50:Y50" si="7">SUM(D47:D49)</f>
        <v>0</v>
      </c>
      <c r="E50" s="51">
        <f t="shared" si="7"/>
        <v>2091120</v>
      </c>
      <c r="F50" s="52">
        <f t="shared" si="7"/>
        <v>4992414</v>
      </c>
      <c r="G50" s="52">
        <f t="shared" si="7"/>
        <v>4810138</v>
      </c>
      <c r="H50" s="52">
        <f t="shared" si="7"/>
        <v>0</v>
      </c>
      <c r="I50" s="52">
        <f t="shared" si="7"/>
        <v>0</v>
      </c>
      <c r="J50" s="52">
        <f t="shared" si="7"/>
        <v>4810138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4810138</v>
      </c>
      <c r="X50" s="52">
        <f t="shared" si="7"/>
        <v>4992414</v>
      </c>
      <c r="Y50" s="52">
        <f t="shared" si="7"/>
        <v>-182276</v>
      </c>
      <c r="Z50" s="53">
        <f>+IF(X50&lt;&gt;0,+(Y50/X50)*100,0)</f>
        <v>-3.6510593873024155</v>
      </c>
      <c r="AA50" s="54">
        <f>SUM(AA47:AA49)</f>
        <v>4992414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60495404</v>
      </c>
      <c r="D17" s="18"/>
      <c r="E17" s="19">
        <v>84945078</v>
      </c>
      <c r="F17" s="20">
        <v>79121655</v>
      </c>
      <c r="G17" s="24">
        <v>62998741</v>
      </c>
      <c r="H17" s="24">
        <v>-1847342</v>
      </c>
      <c r="I17" s="24"/>
      <c r="J17" s="20">
        <v>61151399</v>
      </c>
      <c r="K17" s="24">
        <v>1308767</v>
      </c>
      <c r="L17" s="24">
        <v>1862647</v>
      </c>
      <c r="M17" s="20">
        <v>1044764</v>
      </c>
      <c r="N17" s="24">
        <v>4216178</v>
      </c>
      <c r="O17" s="24">
        <v>424841</v>
      </c>
      <c r="P17" s="24">
        <v>849092</v>
      </c>
      <c r="Q17" s="20">
        <v>956621</v>
      </c>
      <c r="R17" s="24">
        <v>2230554</v>
      </c>
      <c r="S17" s="24">
        <v>1179226</v>
      </c>
      <c r="T17" s="20">
        <v>2187258</v>
      </c>
      <c r="U17" s="24">
        <v>5805583</v>
      </c>
      <c r="V17" s="24">
        <v>9172067</v>
      </c>
      <c r="W17" s="24">
        <v>76770198</v>
      </c>
      <c r="X17" s="20">
        <v>79121655</v>
      </c>
      <c r="Y17" s="24">
        <v>-2351457</v>
      </c>
      <c r="Z17" s="25">
        <v>-2.9719512313032381</v>
      </c>
      <c r="AA17" s="26">
        <v>79121655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387796</v>
      </c>
      <c r="D21" s="18"/>
      <c r="E21" s="19">
        <v>484348</v>
      </c>
      <c r="F21" s="20">
        <v>373899</v>
      </c>
      <c r="G21" s="20">
        <v>511493</v>
      </c>
      <c r="H21" s="20">
        <v>-123697</v>
      </c>
      <c r="I21" s="20"/>
      <c r="J21" s="20">
        <v>387796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387796</v>
      </c>
      <c r="X21" s="20">
        <v>373899</v>
      </c>
      <c r="Y21" s="20">
        <v>13897</v>
      </c>
      <c r="Z21" s="21">
        <v>3.7167791301929132</v>
      </c>
      <c r="AA21" s="22">
        <v>373899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60883200</v>
      </c>
      <c r="D25" s="29">
        <f t="shared" ref="D25:Y25" si="1">SUM(D15:D24)</f>
        <v>0</v>
      </c>
      <c r="E25" s="35">
        <f t="shared" si="1"/>
        <v>85429426</v>
      </c>
      <c r="F25" s="36">
        <f t="shared" si="1"/>
        <v>79495554</v>
      </c>
      <c r="G25" s="36">
        <f t="shared" si="1"/>
        <v>63510234</v>
      </c>
      <c r="H25" s="36">
        <f t="shared" si="1"/>
        <v>-1971039</v>
      </c>
      <c r="I25" s="36">
        <f t="shared" si="1"/>
        <v>0</v>
      </c>
      <c r="J25" s="36">
        <f t="shared" si="1"/>
        <v>61539195</v>
      </c>
      <c r="K25" s="36">
        <f t="shared" si="1"/>
        <v>1308767</v>
      </c>
      <c r="L25" s="36">
        <f t="shared" si="1"/>
        <v>1862647</v>
      </c>
      <c r="M25" s="36">
        <f t="shared" si="1"/>
        <v>1044764</v>
      </c>
      <c r="N25" s="36">
        <f t="shared" si="1"/>
        <v>4216178</v>
      </c>
      <c r="O25" s="36">
        <f t="shared" si="1"/>
        <v>424841</v>
      </c>
      <c r="P25" s="36">
        <f t="shared" si="1"/>
        <v>849092</v>
      </c>
      <c r="Q25" s="36">
        <f t="shared" si="1"/>
        <v>956621</v>
      </c>
      <c r="R25" s="36">
        <f t="shared" si="1"/>
        <v>2230554</v>
      </c>
      <c r="S25" s="36">
        <f t="shared" si="1"/>
        <v>1179226</v>
      </c>
      <c r="T25" s="36">
        <f t="shared" si="1"/>
        <v>2187258</v>
      </c>
      <c r="U25" s="36">
        <f t="shared" si="1"/>
        <v>5805583</v>
      </c>
      <c r="V25" s="36">
        <f t="shared" si="1"/>
        <v>9172067</v>
      </c>
      <c r="W25" s="36">
        <f t="shared" si="1"/>
        <v>77157994</v>
      </c>
      <c r="X25" s="36">
        <f t="shared" si="1"/>
        <v>79495554</v>
      </c>
      <c r="Y25" s="36">
        <f t="shared" si="1"/>
        <v>-2337560</v>
      </c>
      <c r="Z25" s="37">
        <f>+IF(X25&lt;&gt;0,+(Y25/X25)*100,0)</f>
        <v>-2.9404914896246899</v>
      </c>
      <c r="AA25" s="38">
        <f>SUM(AA15:AA24)</f>
        <v>79495554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60883200</v>
      </c>
      <c r="D26" s="29">
        <f>+D13+D25</f>
        <v>0</v>
      </c>
      <c r="E26" s="30">
        <f t="shared" si="2"/>
        <v>85429426</v>
      </c>
      <c r="F26" s="31">
        <f t="shared" si="2"/>
        <v>79495554</v>
      </c>
      <c r="G26" s="31">
        <f t="shared" si="2"/>
        <v>63510234</v>
      </c>
      <c r="H26" s="31">
        <f t="shared" si="2"/>
        <v>-1971039</v>
      </c>
      <c r="I26" s="31">
        <f t="shared" si="2"/>
        <v>0</v>
      </c>
      <c r="J26" s="31">
        <f t="shared" si="2"/>
        <v>61539195</v>
      </c>
      <c r="K26" s="31">
        <f t="shared" si="2"/>
        <v>1308767</v>
      </c>
      <c r="L26" s="31">
        <f t="shared" si="2"/>
        <v>1862647</v>
      </c>
      <c r="M26" s="31">
        <f t="shared" si="2"/>
        <v>1044764</v>
      </c>
      <c r="N26" s="31">
        <f t="shared" si="2"/>
        <v>4216178</v>
      </c>
      <c r="O26" s="31">
        <f t="shared" si="2"/>
        <v>424841</v>
      </c>
      <c r="P26" s="31">
        <f t="shared" si="2"/>
        <v>849092</v>
      </c>
      <c r="Q26" s="31">
        <f t="shared" si="2"/>
        <v>956621</v>
      </c>
      <c r="R26" s="31">
        <f t="shared" si="2"/>
        <v>2230554</v>
      </c>
      <c r="S26" s="31">
        <f t="shared" si="2"/>
        <v>1179226</v>
      </c>
      <c r="T26" s="31">
        <f t="shared" si="2"/>
        <v>2187258</v>
      </c>
      <c r="U26" s="31">
        <f t="shared" si="2"/>
        <v>5805583</v>
      </c>
      <c r="V26" s="31">
        <f t="shared" si="2"/>
        <v>9172067</v>
      </c>
      <c r="W26" s="31">
        <f t="shared" si="2"/>
        <v>77157994</v>
      </c>
      <c r="X26" s="31">
        <f t="shared" si="2"/>
        <v>79495554</v>
      </c>
      <c r="Y26" s="31">
        <f t="shared" si="2"/>
        <v>-2337560</v>
      </c>
      <c r="Z26" s="32">
        <f>+IF(X26&lt;&gt;0,+(Y26/X26)*100,0)</f>
        <v>-2.9404914896246899</v>
      </c>
      <c r="AA26" s="33">
        <f>+AA13+AA25</f>
        <v>79495554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60883200</v>
      </c>
      <c r="D45" s="42">
        <f t="shared" si="6"/>
        <v>0</v>
      </c>
      <c r="E45" s="43">
        <f t="shared" si="6"/>
        <v>85429426</v>
      </c>
      <c r="F45" s="44">
        <f t="shared" si="6"/>
        <v>79495554</v>
      </c>
      <c r="G45" s="44">
        <f t="shared" si="6"/>
        <v>63510234</v>
      </c>
      <c r="H45" s="44">
        <f t="shared" si="6"/>
        <v>-1971039</v>
      </c>
      <c r="I45" s="44">
        <f t="shared" si="6"/>
        <v>0</v>
      </c>
      <c r="J45" s="44">
        <f t="shared" si="6"/>
        <v>61539195</v>
      </c>
      <c r="K45" s="44">
        <f t="shared" si="6"/>
        <v>1308767</v>
      </c>
      <c r="L45" s="44">
        <f t="shared" si="6"/>
        <v>1862647</v>
      </c>
      <c r="M45" s="44">
        <f t="shared" si="6"/>
        <v>1044764</v>
      </c>
      <c r="N45" s="44">
        <f t="shared" si="6"/>
        <v>4216178</v>
      </c>
      <c r="O45" s="44">
        <f t="shared" si="6"/>
        <v>424841</v>
      </c>
      <c r="P45" s="44">
        <f t="shared" si="6"/>
        <v>849092</v>
      </c>
      <c r="Q45" s="44">
        <f t="shared" si="6"/>
        <v>956621</v>
      </c>
      <c r="R45" s="44">
        <f t="shared" si="6"/>
        <v>2230554</v>
      </c>
      <c r="S45" s="44">
        <f t="shared" si="6"/>
        <v>1179226</v>
      </c>
      <c r="T45" s="44">
        <f t="shared" si="6"/>
        <v>2187258</v>
      </c>
      <c r="U45" s="44">
        <f t="shared" si="6"/>
        <v>5805583</v>
      </c>
      <c r="V45" s="44">
        <f t="shared" si="6"/>
        <v>9172067</v>
      </c>
      <c r="W45" s="44">
        <f t="shared" si="6"/>
        <v>77157994</v>
      </c>
      <c r="X45" s="44">
        <f t="shared" si="6"/>
        <v>79495554</v>
      </c>
      <c r="Y45" s="44">
        <f t="shared" si="6"/>
        <v>-2337560</v>
      </c>
      <c r="Z45" s="45">
        <f>+IF(X45&lt;&gt;0,+(Y45/X45)*100,0)</f>
        <v>-2.9404914896246899</v>
      </c>
      <c r="AA45" s="46">
        <f>+AA26-AA44</f>
        <v>79495554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61037558</v>
      </c>
      <c r="D47" s="18"/>
      <c r="E47" s="19">
        <v>29006395</v>
      </c>
      <c r="F47" s="20">
        <v>-14335789</v>
      </c>
      <c r="G47" s="20">
        <v>61030058</v>
      </c>
      <c r="H47" s="20">
        <v>-4316317</v>
      </c>
      <c r="I47" s="20">
        <v>257950</v>
      </c>
      <c r="J47" s="20">
        <v>56971691</v>
      </c>
      <c r="K47" s="20">
        <v>308660</v>
      </c>
      <c r="L47" s="20">
        <v>50285</v>
      </c>
      <c r="M47" s="20">
        <v>248109</v>
      </c>
      <c r="N47" s="20">
        <v>607054</v>
      </c>
      <c r="O47" s="20">
        <v>301380</v>
      </c>
      <c r="P47" s="20">
        <v>270927</v>
      </c>
      <c r="Q47" s="20">
        <v>4688152</v>
      </c>
      <c r="R47" s="20">
        <v>5260459</v>
      </c>
      <c r="S47" s="20">
        <v>343728</v>
      </c>
      <c r="T47" s="20">
        <v>-96805</v>
      </c>
      <c r="U47" s="20">
        <v>-16484</v>
      </c>
      <c r="V47" s="20">
        <v>230439</v>
      </c>
      <c r="W47" s="20">
        <v>63069643</v>
      </c>
      <c r="X47" s="20">
        <v>-14335789</v>
      </c>
      <c r="Y47" s="20">
        <v>77405432</v>
      </c>
      <c r="Z47" s="47">
        <v>-539.94539121634671</v>
      </c>
      <c r="AA47" s="22">
        <v>-14335789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61037558</v>
      </c>
      <c r="D50" s="50">
        <f t="shared" ref="D50:Y50" si="7">SUM(D47:D49)</f>
        <v>0</v>
      </c>
      <c r="E50" s="51">
        <f t="shared" si="7"/>
        <v>29006395</v>
      </c>
      <c r="F50" s="52">
        <f t="shared" si="7"/>
        <v>-14335789</v>
      </c>
      <c r="G50" s="52">
        <f t="shared" si="7"/>
        <v>61030058</v>
      </c>
      <c r="H50" s="52">
        <f t="shared" si="7"/>
        <v>-4316317</v>
      </c>
      <c r="I50" s="52">
        <f t="shared" si="7"/>
        <v>257950</v>
      </c>
      <c r="J50" s="52">
        <f t="shared" si="7"/>
        <v>56971691</v>
      </c>
      <c r="K50" s="52">
        <f t="shared" si="7"/>
        <v>308660</v>
      </c>
      <c r="L50" s="52">
        <f t="shared" si="7"/>
        <v>50285</v>
      </c>
      <c r="M50" s="52">
        <f t="shared" si="7"/>
        <v>248109</v>
      </c>
      <c r="N50" s="52">
        <f t="shared" si="7"/>
        <v>607054</v>
      </c>
      <c r="O50" s="52">
        <f t="shared" si="7"/>
        <v>301380</v>
      </c>
      <c r="P50" s="52">
        <f t="shared" si="7"/>
        <v>270927</v>
      </c>
      <c r="Q50" s="52">
        <f t="shared" si="7"/>
        <v>4688152</v>
      </c>
      <c r="R50" s="52">
        <f t="shared" si="7"/>
        <v>5260459</v>
      </c>
      <c r="S50" s="52">
        <f t="shared" si="7"/>
        <v>343728</v>
      </c>
      <c r="T50" s="52">
        <f t="shared" si="7"/>
        <v>-96805</v>
      </c>
      <c r="U50" s="52">
        <f t="shared" si="7"/>
        <v>-16484</v>
      </c>
      <c r="V50" s="52">
        <f t="shared" si="7"/>
        <v>230439</v>
      </c>
      <c r="W50" s="52">
        <f t="shared" si="7"/>
        <v>63069643</v>
      </c>
      <c r="X50" s="52">
        <f t="shared" si="7"/>
        <v>-14335789</v>
      </c>
      <c r="Y50" s="52">
        <f t="shared" si="7"/>
        <v>77405432</v>
      </c>
      <c r="Z50" s="53">
        <f>+IF(X50&lt;&gt;0,+(Y50/X50)*100,0)</f>
        <v>-539.94539121634671</v>
      </c>
      <c r="AA50" s="54">
        <f>SUM(AA47:AA49)</f>
        <v>-14335789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1047104</v>
      </c>
      <c r="D7" s="18"/>
      <c r="E7" s="19">
        <v>2259575</v>
      </c>
      <c r="F7" s="20">
        <v>2298231</v>
      </c>
      <c r="G7" s="20">
        <v>185088</v>
      </c>
      <c r="H7" s="20">
        <v>161119</v>
      </c>
      <c r="I7" s="20">
        <v>158738</v>
      </c>
      <c r="J7" s="20">
        <v>504945</v>
      </c>
      <c r="K7" s="20">
        <v>84939</v>
      </c>
      <c r="L7" s="20">
        <v>97153</v>
      </c>
      <c r="M7" s="20">
        <v>94240</v>
      </c>
      <c r="N7" s="20">
        <v>276332</v>
      </c>
      <c r="O7" s="20">
        <v>192614</v>
      </c>
      <c r="P7" s="20">
        <v>159819</v>
      </c>
      <c r="Q7" s="20">
        <v>128199</v>
      </c>
      <c r="R7" s="20">
        <v>480632</v>
      </c>
      <c r="S7" s="20">
        <v>259596</v>
      </c>
      <c r="T7" s="20">
        <v>15840</v>
      </c>
      <c r="U7" s="20">
        <v>84998</v>
      </c>
      <c r="V7" s="20">
        <v>360434</v>
      </c>
      <c r="W7" s="20">
        <v>1622343</v>
      </c>
      <c r="X7" s="20">
        <v>2298231</v>
      </c>
      <c r="Y7" s="20">
        <v>-675888</v>
      </c>
      <c r="Z7" s="21">
        <v>-29.409054181237654</v>
      </c>
      <c r="AA7" s="22">
        <v>2298231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1047104</v>
      </c>
      <c r="D13" s="29">
        <f>SUM(D6:D12)</f>
        <v>0</v>
      </c>
      <c r="E13" s="30">
        <f t="shared" si="0"/>
        <v>2259575</v>
      </c>
      <c r="F13" s="31">
        <f t="shared" si="0"/>
        <v>2298231</v>
      </c>
      <c r="G13" s="31">
        <f t="shared" si="0"/>
        <v>185088</v>
      </c>
      <c r="H13" s="31">
        <f t="shared" si="0"/>
        <v>161119</v>
      </c>
      <c r="I13" s="31">
        <f t="shared" si="0"/>
        <v>158738</v>
      </c>
      <c r="J13" s="31">
        <f t="shared" si="0"/>
        <v>504945</v>
      </c>
      <c r="K13" s="31">
        <f t="shared" si="0"/>
        <v>84939</v>
      </c>
      <c r="L13" s="31">
        <f t="shared" si="0"/>
        <v>97153</v>
      </c>
      <c r="M13" s="31">
        <f t="shared" si="0"/>
        <v>94240</v>
      </c>
      <c r="N13" s="31">
        <f t="shared" si="0"/>
        <v>276332</v>
      </c>
      <c r="O13" s="31">
        <f t="shared" si="0"/>
        <v>192614</v>
      </c>
      <c r="P13" s="31">
        <f t="shared" si="0"/>
        <v>159819</v>
      </c>
      <c r="Q13" s="31">
        <f t="shared" si="0"/>
        <v>128199</v>
      </c>
      <c r="R13" s="31">
        <f t="shared" si="0"/>
        <v>480632</v>
      </c>
      <c r="S13" s="31">
        <f t="shared" si="0"/>
        <v>259596</v>
      </c>
      <c r="T13" s="31">
        <f t="shared" si="0"/>
        <v>15840</v>
      </c>
      <c r="U13" s="31">
        <f t="shared" si="0"/>
        <v>84998</v>
      </c>
      <c r="V13" s="31">
        <f t="shared" si="0"/>
        <v>360434</v>
      </c>
      <c r="W13" s="31">
        <f t="shared" si="0"/>
        <v>1622343</v>
      </c>
      <c r="X13" s="31">
        <f t="shared" si="0"/>
        <v>2298231</v>
      </c>
      <c r="Y13" s="31">
        <f t="shared" si="0"/>
        <v>-675888</v>
      </c>
      <c r="Z13" s="32">
        <f>+IF(X13&lt;&gt;0,+(Y13/X13)*100,0)</f>
        <v>-29.409054181237654</v>
      </c>
      <c r="AA13" s="33">
        <f>SUM(AA6:AA12)</f>
        <v>2298231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36156397</v>
      </c>
      <c r="D17" s="18"/>
      <c r="E17" s="19">
        <v>74456927</v>
      </c>
      <c r="F17" s="20">
        <v>46898399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124808</v>
      </c>
      <c r="R17" s="24">
        <v>124808</v>
      </c>
      <c r="S17" s="24"/>
      <c r="T17" s="20"/>
      <c r="U17" s="24"/>
      <c r="V17" s="24"/>
      <c r="W17" s="24">
        <v>124808</v>
      </c>
      <c r="X17" s="20">
        <v>46898399</v>
      </c>
      <c r="Y17" s="24">
        <v>-46773591</v>
      </c>
      <c r="Z17" s="25">
        <v>-99.733875776868203</v>
      </c>
      <c r="AA17" s="26">
        <v>46898399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36156397</v>
      </c>
      <c r="D25" s="29">
        <f t="shared" ref="D25:Y25" si="1">SUM(D15:D24)</f>
        <v>0</v>
      </c>
      <c r="E25" s="35">
        <f t="shared" si="1"/>
        <v>74456927</v>
      </c>
      <c r="F25" s="36">
        <f t="shared" si="1"/>
        <v>46898399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124808</v>
      </c>
      <c r="R25" s="36">
        <f t="shared" si="1"/>
        <v>124808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124808</v>
      </c>
      <c r="X25" s="36">
        <f t="shared" si="1"/>
        <v>46898399</v>
      </c>
      <c r="Y25" s="36">
        <f t="shared" si="1"/>
        <v>-46773591</v>
      </c>
      <c r="Z25" s="37">
        <f>+IF(X25&lt;&gt;0,+(Y25/X25)*100,0)</f>
        <v>-99.733875776868203</v>
      </c>
      <c r="AA25" s="38">
        <f>SUM(AA15:AA24)</f>
        <v>46898399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37203501</v>
      </c>
      <c r="D26" s="29">
        <f>+D13+D25</f>
        <v>0</v>
      </c>
      <c r="E26" s="30">
        <f t="shared" si="2"/>
        <v>76716502</v>
      </c>
      <c r="F26" s="31">
        <f t="shared" si="2"/>
        <v>49196630</v>
      </c>
      <c r="G26" s="31">
        <f t="shared" si="2"/>
        <v>185088</v>
      </c>
      <c r="H26" s="31">
        <f t="shared" si="2"/>
        <v>161119</v>
      </c>
      <c r="I26" s="31">
        <f t="shared" si="2"/>
        <v>158738</v>
      </c>
      <c r="J26" s="31">
        <f t="shared" si="2"/>
        <v>504945</v>
      </c>
      <c r="K26" s="31">
        <f t="shared" si="2"/>
        <v>84939</v>
      </c>
      <c r="L26" s="31">
        <f t="shared" si="2"/>
        <v>97153</v>
      </c>
      <c r="M26" s="31">
        <f t="shared" si="2"/>
        <v>94240</v>
      </c>
      <c r="N26" s="31">
        <f t="shared" si="2"/>
        <v>276332</v>
      </c>
      <c r="O26" s="31">
        <f t="shared" si="2"/>
        <v>192614</v>
      </c>
      <c r="P26" s="31">
        <f t="shared" si="2"/>
        <v>159819</v>
      </c>
      <c r="Q26" s="31">
        <f t="shared" si="2"/>
        <v>253007</v>
      </c>
      <c r="R26" s="31">
        <f t="shared" si="2"/>
        <v>605440</v>
      </c>
      <c r="S26" s="31">
        <f t="shared" si="2"/>
        <v>259596</v>
      </c>
      <c r="T26" s="31">
        <f t="shared" si="2"/>
        <v>15840</v>
      </c>
      <c r="U26" s="31">
        <f t="shared" si="2"/>
        <v>84998</v>
      </c>
      <c r="V26" s="31">
        <f t="shared" si="2"/>
        <v>360434</v>
      </c>
      <c r="W26" s="31">
        <f t="shared" si="2"/>
        <v>1747151</v>
      </c>
      <c r="X26" s="31">
        <f t="shared" si="2"/>
        <v>49196630</v>
      </c>
      <c r="Y26" s="31">
        <f t="shared" si="2"/>
        <v>-47449479</v>
      </c>
      <c r="Z26" s="32">
        <f>+IF(X26&lt;&gt;0,+(Y26/X26)*100,0)</f>
        <v>-96.44863682735992</v>
      </c>
      <c r="AA26" s="33">
        <f>+AA13+AA25</f>
        <v>49196630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37203501</v>
      </c>
      <c r="D45" s="42">
        <f t="shared" si="6"/>
        <v>0</v>
      </c>
      <c r="E45" s="43">
        <f t="shared" si="6"/>
        <v>76716502</v>
      </c>
      <c r="F45" s="44">
        <f t="shared" si="6"/>
        <v>49196630</v>
      </c>
      <c r="G45" s="44">
        <f t="shared" si="6"/>
        <v>185088</v>
      </c>
      <c r="H45" s="44">
        <f t="shared" si="6"/>
        <v>161119</v>
      </c>
      <c r="I45" s="44">
        <f t="shared" si="6"/>
        <v>158738</v>
      </c>
      <c r="J45" s="44">
        <f t="shared" si="6"/>
        <v>504945</v>
      </c>
      <c r="K45" s="44">
        <f t="shared" si="6"/>
        <v>84939</v>
      </c>
      <c r="L45" s="44">
        <f t="shared" si="6"/>
        <v>97153</v>
      </c>
      <c r="M45" s="44">
        <f t="shared" si="6"/>
        <v>94240</v>
      </c>
      <c r="N45" s="44">
        <f t="shared" si="6"/>
        <v>276332</v>
      </c>
      <c r="O45" s="44">
        <f t="shared" si="6"/>
        <v>192614</v>
      </c>
      <c r="P45" s="44">
        <f t="shared" si="6"/>
        <v>159819</v>
      </c>
      <c r="Q45" s="44">
        <f t="shared" si="6"/>
        <v>253007</v>
      </c>
      <c r="R45" s="44">
        <f t="shared" si="6"/>
        <v>605440</v>
      </c>
      <c r="S45" s="44">
        <f t="shared" si="6"/>
        <v>259596</v>
      </c>
      <c r="T45" s="44">
        <f t="shared" si="6"/>
        <v>15840</v>
      </c>
      <c r="U45" s="44">
        <f t="shared" si="6"/>
        <v>84998</v>
      </c>
      <c r="V45" s="44">
        <f t="shared" si="6"/>
        <v>360434</v>
      </c>
      <c r="W45" s="44">
        <f t="shared" si="6"/>
        <v>1747151</v>
      </c>
      <c r="X45" s="44">
        <f t="shared" si="6"/>
        <v>49196630</v>
      </c>
      <c r="Y45" s="44">
        <f t="shared" si="6"/>
        <v>-47449479</v>
      </c>
      <c r="Z45" s="45">
        <f>+IF(X45&lt;&gt;0,+(Y45/X45)*100,0)</f>
        <v>-96.44863682735992</v>
      </c>
      <c r="AA45" s="46">
        <f>+AA26-AA44</f>
        <v>49196630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1703755</v>
      </c>
      <c r="D47" s="18"/>
      <c r="E47" s="19"/>
      <c r="F47" s="20">
        <v>-1</v>
      </c>
      <c r="G47" s="20">
        <v>-13045</v>
      </c>
      <c r="H47" s="20"/>
      <c r="I47" s="20">
        <v>-319</v>
      </c>
      <c r="J47" s="20">
        <v>-13364</v>
      </c>
      <c r="K47" s="20">
        <v>-2350</v>
      </c>
      <c r="L47" s="20">
        <v>-3729</v>
      </c>
      <c r="M47" s="20"/>
      <c r="N47" s="20">
        <v>-6079</v>
      </c>
      <c r="O47" s="20"/>
      <c r="P47" s="20"/>
      <c r="Q47" s="20"/>
      <c r="R47" s="20"/>
      <c r="S47" s="20"/>
      <c r="T47" s="20"/>
      <c r="U47" s="20"/>
      <c r="V47" s="20"/>
      <c r="W47" s="20">
        <v>-19443</v>
      </c>
      <c r="X47" s="20">
        <v>-1</v>
      </c>
      <c r="Y47" s="20">
        <v>-19442</v>
      </c>
      <c r="Z47" s="47">
        <v>1944200</v>
      </c>
      <c r="AA47" s="22">
        <v>-1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1703755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-1</v>
      </c>
      <c r="G50" s="52">
        <f t="shared" si="7"/>
        <v>-13045</v>
      </c>
      <c r="H50" s="52">
        <f t="shared" si="7"/>
        <v>0</v>
      </c>
      <c r="I50" s="52">
        <f t="shared" si="7"/>
        <v>-319</v>
      </c>
      <c r="J50" s="52">
        <f t="shared" si="7"/>
        <v>-13364</v>
      </c>
      <c r="K50" s="52">
        <f t="shared" si="7"/>
        <v>-2350</v>
      </c>
      <c r="L50" s="52">
        <f t="shared" si="7"/>
        <v>-3729</v>
      </c>
      <c r="M50" s="52">
        <f t="shared" si="7"/>
        <v>0</v>
      </c>
      <c r="N50" s="52">
        <f t="shared" si="7"/>
        <v>-6079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-19443</v>
      </c>
      <c r="X50" s="52">
        <f t="shared" si="7"/>
        <v>-1</v>
      </c>
      <c r="Y50" s="52">
        <f t="shared" si="7"/>
        <v>-19442</v>
      </c>
      <c r="Z50" s="53">
        <f>+IF(X50&lt;&gt;0,+(Y50/X50)*100,0)</f>
        <v>1944200</v>
      </c>
      <c r="AA50" s="54">
        <f>SUM(AA47:AA49)</f>
        <v>-1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600000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600000</v>
      </c>
      <c r="Y17" s="24">
        <v>-600000</v>
      </c>
      <c r="Z17" s="25">
        <v>-100</v>
      </c>
      <c r="AA17" s="26">
        <v>600000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600000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600000</v>
      </c>
      <c r="Y25" s="36">
        <f t="shared" si="1"/>
        <v>-600000</v>
      </c>
      <c r="Z25" s="37">
        <f>+IF(X25&lt;&gt;0,+(Y25/X25)*100,0)</f>
        <v>-100</v>
      </c>
      <c r="AA25" s="38">
        <f>SUM(AA15:AA24)</f>
        <v>600000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600000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600000</v>
      </c>
      <c r="Y26" s="31">
        <f t="shared" si="2"/>
        <v>-600000</v>
      </c>
      <c r="Z26" s="32">
        <f>+IF(X26&lt;&gt;0,+(Y26/X26)*100,0)</f>
        <v>-100</v>
      </c>
      <c r="AA26" s="33">
        <f>+AA13+AA25</f>
        <v>600000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600000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600000</v>
      </c>
      <c r="Y45" s="44">
        <f t="shared" si="6"/>
        <v>-600000</v>
      </c>
      <c r="Z45" s="45">
        <f>+IF(X45&lt;&gt;0,+(Y45/X45)*100,0)</f>
        <v>-100</v>
      </c>
      <c r="AA45" s="46">
        <f>+AA26-AA44</f>
        <v>600000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-2079632</v>
      </c>
      <c r="D47" s="18"/>
      <c r="E47" s="19">
        <v>463496</v>
      </c>
      <c r="F47" s="20">
        <v>2125496</v>
      </c>
      <c r="G47" s="20">
        <v>-2020870</v>
      </c>
      <c r="H47" s="20">
        <v>-228517</v>
      </c>
      <c r="I47" s="20">
        <v>94492</v>
      </c>
      <c r="J47" s="20">
        <v>-2154895</v>
      </c>
      <c r="K47" s="20">
        <v>434036</v>
      </c>
      <c r="L47" s="20">
        <v>111218</v>
      </c>
      <c r="M47" s="20">
        <v>60582</v>
      </c>
      <c r="N47" s="20">
        <v>605836</v>
      </c>
      <c r="O47" s="20">
        <v>1822202</v>
      </c>
      <c r="P47" s="20">
        <v>136758</v>
      </c>
      <c r="Q47" s="20">
        <v>91989</v>
      </c>
      <c r="R47" s="20">
        <v>2050949</v>
      </c>
      <c r="S47" s="20">
        <v>26413</v>
      </c>
      <c r="T47" s="20">
        <v>-2810130</v>
      </c>
      <c r="U47" s="20">
        <v>-110970</v>
      </c>
      <c r="V47" s="20">
        <v>-2894687</v>
      </c>
      <c r="W47" s="20">
        <v>-2392797</v>
      </c>
      <c r="X47" s="20">
        <v>2125496</v>
      </c>
      <c r="Y47" s="20">
        <v>-4518293</v>
      </c>
      <c r="Z47" s="47">
        <v>-212.57593521700349</v>
      </c>
      <c r="AA47" s="22">
        <v>2125496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-2079632</v>
      </c>
      <c r="D50" s="50">
        <f t="shared" ref="D50:Y50" si="7">SUM(D47:D49)</f>
        <v>0</v>
      </c>
      <c r="E50" s="51">
        <f t="shared" si="7"/>
        <v>463496</v>
      </c>
      <c r="F50" s="52">
        <f t="shared" si="7"/>
        <v>2125496</v>
      </c>
      <c r="G50" s="52">
        <f t="shared" si="7"/>
        <v>-2020870</v>
      </c>
      <c r="H50" s="52">
        <f t="shared" si="7"/>
        <v>-228517</v>
      </c>
      <c r="I50" s="52">
        <f t="shared" si="7"/>
        <v>94492</v>
      </c>
      <c r="J50" s="52">
        <f t="shared" si="7"/>
        <v>-2154895</v>
      </c>
      <c r="K50" s="52">
        <f t="shared" si="7"/>
        <v>434036</v>
      </c>
      <c r="L50" s="52">
        <f t="shared" si="7"/>
        <v>111218</v>
      </c>
      <c r="M50" s="52">
        <f t="shared" si="7"/>
        <v>60582</v>
      </c>
      <c r="N50" s="52">
        <f t="shared" si="7"/>
        <v>605836</v>
      </c>
      <c r="O50" s="52">
        <f t="shared" si="7"/>
        <v>1822202</v>
      </c>
      <c r="P50" s="52">
        <f t="shared" si="7"/>
        <v>136758</v>
      </c>
      <c r="Q50" s="52">
        <f t="shared" si="7"/>
        <v>91989</v>
      </c>
      <c r="R50" s="52">
        <f t="shared" si="7"/>
        <v>2050949</v>
      </c>
      <c r="S50" s="52">
        <f t="shared" si="7"/>
        <v>26413</v>
      </c>
      <c r="T50" s="52">
        <f t="shared" si="7"/>
        <v>-2810130</v>
      </c>
      <c r="U50" s="52">
        <f t="shared" si="7"/>
        <v>-110970</v>
      </c>
      <c r="V50" s="52">
        <f t="shared" si="7"/>
        <v>-2894687</v>
      </c>
      <c r="W50" s="52">
        <f t="shared" si="7"/>
        <v>-2392797</v>
      </c>
      <c r="X50" s="52">
        <f t="shared" si="7"/>
        <v>2125496</v>
      </c>
      <c r="Y50" s="52">
        <f t="shared" si="7"/>
        <v>-4518293</v>
      </c>
      <c r="Z50" s="53">
        <f>+IF(X50&lt;&gt;0,+(Y50/X50)*100,0)</f>
        <v>-212.57593521700349</v>
      </c>
      <c r="AA50" s="54">
        <f>SUM(AA47:AA49)</f>
        <v>2125496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25734852</v>
      </c>
      <c r="F17" s="20">
        <v>20326870</v>
      </c>
      <c r="G17" s="24"/>
      <c r="H17" s="24">
        <v>5879899</v>
      </c>
      <c r="I17" s="24">
        <v>1315974</v>
      </c>
      <c r="J17" s="20">
        <v>7195873</v>
      </c>
      <c r="K17" s="24">
        <v>2654744</v>
      </c>
      <c r="L17" s="24"/>
      <c r="M17" s="20"/>
      <c r="N17" s="24">
        <v>2654744</v>
      </c>
      <c r="O17" s="24"/>
      <c r="P17" s="24">
        <v>67929</v>
      </c>
      <c r="Q17" s="20">
        <v>337221</v>
      </c>
      <c r="R17" s="24">
        <v>405150</v>
      </c>
      <c r="S17" s="24"/>
      <c r="T17" s="20"/>
      <c r="U17" s="24"/>
      <c r="V17" s="24"/>
      <c r="W17" s="24">
        <v>10255767</v>
      </c>
      <c r="X17" s="20">
        <v>20326870</v>
      </c>
      <c r="Y17" s="24">
        <v>-10071103</v>
      </c>
      <c r="Z17" s="25">
        <v>-49.545763809184592</v>
      </c>
      <c r="AA17" s="26">
        <v>20326870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25734852</v>
      </c>
      <c r="F25" s="36">
        <f t="shared" si="1"/>
        <v>20326870</v>
      </c>
      <c r="G25" s="36">
        <f t="shared" si="1"/>
        <v>0</v>
      </c>
      <c r="H25" s="36">
        <f t="shared" si="1"/>
        <v>5879899</v>
      </c>
      <c r="I25" s="36">
        <f t="shared" si="1"/>
        <v>1315974</v>
      </c>
      <c r="J25" s="36">
        <f t="shared" si="1"/>
        <v>7195873</v>
      </c>
      <c r="K25" s="36">
        <f t="shared" si="1"/>
        <v>2654744</v>
      </c>
      <c r="L25" s="36">
        <f t="shared" si="1"/>
        <v>0</v>
      </c>
      <c r="M25" s="36">
        <f t="shared" si="1"/>
        <v>0</v>
      </c>
      <c r="N25" s="36">
        <f t="shared" si="1"/>
        <v>2654744</v>
      </c>
      <c r="O25" s="36">
        <f t="shared" si="1"/>
        <v>0</v>
      </c>
      <c r="P25" s="36">
        <f t="shared" si="1"/>
        <v>67929</v>
      </c>
      <c r="Q25" s="36">
        <f t="shared" si="1"/>
        <v>337221</v>
      </c>
      <c r="R25" s="36">
        <f t="shared" si="1"/>
        <v>405150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10255767</v>
      </c>
      <c r="X25" s="36">
        <f t="shared" si="1"/>
        <v>20326870</v>
      </c>
      <c r="Y25" s="36">
        <f t="shared" si="1"/>
        <v>-10071103</v>
      </c>
      <c r="Z25" s="37">
        <f>+IF(X25&lt;&gt;0,+(Y25/X25)*100,0)</f>
        <v>-49.545763809184592</v>
      </c>
      <c r="AA25" s="38">
        <f>SUM(AA15:AA24)</f>
        <v>20326870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25734852</v>
      </c>
      <c r="F26" s="31">
        <f t="shared" si="2"/>
        <v>20326870</v>
      </c>
      <c r="G26" s="31">
        <f t="shared" si="2"/>
        <v>0</v>
      </c>
      <c r="H26" s="31">
        <f t="shared" si="2"/>
        <v>5879899</v>
      </c>
      <c r="I26" s="31">
        <f t="shared" si="2"/>
        <v>1315974</v>
      </c>
      <c r="J26" s="31">
        <f t="shared" si="2"/>
        <v>7195873</v>
      </c>
      <c r="K26" s="31">
        <f t="shared" si="2"/>
        <v>2654744</v>
      </c>
      <c r="L26" s="31">
        <f t="shared" si="2"/>
        <v>0</v>
      </c>
      <c r="M26" s="31">
        <f t="shared" si="2"/>
        <v>0</v>
      </c>
      <c r="N26" s="31">
        <f t="shared" si="2"/>
        <v>2654744</v>
      </c>
      <c r="O26" s="31">
        <f t="shared" si="2"/>
        <v>0</v>
      </c>
      <c r="P26" s="31">
        <f t="shared" si="2"/>
        <v>67929</v>
      </c>
      <c r="Q26" s="31">
        <f t="shared" si="2"/>
        <v>337221</v>
      </c>
      <c r="R26" s="31">
        <f t="shared" si="2"/>
        <v>405150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10255767</v>
      </c>
      <c r="X26" s="31">
        <f t="shared" si="2"/>
        <v>20326870</v>
      </c>
      <c r="Y26" s="31">
        <f t="shared" si="2"/>
        <v>-10071103</v>
      </c>
      <c r="Z26" s="32">
        <f>+IF(X26&lt;&gt;0,+(Y26/X26)*100,0)</f>
        <v>-49.545763809184592</v>
      </c>
      <c r="AA26" s="33">
        <f>+AA13+AA25</f>
        <v>20326870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130070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-92062335</v>
      </c>
      <c r="Q32" s="20"/>
      <c r="R32" s="20">
        <v>-92062335</v>
      </c>
      <c r="S32" s="20"/>
      <c r="T32" s="20"/>
      <c r="U32" s="20"/>
      <c r="V32" s="20"/>
      <c r="W32" s="20">
        <v>-92062335</v>
      </c>
      <c r="X32" s="20"/>
      <c r="Y32" s="20">
        <v>-92062335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>
        <v>676000</v>
      </c>
      <c r="Q34" s="20"/>
      <c r="R34" s="20">
        <v>676000</v>
      </c>
      <c r="S34" s="20"/>
      <c r="T34" s="20"/>
      <c r="U34" s="20"/>
      <c r="V34" s="20"/>
      <c r="W34" s="20">
        <v>676000</v>
      </c>
      <c r="X34" s="20"/>
      <c r="Y34" s="20">
        <v>676000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130070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-91386335</v>
      </c>
      <c r="Q37" s="31">
        <f t="shared" si="3"/>
        <v>0</v>
      </c>
      <c r="R37" s="31">
        <f t="shared" si="3"/>
        <v>-91386335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-91386335</v>
      </c>
      <c r="X37" s="31">
        <f t="shared" si="3"/>
        <v>0</v>
      </c>
      <c r="Y37" s="31">
        <f t="shared" si="3"/>
        <v>-91386335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130070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-91386335</v>
      </c>
      <c r="Q44" s="31">
        <f t="shared" si="5"/>
        <v>0</v>
      </c>
      <c r="R44" s="31">
        <f t="shared" si="5"/>
        <v>-91386335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-91386335</v>
      </c>
      <c r="X44" s="31">
        <f t="shared" si="5"/>
        <v>0</v>
      </c>
      <c r="Y44" s="31">
        <f t="shared" si="5"/>
        <v>-91386335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-130070</v>
      </c>
      <c r="D45" s="42">
        <f t="shared" si="6"/>
        <v>0</v>
      </c>
      <c r="E45" s="43">
        <f t="shared" si="6"/>
        <v>25734852</v>
      </c>
      <c r="F45" s="44">
        <f t="shared" si="6"/>
        <v>20326870</v>
      </c>
      <c r="G45" s="44">
        <f t="shared" si="6"/>
        <v>0</v>
      </c>
      <c r="H45" s="44">
        <f t="shared" si="6"/>
        <v>5879899</v>
      </c>
      <c r="I45" s="44">
        <f t="shared" si="6"/>
        <v>1315974</v>
      </c>
      <c r="J45" s="44">
        <f t="shared" si="6"/>
        <v>7195873</v>
      </c>
      <c r="K45" s="44">
        <f t="shared" si="6"/>
        <v>2654744</v>
      </c>
      <c r="L45" s="44">
        <f t="shared" si="6"/>
        <v>0</v>
      </c>
      <c r="M45" s="44">
        <f t="shared" si="6"/>
        <v>0</v>
      </c>
      <c r="N45" s="44">
        <f t="shared" si="6"/>
        <v>2654744</v>
      </c>
      <c r="O45" s="44">
        <f t="shared" si="6"/>
        <v>0</v>
      </c>
      <c r="P45" s="44">
        <f t="shared" si="6"/>
        <v>91454264</v>
      </c>
      <c r="Q45" s="44">
        <f t="shared" si="6"/>
        <v>337221</v>
      </c>
      <c r="R45" s="44">
        <f t="shared" si="6"/>
        <v>91791485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101642102</v>
      </c>
      <c r="X45" s="44">
        <f t="shared" si="6"/>
        <v>20326870</v>
      </c>
      <c r="Y45" s="44">
        <f t="shared" si="6"/>
        <v>81315232</v>
      </c>
      <c r="Z45" s="45">
        <f>+IF(X45&lt;&gt;0,+(Y45/X45)*100,0)</f>
        <v>400.03813671263703</v>
      </c>
      <c r="AA45" s="46">
        <f>+AA26-AA44</f>
        <v>20326870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7151438</v>
      </c>
      <c r="D6" s="18"/>
      <c r="E6" s="19">
        <v>8089855</v>
      </c>
      <c r="F6" s="20">
        <v>9904767</v>
      </c>
      <c r="G6" s="20">
        <v>2509624</v>
      </c>
      <c r="H6" s="20">
        <v>-531386</v>
      </c>
      <c r="I6" s="20">
        <v>411387</v>
      </c>
      <c r="J6" s="20">
        <v>2389625</v>
      </c>
      <c r="K6" s="20">
        <v>506850</v>
      </c>
      <c r="L6" s="20">
        <v>459458</v>
      </c>
      <c r="M6" s="20">
        <v>494492</v>
      </c>
      <c r="N6" s="20">
        <v>1460800</v>
      </c>
      <c r="O6" s="20">
        <v>58242</v>
      </c>
      <c r="P6" s="20">
        <v>567447</v>
      </c>
      <c r="Q6" s="20">
        <v>549049</v>
      </c>
      <c r="R6" s="20">
        <v>1174738</v>
      </c>
      <c r="S6" s="20">
        <v>249161</v>
      </c>
      <c r="T6" s="20">
        <v>472271</v>
      </c>
      <c r="U6" s="20">
        <v>228900</v>
      </c>
      <c r="V6" s="20">
        <v>950332</v>
      </c>
      <c r="W6" s="20">
        <v>5975495</v>
      </c>
      <c r="X6" s="20">
        <v>9904767</v>
      </c>
      <c r="Y6" s="20">
        <v>-3929272</v>
      </c>
      <c r="Z6" s="21">
        <v>-39.670514207956629</v>
      </c>
      <c r="AA6" s="22">
        <v>9904767</v>
      </c>
    </row>
    <row r="7" spans="1:27" x14ac:dyDescent="0.25">
      <c r="A7" s="23" t="s">
        <v>35</v>
      </c>
      <c r="B7" s="17" t="s">
        <v>32</v>
      </c>
      <c r="C7" s="18">
        <v>39362323</v>
      </c>
      <c r="D7" s="18"/>
      <c r="E7" s="19">
        <v>38988601</v>
      </c>
      <c r="F7" s="20">
        <v>42646541</v>
      </c>
      <c r="G7" s="20">
        <v>45407698</v>
      </c>
      <c r="H7" s="20">
        <v>-3123269</v>
      </c>
      <c r="I7" s="20">
        <v>1021274</v>
      </c>
      <c r="J7" s="20">
        <v>43305703</v>
      </c>
      <c r="K7" s="20">
        <v>1236748</v>
      </c>
      <c r="L7" s="20">
        <v>1161693</v>
      </c>
      <c r="M7" s="20">
        <v>1306529</v>
      </c>
      <c r="N7" s="20">
        <v>3704970</v>
      </c>
      <c r="O7" s="20">
        <v>1391173</v>
      </c>
      <c r="P7" s="20">
        <v>1187875</v>
      </c>
      <c r="Q7" s="20">
        <v>664921</v>
      </c>
      <c r="R7" s="20">
        <v>3243969</v>
      </c>
      <c r="S7" s="20">
        <v>1120382</v>
      </c>
      <c r="T7" s="20">
        <v>446328</v>
      </c>
      <c r="U7" s="20">
        <v>329110</v>
      </c>
      <c r="V7" s="20">
        <v>1895820</v>
      </c>
      <c r="W7" s="20">
        <v>52150462</v>
      </c>
      <c r="X7" s="20">
        <v>42646541</v>
      </c>
      <c r="Y7" s="20">
        <v>9503921</v>
      </c>
      <c r="Z7" s="21">
        <v>22.285326727905083</v>
      </c>
      <c r="AA7" s="22">
        <v>42646541</v>
      </c>
    </row>
    <row r="8" spans="1:27" x14ac:dyDescent="0.25">
      <c r="A8" s="23" t="s">
        <v>36</v>
      </c>
      <c r="B8" s="17" t="s">
        <v>32</v>
      </c>
      <c r="C8" s="18">
        <v>-133301</v>
      </c>
      <c r="D8" s="18"/>
      <c r="E8" s="19">
        <v>-388490</v>
      </c>
      <c r="F8" s="20">
        <v>-133302</v>
      </c>
      <c r="G8" s="20">
        <v>56754</v>
      </c>
      <c r="H8" s="20">
        <v>-83579</v>
      </c>
      <c r="I8" s="20">
        <v>54168</v>
      </c>
      <c r="J8" s="20">
        <v>27343</v>
      </c>
      <c r="K8" s="20">
        <v>50274</v>
      </c>
      <c r="L8" s="20">
        <v>36227</v>
      </c>
      <c r="M8" s="20">
        <v>55525</v>
      </c>
      <c r="N8" s="20">
        <v>142026</v>
      </c>
      <c r="O8" s="20">
        <v>53290</v>
      </c>
      <c r="P8" s="20">
        <v>52491</v>
      </c>
      <c r="Q8" s="20">
        <v>47677</v>
      </c>
      <c r="R8" s="20">
        <v>153458</v>
      </c>
      <c r="S8" s="20">
        <v>54763</v>
      </c>
      <c r="T8" s="20">
        <v>46488</v>
      </c>
      <c r="U8" s="20">
        <v>54952</v>
      </c>
      <c r="V8" s="20">
        <v>156203</v>
      </c>
      <c r="W8" s="20">
        <v>479030</v>
      </c>
      <c r="X8" s="20">
        <v>-133302</v>
      </c>
      <c r="Y8" s="20">
        <v>612332</v>
      </c>
      <c r="Z8" s="21">
        <v>-459.35694888298747</v>
      </c>
      <c r="AA8" s="22">
        <v>-133302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46380460</v>
      </c>
      <c r="D13" s="29">
        <f>SUM(D6:D12)</f>
        <v>0</v>
      </c>
      <c r="E13" s="30">
        <f t="shared" si="0"/>
        <v>46689966</v>
      </c>
      <c r="F13" s="31">
        <f t="shared" si="0"/>
        <v>52418006</v>
      </c>
      <c r="G13" s="31">
        <f t="shared" si="0"/>
        <v>47974076</v>
      </c>
      <c r="H13" s="31">
        <f t="shared" si="0"/>
        <v>-3738234</v>
      </c>
      <c r="I13" s="31">
        <f t="shared" si="0"/>
        <v>1486829</v>
      </c>
      <c r="J13" s="31">
        <f t="shared" si="0"/>
        <v>45722671</v>
      </c>
      <c r="K13" s="31">
        <f t="shared" si="0"/>
        <v>1793872</v>
      </c>
      <c r="L13" s="31">
        <f t="shared" si="0"/>
        <v>1657378</v>
      </c>
      <c r="M13" s="31">
        <f t="shared" si="0"/>
        <v>1856546</v>
      </c>
      <c r="N13" s="31">
        <f t="shared" si="0"/>
        <v>5307796</v>
      </c>
      <c r="O13" s="31">
        <f t="shared" si="0"/>
        <v>1502705</v>
      </c>
      <c r="P13" s="31">
        <f t="shared" si="0"/>
        <v>1807813</v>
      </c>
      <c r="Q13" s="31">
        <f t="shared" si="0"/>
        <v>1261647</v>
      </c>
      <c r="R13" s="31">
        <f t="shared" si="0"/>
        <v>4572165</v>
      </c>
      <c r="S13" s="31">
        <f t="shared" si="0"/>
        <v>1424306</v>
      </c>
      <c r="T13" s="31">
        <f t="shared" si="0"/>
        <v>965087</v>
      </c>
      <c r="U13" s="31">
        <f t="shared" si="0"/>
        <v>612962</v>
      </c>
      <c r="V13" s="31">
        <f t="shared" si="0"/>
        <v>3002355</v>
      </c>
      <c r="W13" s="31">
        <f t="shared" si="0"/>
        <v>58604987</v>
      </c>
      <c r="X13" s="31">
        <f t="shared" si="0"/>
        <v>52418006</v>
      </c>
      <c r="Y13" s="31">
        <f t="shared" si="0"/>
        <v>6186981</v>
      </c>
      <c r="Z13" s="32">
        <f>+IF(X13&lt;&gt;0,+(Y13/X13)*100,0)</f>
        <v>11.803159776814097</v>
      </c>
      <c r="AA13" s="33">
        <f>SUM(AA6:AA12)</f>
        <v>52418006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6400284</v>
      </c>
      <c r="D17" s="18"/>
      <c r="E17" s="19">
        <v>39062644</v>
      </c>
      <c r="F17" s="20">
        <v>4295423</v>
      </c>
      <c r="G17" s="24">
        <v>37491857</v>
      </c>
      <c r="H17" s="24">
        <v>-32917868</v>
      </c>
      <c r="I17" s="24"/>
      <c r="J17" s="20">
        <v>4573989</v>
      </c>
      <c r="K17" s="24"/>
      <c r="L17" s="24">
        <v>877507</v>
      </c>
      <c r="M17" s="20"/>
      <c r="N17" s="24">
        <v>877507</v>
      </c>
      <c r="O17" s="24">
        <v>336996</v>
      </c>
      <c r="P17" s="24">
        <v>796992</v>
      </c>
      <c r="Q17" s="20"/>
      <c r="R17" s="24">
        <v>1133988</v>
      </c>
      <c r="S17" s="24"/>
      <c r="T17" s="20"/>
      <c r="U17" s="24">
        <v>283528</v>
      </c>
      <c r="V17" s="24">
        <v>283528</v>
      </c>
      <c r="W17" s="24">
        <v>6869012</v>
      </c>
      <c r="X17" s="20">
        <v>4295423</v>
      </c>
      <c r="Y17" s="24">
        <v>2573589</v>
      </c>
      <c r="Z17" s="25">
        <v>59.914681278188432</v>
      </c>
      <c r="AA17" s="26">
        <v>4295423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6400284</v>
      </c>
      <c r="D25" s="29">
        <f t="shared" ref="D25:Y25" si="1">SUM(D15:D24)</f>
        <v>0</v>
      </c>
      <c r="E25" s="35">
        <f t="shared" si="1"/>
        <v>39062644</v>
      </c>
      <c r="F25" s="36">
        <f t="shared" si="1"/>
        <v>4295423</v>
      </c>
      <c r="G25" s="36">
        <f t="shared" si="1"/>
        <v>37491857</v>
      </c>
      <c r="H25" s="36">
        <f t="shared" si="1"/>
        <v>-32917868</v>
      </c>
      <c r="I25" s="36">
        <f t="shared" si="1"/>
        <v>0</v>
      </c>
      <c r="J25" s="36">
        <f t="shared" si="1"/>
        <v>4573989</v>
      </c>
      <c r="K25" s="36">
        <f t="shared" si="1"/>
        <v>0</v>
      </c>
      <c r="L25" s="36">
        <f t="shared" si="1"/>
        <v>877507</v>
      </c>
      <c r="M25" s="36">
        <f t="shared" si="1"/>
        <v>0</v>
      </c>
      <c r="N25" s="36">
        <f t="shared" si="1"/>
        <v>877507</v>
      </c>
      <c r="O25" s="36">
        <f t="shared" si="1"/>
        <v>336996</v>
      </c>
      <c r="P25" s="36">
        <f t="shared" si="1"/>
        <v>796992</v>
      </c>
      <c r="Q25" s="36">
        <f t="shared" si="1"/>
        <v>0</v>
      </c>
      <c r="R25" s="36">
        <f t="shared" si="1"/>
        <v>1133988</v>
      </c>
      <c r="S25" s="36">
        <f t="shared" si="1"/>
        <v>0</v>
      </c>
      <c r="T25" s="36">
        <f t="shared" si="1"/>
        <v>0</v>
      </c>
      <c r="U25" s="36">
        <f t="shared" si="1"/>
        <v>283528</v>
      </c>
      <c r="V25" s="36">
        <f t="shared" si="1"/>
        <v>283528</v>
      </c>
      <c r="W25" s="36">
        <f t="shared" si="1"/>
        <v>6869012</v>
      </c>
      <c r="X25" s="36">
        <f t="shared" si="1"/>
        <v>4295423</v>
      </c>
      <c r="Y25" s="36">
        <f t="shared" si="1"/>
        <v>2573589</v>
      </c>
      <c r="Z25" s="37">
        <f>+IF(X25&lt;&gt;0,+(Y25/X25)*100,0)</f>
        <v>59.914681278188432</v>
      </c>
      <c r="AA25" s="38">
        <f>SUM(AA15:AA24)</f>
        <v>4295423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52780744</v>
      </c>
      <c r="D26" s="29">
        <f>+D13+D25</f>
        <v>0</v>
      </c>
      <c r="E26" s="30">
        <f t="shared" si="2"/>
        <v>85752610</v>
      </c>
      <c r="F26" s="31">
        <f t="shared" si="2"/>
        <v>56713429</v>
      </c>
      <c r="G26" s="31">
        <f t="shared" si="2"/>
        <v>85465933</v>
      </c>
      <c r="H26" s="31">
        <f t="shared" si="2"/>
        <v>-36656102</v>
      </c>
      <c r="I26" s="31">
        <f t="shared" si="2"/>
        <v>1486829</v>
      </c>
      <c r="J26" s="31">
        <f t="shared" si="2"/>
        <v>50296660</v>
      </c>
      <c r="K26" s="31">
        <f t="shared" si="2"/>
        <v>1793872</v>
      </c>
      <c r="L26" s="31">
        <f t="shared" si="2"/>
        <v>2534885</v>
      </c>
      <c r="M26" s="31">
        <f t="shared" si="2"/>
        <v>1856546</v>
      </c>
      <c r="N26" s="31">
        <f t="shared" si="2"/>
        <v>6185303</v>
      </c>
      <c r="O26" s="31">
        <f t="shared" si="2"/>
        <v>1839701</v>
      </c>
      <c r="P26" s="31">
        <f t="shared" si="2"/>
        <v>2604805</v>
      </c>
      <c r="Q26" s="31">
        <f t="shared" si="2"/>
        <v>1261647</v>
      </c>
      <c r="R26" s="31">
        <f t="shared" si="2"/>
        <v>5706153</v>
      </c>
      <c r="S26" s="31">
        <f t="shared" si="2"/>
        <v>1424306</v>
      </c>
      <c r="T26" s="31">
        <f t="shared" si="2"/>
        <v>965087</v>
      </c>
      <c r="U26" s="31">
        <f t="shared" si="2"/>
        <v>896490</v>
      </c>
      <c r="V26" s="31">
        <f t="shared" si="2"/>
        <v>3285883</v>
      </c>
      <c r="W26" s="31">
        <f t="shared" si="2"/>
        <v>65473999</v>
      </c>
      <c r="X26" s="31">
        <f t="shared" si="2"/>
        <v>56713429</v>
      </c>
      <c r="Y26" s="31">
        <f t="shared" si="2"/>
        <v>8760570</v>
      </c>
      <c r="Z26" s="32">
        <f>+IF(X26&lt;&gt;0,+(Y26/X26)*100,0)</f>
        <v>15.447082206931977</v>
      </c>
      <c r="AA26" s="33">
        <f>+AA13+AA25</f>
        <v>56713429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1295051</v>
      </c>
      <c r="Q32" s="20"/>
      <c r="R32" s="20">
        <v>1295051</v>
      </c>
      <c r="S32" s="20"/>
      <c r="T32" s="20"/>
      <c r="U32" s="20"/>
      <c r="V32" s="20"/>
      <c r="W32" s="20">
        <v>1295051</v>
      </c>
      <c r="X32" s="20"/>
      <c r="Y32" s="20">
        <v>1295051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1295051</v>
      </c>
      <c r="Q37" s="31">
        <f t="shared" si="3"/>
        <v>0</v>
      </c>
      <c r="R37" s="31">
        <f t="shared" si="3"/>
        <v>1295051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1295051</v>
      </c>
      <c r="X37" s="31">
        <f t="shared" si="3"/>
        <v>0</v>
      </c>
      <c r="Y37" s="31">
        <f t="shared" si="3"/>
        <v>1295051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1295051</v>
      </c>
      <c r="Q44" s="31">
        <f t="shared" si="5"/>
        <v>0</v>
      </c>
      <c r="R44" s="31">
        <f t="shared" si="5"/>
        <v>1295051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1295051</v>
      </c>
      <c r="X44" s="31">
        <f t="shared" si="5"/>
        <v>0</v>
      </c>
      <c r="Y44" s="31">
        <f t="shared" si="5"/>
        <v>1295051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52780744</v>
      </c>
      <c r="D45" s="42">
        <f t="shared" si="6"/>
        <v>0</v>
      </c>
      <c r="E45" s="43">
        <f t="shared" si="6"/>
        <v>85752610</v>
      </c>
      <c r="F45" s="44">
        <f t="shared" si="6"/>
        <v>56713429</v>
      </c>
      <c r="G45" s="44">
        <f t="shared" si="6"/>
        <v>85465933</v>
      </c>
      <c r="H45" s="44">
        <f t="shared" si="6"/>
        <v>-36656102</v>
      </c>
      <c r="I45" s="44">
        <f t="shared" si="6"/>
        <v>1486829</v>
      </c>
      <c r="J45" s="44">
        <f t="shared" si="6"/>
        <v>50296660</v>
      </c>
      <c r="K45" s="44">
        <f t="shared" si="6"/>
        <v>1793872</v>
      </c>
      <c r="L45" s="44">
        <f t="shared" si="6"/>
        <v>2534885</v>
      </c>
      <c r="M45" s="44">
        <f t="shared" si="6"/>
        <v>1856546</v>
      </c>
      <c r="N45" s="44">
        <f t="shared" si="6"/>
        <v>6185303</v>
      </c>
      <c r="O45" s="44">
        <f t="shared" si="6"/>
        <v>1839701</v>
      </c>
      <c r="P45" s="44">
        <f t="shared" si="6"/>
        <v>1309754</v>
      </c>
      <c r="Q45" s="44">
        <f t="shared" si="6"/>
        <v>1261647</v>
      </c>
      <c r="R45" s="44">
        <f t="shared" si="6"/>
        <v>4411102</v>
      </c>
      <c r="S45" s="44">
        <f t="shared" si="6"/>
        <v>1424306</v>
      </c>
      <c r="T45" s="44">
        <f t="shared" si="6"/>
        <v>965087</v>
      </c>
      <c r="U45" s="44">
        <f t="shared" si="6"/>
        <v>896490</v>
      </c>
      <c r="V45" s="44">
        <f t="shared" si="6"/>
        <v>3285883</v>
      </c>
      <c r="W45" s="44">
        <f t="shared" si="6"/>
        <v>64178948</v>
      </c>
      <c r="X45" s="44">
        <f t="shared" si="6"/>
        <v>56713429</v>
      </c>
      <c r="Y45" s="44">
        <f t="shared" si="6"/>
        <v>7465519</v>
      </c>
      <c r="Z45" s="45">
        <f>+IF(X45&lt;&gt;0,+(Y45/X45)*100,0)</f>
        <v>13.163582473561949</v>
      </c>
      <c r="AA45" s="46">
        <f>+AA26-AA44</f>
        <v>56713429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10685231</v>
      </c>
      <c r="F47" s="20">
        <v>11408253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11408253</v>
      </c>
      <c r="Y47" s="20">
        <v>-11408253</v>
      </c>
      <c r="Z47" s="47">
        <v>-100</v>
      </c>
      <c r="AA47" s="22">
        <v>11408253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10685231</v>
      </c>
      <c r="F50" s="52">
        <f t="shared" si="7"/>
        <v>11408253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11408253</v>
      </c>
      <c r="Y50" s="52">
        <f t="shared" si="7"/>
        <v>-11408253</v>
      </c>
      <c r="Z50" s="53">
        <f>+IF(X50&lt;&gt;0,+(Y50/X50)*100,0)</f>
        <v>-100</v>
      </c>
      <c r="AA50" s="54">
        <f>SUM(AA47:AA49)</f>
        <v>11408253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71772520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71772520</v>
      </c>
      <c r="Y6" s="20">
        <v>-71772520</v>
      </c>
      <c r="Z6" s="21">
        <v>-100</v>
      </c>
      <c r="AA6" s="22">
        <v>71772520</v>
      </c>
    </row>
    <row r="7" spans="1:27" x14ac:dyDescent="0.25">
      <c r="A7" s="23" t="s">
        <v>35</v>
      </c>
      <c r="B7" s="17" t="s">
        <v>32</v>
      </c>
      <c r="C7" s="18">
        <v>18445098</v>
      </c>
      <c r="D7" s="18"/>
      <c r="E7" s="19"/>
      <c r="F7" s="20">
        <v>-2038479</v>
      </c>
      <c r="G7" s="20"/>
      <c r="H7" s="20">
        <v>-3</v>
      </c>
      <c r="I7" s="20">
        <v>-24227</v>
      </c>
      <c r="J7" s="20">
        <v>-24230</v>
      </c>
      <c r="K7" s="20">
        <v>26669051</v>
      </c>
      <c r="L7" s="20">
        <v>2008171</v>
      </c>
      <c r="M7" s="20">
        <v>-240308</v>
      </c>
      <c r="N7" s="20">
        <v>28436914</v>
      </c>
      <c r="O7" s="20">
        <v>-351672</v>
      </c>
      <c r="P7" s="20">
        <v>1480902</v>
      </c>
      <c r="Q7" s="20">
        <v>1421640</v>
      </c>
      <c r="R7" s="20">
        <v>2550870</v>
      </c>
      <c r="S7" s="20">
        <v>1233433</v>
      </c>
      <c r="T7" s="20">
        <v>-106709</v>
      </c>
      <c r="U7" s="20">
        <v>-468592</v>
      </c>
      <c r="V7" s="20">
        <v>658132</v>
      </c>
      <c r="W7" s="20">
        <v>31621686</v>
      </c>
      <c r="X7" s="20">
        <v>-2038479</v>
      </c>
      <c r="Y7" s="20">
        <v>33660165</v>
      </c>
      <c r="Z7" s="21">
        <v>-1651.2392327809116</v>
      </c>
      <c r="AA7" s="22">
        <v>-2038479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-1001000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-1001000</v>
      </c>
      <c r="Y10" s="20">
        <v>1001000</v>
      </c>
      <c r="Z10" s="21">
        <v>-100</v>
      </c>
      <c r="AA10" s="22">
        <v>-1001000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579258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579258</v>
      </c>
      <c r="Y11" s="24">
        <v>-579258</v>
      </c>
      <c r="Z11" s="25">
        <v>-100</v>
      </c>
      <c r="AA11" s="26">
        <v>579258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18445098</v>
      </c>
      <c r="D13" s="29">
        <f>SUM(D6:D12)</f>
        <v>0</v>
      </c>
      <c r="E13" s="30">
        <f t="shared" si="0"/>
        <v>0</v>
      </c>
      <c r="F13" s="31">
        <f t="shared" si="0"/>
        <v>69312299</v>
      </c>
      <c r="G13" s="31">
        <f t="shared" si="0"/>
        <v>0</v>
      </c>
      <c r="H13" s="31">
        <f t="shared" si="0"/>
        <v>-3</v>
      </c>
      <c r="I13" s="31">
        <f t="shared" si="0"/>
        <v>-24227</v>
      </c>
      <c r="J13" s="31">
        <f t="shared" si="0"/>
        <v>-24230</v>
      </c>
      <c r="K13" s="31">
        <f t="shared" si="0"/>
        <v>26669051</v>
      </c>
      <c r="L13" s="31">
        <f t="shared" si="0"/>
        <v>2008171</v>
      </c>
      <c r="M13" s="31">
        <f t="shared" si="0"/>
        <v>-240308</v>
      </c>
      <c r="N13" s="31">
        <f t="shared" si="0"/>
        <v>28436914</v>
      </c>
      <c r="O13" s="31">
        <f t="shared" si="0"/>
        <v>-351672</v>
      </c>
      <c r="P13" s="31">
        <f t="shared" si="0"/>
        <v>1480902</v>
      </c>
      <c r="Q13" s="31">
        <f t="shared" si="0"/>
        <v>1421640</v>
      </c>
      <c r="R13" s="31">
        <f t="shared" si="0"/>
        <v>2550870</v>
      </c>
      <c r="S13" s="31">
        <f t="shared" si="0"/>
        <v>1233433</v>
      </c>
      <c r="T13" s="31">
        <f t="shared" si="0"/>
        <v>-106709</v>
      </c>
      <c r="U13" s="31">
        <f t="shared" si="0"/>
        <v>-468592</v>
      </c>
      <c r="V13" s="31">
        <f t="shared" si="0"/>
        <v>658132</v>
      </c>
      <c r="W13" s="31">
        <f t="shared" si="0"/>
        <v>31621686</v>
      </c>
      <c r="X13" s="31">
        <f t="shared" si="0"/>
        <v>69312299</v>
      </c>
      <c r="Y13" s="31">
        <f t="shared" si="0"/>
        <v>-37690613</v>
      </c>
      <c r="Z13" s="32">
        <f>+IF(X13&lt;&gt;0,+(Y13/X13)*100,0)</f>
        <v>-54.377958232203497</v>
      </c>
      <c r="AA13" s="33">
        <f>SUM(AA6:AA12)</f>
        <v>69312299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15311498</v>
      </c>
      <c r="D17" s="18"/>
      <c r="E17" s="19"/>
      <c r="F17" s="20">
        <v>866864</v>
      </c>
      <c r="G17" s="24"/>
      <c r="H17" s="24"/>
      <c r="I17" s="24"/>
      <c r="J17" s="20"/>
      <c r="K17" s="24">
        <v>56176910</v>
      </c>
      <c r="L17" s="24"/>
      <c r="M17" s="20"/>
      <c r="N17" s="24">
        <v>56176910</v>
      </c>
      <c r="O17" s="24"/>
      <c r="P17" s="24"/>
      <c r="Q17" s="20"/>
      <c r="R17" s="24"/>
      <c r="S17" s="24"/>
      <c r="T17" s="20"/>
      <c r="U17" s="24">
        <v>4693780</v>
      </c>
      <c r="V17" s="24">
        <v>4693780</v>
      </c>
      <c r="W17" s="24">
        <v>60870690</v>
      </c>
      <c r="X17" s="20">
        <v>866864</v>
      </c>
      <c r="Y17" s="24">
        <v>60003826</v>
      </c>
      <c r="Z17" s="25">
        <v>6921.9423115967447</v>
      </c>
      <c r="AA17" s="26">
        <v>866864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15311498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866864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56176910</v>
      </c>
      <c r="L25" s="36">
        <f t="shared" si="1"/>
        <v>0</v>
      </c>
      <c r="M25" s="36">
        <f t="shared" si="1"/>
        <v>0</v>
      </c>
      <c r="N25" s="36">
        <f t="shared" si="1"/>
        <v>56176910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4693780</v>
      </c>
      <c r="V25" s="36">
        <f t="shared" si="1"/>
        <v>4693780</v>
      </c>
      <c r="W25" s="36">
        <f t="shared" si="1"/>
        <v>60870690</v>
      </c>
      <c r="X25" s="36">
        <f t="shared" si="1"/>
        <v>866864</v>
      </c>
      <c r="Y25" s="36">
        <f t="shared" si="1"/>
        <v>60003826</v>
      </c>
      <c r="Z25" s="37">
        <f>+IF(X25&lt;&gt;0,+(Y25/X25)*100,0)</f>
        <v>6921.9423115967447</v>
      </c>
      <c r="AA25" s="38">
        <f>SUM(AA15:AA24)</f>
        <v>866864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33756596</v>
      </c>
      <c r="D26" s="29">
        <f>+D13+D25</f>
        <v>0</v>
      </c>
      <c r="E26" s="30">
        <f t="shared" si="2"/>
        <v>0</v>
      </c>
      <c r="F26" s="31">
        <f t="shared" si="2"/>
        <v>70179163</v>
      </c>
      <c r="G26" s="31">
        <f t="shared" si="2"/>
        <v>0</v>
      </c>
      <c r="H26" s="31">
        <f t="shared" si="2"/>
        <v>-3</v>
      </c>
      <c r="I26" s="31">
        <f t="shared" si="2"/>
        <v>-24227</v>
      </c>
      <c r="J26" s="31">
        <f t="shared" si="2"/>
        <v>-24230</v>
      </c>
      <c r="K26" s="31">
        <f t="shared" si="2"/>
        <v>82845961</v>
      </c>
      <c r="L26" s="31">
        <f t="shared" si="2"/>
        <v>2008171</v>
      </c>
      <c r="M26" s="31">
        <f t="shared" si="2"/>
        <v>-240308</v>
      </c>
      <c r="N26" s="31">
        <f t="shared" si="2"/>
        <v>84613824</v>
      </c>
      <c r="O26" s="31">
        <f t="shared" si="2"/>
        <v>-351672</v>
      </c>
      <c r="P26" s="31">
        <f t="shared" si="2"/>
        <v>1480902</v>
      </c>
      <c r="Q26" s="31">
        <f t="shared" si="2"/>
        <v>1421640</v>
      </c>
      <c r="R26" s="31">
        <f t="shared" si="2"/>
        <v>2550870</v>
      </c>
      <c r="S26" s="31">
        <f t="shared" si="2"/>
        <v>1233433</v>
      </c>
      <c r="T26" s="31">
        <f t="shared" si="2"/>
        <v>-106709</v>
      </c>
      <c r="U26" s="31">
        <f t="shared" si="2"/>
        <v>4225188</v>
      </c>
      <c r="V26" s="31">
        <f t="shared" si="2"/>
        <v>5351912</v>
      </c>
      <c r="W26" s="31">
        <f t="shared" si="2"/>
        <v>92492376</v>
      </c>
      <c r="X26" s="31">
        <f t="shared" si="2"/>
        <v>70179163</v>
      </c>
      <c r="Y26" s="31">
        <f t="shared" si="2"/>
        <v>22313213</v>
      </c>
      <c r="Z26" s="32">
        <f>+IF(X26&lt;&gt;0,+(Y26/X26)*100,0)</f>
        <v>31.794641095961772</v>
      </c>
      <c r="AA26" s="33">
        <f>+AA13+AA25</f>
        <v>70179163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2686466</v>
      </c>
      <c r="D35" s="18"/>
      <c r="E35" s="19"/>
      <c r="F35" s="20"/>
      <c r="G35" s="20"/>
      <c r="H35" s="20"/>
      <c r="I35" s="20"/>
      <c r="J35" s="20"/>
      <c r="K35" s="20"/>
      <c r="L35" s="20">
        <v>263287</v>
      </c>
      <c r="M35" s="20"/>
      <c r="N35" s="20">
        <v>263287</v>
      </c>
      <c r="O35" s="20">
        <v>30</v>
      </c>
      <c r="P35" s="20">
        <v>263270</v>
      </c>
      <c r="Q35" s="20">
        <v>200088</v>
      </c>
      <c r="R35" s="20">
        <v>463388</v>
      </c>
      <c r="S35" s="20">
        <v>240514</v>
      </c>
      <c r="T35" s="20">
        <v>131615</v>
      </c>
      <c r="U35" s="20"/>
      <c r="V35" s="20">
        <v>372129</v>
      </c>
      <c r="W35" s="20">
        <v>1098804</v>
      </c>
      <c r="X35" s="20"/>
      <c r="Y35" s="20">
        <v>1098804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2686466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263287</v>
      </c>
      <c r="M37" s="31">
        <f t="shared" si="3"/>
        <v>0</v>
      </c>
      <c r="N37" s="31">
        <f t="shared" si="3"/>
        <v>263287</v>
      </c>
      <c r="O37" s="31">
        <f t="shared" si="3"/>
        <v>30</v>
      </c>
      <c r="P37" s="31">
        <f t="shared" si="3"/>
        <v>263270</v>
      </c>
      <c r="Q37" s="31">
        <f t="shared" si="3"/>
        <v>200088</v>
      </c>
      <c r="R37" s="31">
        <f t="shared" si="3"/>
        <v>463388</v>
      </c>
      <c r="S37" s="31">
        <f t="shared" si="3"/>
        <v>240514</v>
      </c>
      <c r="T37" s="31">
        <f t="shared" si="3"/>
        <v>131615</v>
      </c>
      <c r="U37" s="31">
        <f t="shared" si="3"/>
        <v>0</v>
      </c>
      <c r="V37" s="31">
        <f t="shared" si="3"/>
        <v>372129</v>
      </c>
      <c r="W37" s="31">
        <f t="shared" si="3"/>
        <v>1098804</v>
      </c>
      <c r="X37" s="31">
        <f t="shared" si="3"/>
        <v>0</v>
      </c>
      <c r="Y37" s="31">
        <f t="shared" si="3"/>
        <v>1098804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2686466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263287</v>
      </c>
      <c r="M44" s="31">
        <f t="shared" si="5"/>
        <v>0</v>
      </c>
      <c r="N44" s="31">
        <f t="shared" si="5"/>
        <v>263287</v>
      </c>
      <c r="O44" s="31">
        <f t="shared" si="5"/>
        <v>30</v>
      </c>
      <c r="P44" s="31">
        <f t="shared" si="5"/>
        <v>263270</v>
      </c>
      <c r="Q44" s="31">
        <f t="shared" si="5"/>
        <v>200088</v>
      </c>
      <c r="R44" s="31">
        <f t="shared" si="5"/>
        <v>463388</v>
      </c>
      <c r="S44" s="31">
        <f t="shared" si="5"/>
        <v>240514</v>
      </c>
      <c r="T44" s="31">
        <f t="shared" si="5"/>
        <v>131615</v>
      </c>
      <c r="U44" s="31">
        <f t="shared" si="5"/>
        <v>0</v>
      </c>
      <c r="V44" s="31">
        <f t="shared" si="5"/>
        <v>372129</v>
      </c>
      <c r="W44" s="31">
        <f t="shared" si="5"/>
        <v>1098804</v>
      </c>
      <c r="X44" s="31">
        <f t="shared" si="5"/>
        <v>0</v>
      </c>
      <c r="Y44" s="31">
        <f t="shared" si="5"/>
        <v>1098804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31070130</v>
      </c>
      <c r="D45" s="42">
        <f t="shared" si="6"/>
        <v>0</v>
      </c>
      <c r="E45" s="43">
        <f t="shared" si="6"/>
        <v>0</v>
      </c>
      <c r="F45" s="44">
        <f t="shared" si="6"/>
        <v>70179163</v>
      </c>
      <c r="G45" s="44">
        <f t="shared" si="6"/>
        <v>0</v>
      </c>
      <c r="H45" s="44">
        <f t="shared" si="6"/>
        <v>-3</v>
      </c>
      <c r="I45" s="44">
        <f t="shared" si="6"/>
        <v>-24227</v>
      </c>
      <c r="J45" s="44">
        <f t="shared" si="6"/>
        <v>-24230</v>
      </c>
      <c r="K45" s="44">
        <f t="shared" si="6"/>
        <v>82845961</v>
      </c>
      <c r="L45" s="44">
        <f t="shared" si="6"/>
        <v>1744884</v>
      </c>
      <c r="M45" s="44">
        <f t="shared" si="6"/>
        <v>-240308</v>
      </c>
      <c r="N45" s="44">
        <f t="shared" si="6"/>
        <v>84350537</v>
      </c>
      <c r="O45" s="44">
        <f t="shared" si="6"/>
        <v>-351702</v>
      </c>
      <c r="P45" s="44">
        <f t="shared" si="6"/>
        <v>1217632</v>
      </c>
      <c r="Q45" s="44">
        <f t="shared" si="6"/>
        <v>1221552</v>
      </c>
      <c r="R45" s="44">
        <f t="shared" si="6"/>
        <v>2087482</v>
      </c>
      <c r="S45" s="44">
        <f t="shared" si="6"/>
        <v>992919</v>
      </c>
      <c r="T45" s="44">
        <f t="shared" si="6"/>
        <v>-238324</v>
      </c>
      <c r="U45" s="44">
        <f t="shared" si="6"/>
        <v>4225188</v>
      </c>
      <c r="V45" s="44">
        <f t="shared" si="6"/>
        <v>4979783</v>
      </c>
      <c r="W45" s="44">
        <f t="shared" si="6"/>
        <v>91393572</v>
      </c>
      <c r="X45" s="44">
        <f t="shared" si="6"/>
        <v>70179163</v>
      </c>
      <c r="Y45" s="44">
        <f t="shared" si="6"/>
        <v>21214409</v>
      </c>
      <c r="Z45" s="45">
        <f>+IF(X45&lt;&gt;0,+(Y45/X45)*100,0)</f>
        <v>30.228928492635344</v>
      </c>
      <c r="AA45" s="46">
        <f>+AA26-AA44</f>
        <v>70179163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-8619917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20192</v>
      </c>
      <c r="R6" s="20">
        <v>20192</v>
      </c>
      <c r="S6" s="20">
        <v>17423</v>
      </c>
      <c r="T6" s="20">
        <v>35990</v>
      </c>
      <c r="U6" s="20">
        <v>-1808195</v>
      </c>
      <c r="V6" s="20">
        <v>-1754782</v>
      </c>
      <c r="W6" s="20">
        <v>-1734590</v>
      </c>
      <c r="X6" s="20">
        <v>-8619917</v>
      </c>
      <c r="Y6" s="20">
        <v>6885327</v>
      </c>
      <c r="Z6" s="21">
        <v>-79.876952411490748</v>
      </c>
      <c r="AA6" s="22">
        <v>-8619917</v>
      </c>
    </row>
    <row r="7" spans="1:27" x14ac:dyDescent="0.25">
      <c r="A7" s="23" t="s">
        <v>35</v>
      </c>
      <c r="B7" s="17" t="s">
        <v>32</v>
      </c>
      <c r="C7" s="18">
        <v>1082501</v>
      </c>
      <c r="D7" s="18"/>
      <c r="E7" s="19"/>
      <c r="F7" s="20">
        <v>2808170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191569</v>
      </c>
      <c r="R7" s="20">
        <v>191569</v>
      </c>
      <c r="S7" s="20">
        <v>130367</v>
      </c>
      <c r="T7" s="20">
        <v>66262</v>
      </c>
      <c r="U7" s="20">
        <v>250817</v>
      </c>
      <c r="V7" s="20">
        <v>447446</v>
      </c>
      <c r="W7" s="20">
        <v>639015</v>
      </c>
      <c r="X7" s="20">
        <v>2808170</v>
      </c>
      <c r="Y7" s="20">
        <v>-2169155</v>
      </c>
      <c r="Z7" s="21">
        <v>-77.244433207391296</v>
      </c>
      <c r="AA7" s="22">
        <v>2808170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1082501</v>
      </c>
      <c r="D13" s="29">
        <f>SUM(D6:D12)</f>
        <v>0</v>
      </c>
      <c r="E13" s="30">
        <f t="shared" si="0"/>
        <v>0</v>
      </c>
      <c r="F13" s="31">
        <f t="shared" si="0"/>
        <v>-5811747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211761</v>
      </c>
      <c r="R13" s="31">
        <f t="shared" si="0"/>
        <v>211761</v>
      </c>
      <c r="S13" s="31">
        <f t="shared" si="0"/>
        <v>147790</v>
      </c>
      <c r="T13" s="31">
        <f t="shared" si="0"/>
        <v>102252</v>
      </c>
      <c r="U13" s="31">
        <f t="shared" si="0"/>
        <v>-1557378</v>
      </c>
      <c r="V13" s="31">
        <f t="shared" si="0"/>
        <v>-1307336</v>
      </c>
      <c r="W13" s="31">
        <f t="shared" si="0"/>
        <v>-1095575</v>
      </c>
      <c r="X13" s="31">
        <f t="shared" si="0"/>
        <v>-5811747</v>
      </c>
      <c r="Y13" s="31">
        <f t="shared" si="0"/>
        <v>4716172</v>
      </c>
      <c r="Z13" s="32">
        <f>+IF(X13&lt;&gt;0,+(Y13/X13)*100,0)</f>
        <v>-81.148955727081713</v>
      </c>
      <c r="AA13" s="33">
        <f>SUM(AA6:AA12)</f>
        <v>-5811747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6236261</v>
      </c>
      <c r="D17" s="18"/>
      <c r="E17" s="19"/>
      <c r="F17" s="20">
        <v>43344828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1578594</v>
      </c>
      <c r="V17" s="24">
        <v>1578594</v>
      </c>
      <c r="W17" s="24">
        <v>1578594</v>
      </c>
      <c r="X17" s="20">
        <v>43344828</v>
      </c>
      <c r="Y17" s="24">
        <v>-41766234</v>
      </c>
      <c r="Z17" s="25">
        <v>-96.358056836677264</v>
      </c>
      <c r="AA17" s="26">
        <v>43344828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6236261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43344828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1578594</v>
      </c>
      <c r="V25" s="36">
        <f t="shared" si="1"/>
        <v>1578594</v>
      </c>
      <c r="W25" s="36">
        <f t="shared" si="1"/>
        <v>1578594</v>
      </c>
      <c r="X25" s="36">
        <f t="shared" si="1"/>
        <v>43344828</v>
      </c>
      <c r="Y25" s="36">
        <f t="shared" si="1"/>
        <v>-41766234</v>
      </c>
      <c r="Z25" s="37">
        <f>+IF(X25&lt;&gt;0,+(Y25/X25)*100,0)</f>
        <v>-96.358056836677264</v>
      </c>
      <c r="AA25" s="38">
        <f>SUM(AA15:AA24)</f>
        <v>43344828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7318762</v>
      </c>
      <c r="D26" s="29">
        <f>+D13+D25</f>
        <v>0</v>
      </c>
      <c r="E26" s="30">
        <f t="shared" si="2"/>
        <v>0</v>
      </c>
      <c r="F26" s="31">
        <f t="shared" si="2"/>
        <v>37533081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211761</v>
      </c>
      <c r="R26" s="31">
        <f t="shared" si="2"/>
        <v>211761</v>
      </c>
      <c r="S26" s="31">
        <f t="shared" si="2"/>
        <v>147790</v>
      </c>
      <c r="T26" s="31">
        <f t="shared" si="2"/>
        <v>102252</v>
      </c>
      <c r="U26" s="31">
        <f t="shared" si="2"/>
        <v>21216</v>
      </c>
      <c r="V26" s="31">
        <f t="shared" si="2"/>
        <v>271258</v>
      </c>
      <c r="W26" s="31">
        <f t="shared" si="2"/>
        <v>483019</v>
      </c>
      <c r="X26" s="31">
        <f t="shared" si="2"/>
        <v>37533081</v>
      </c>
      <c r="Y26" s="31">
        <f t="shared" si="2"/>
        <v>-37050062</v>
      </c>
      <c r="Z26" s="32">
        <f>+IF(X26&lt;&gt;0,+(Y26/X26)*100,0)</f>
        <v>-98.713084598623809</v>
      </c>
      <c r="AA26" s="33">
        <f>+AA13+AA25</f>
        <v>37533081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7318762</v>
      </c>
      <c r="D45" s="42">
        <f t="shared" si="6"/>
        <v>0</v>
      </c>
      <c r="E45" s="43">
        <f t="shared" si="6"/>
        <v>0</v>
      </c>
      <c r="F45" s="44">
        <f t="shared" si="6"/>
        <v>37533081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211761</v>
      </c>
      <c r="R45" s="44">
        <f t="shared" si="6"/>
        <v>211761</v>
      </c>
      <c r="S45" s="44">
        <f t="shared" si="6"/>
        <v>147790</v>
      </c>
      <c r="T45" s="44">
        <f t="shared" si="6"/>
        <v>102252</v>
      </c>
      <c r="U45" s="44">
        <f t="shared" si="6"/>
        <v>21216</v>
      </c>
      <c r="V45" s="44">
        <f t="shared" si="6"/>
        <v>271258</v>
      </c>
      <c r="W45" s="44">
        <f t="shared" si="6"/>
        <v>483019</v>
      </c>
      <c r="X45" s="44">
        <f t="shared" si="6"/>
        <v>37533081</v>
      </c>
      <c r="Y45" s="44">
        <f t="shared" si="6"/>
        <v>-37050062</v>
      </c>
      <c r="Z45" s="45">
        <f>+IF(X45&lt;&gt;0,+(Y45/X45)*100,0)</f>
        <v>-98.713084598623809</v>
      </c>
      <c r="AA45" s="46">
        <f>+AA26-AA44</f>
        <v>37533081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-2277939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33730</v>
      </c>
      <c r="R47" s="20">
        <v>33730</v>
      </c>
      <c r="S47" s="20">
        <v>-26766</v>
      </c>
      <c r="T47" s="20">
        <v>112577</v>
      </c>
      <c r="U47" s="20">
        <v>-115969</v>
      </c>
      <c r="V47" s="20">
        <v>-30158</v>
      </c>
      <c r="W47" s="20">
        <v>3572</v>
      </c>
      <c r="X47" s="20">
        <v>-2277939</v>
      </c>
      <c r="Y47" s="20">
        <v>2281511</v>
      </c>
      <c r="Z47" s="47">
        <v>-100.15680841321914</v>
      </c>
      <c r="AA47" s="22">
        <v>-2277939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-2277939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33730</v>
      </c>
      <c r="R50" s="52">
        <f t="shared" si="7"/>
        <v>33730</v>
      </c>
      <c r="S50" s="52">
        <f t="shared" si="7"/>
        <v>-26766</v>
      </c>
      <c r="T50" s="52">
        <f t="shared" si="7"/>
        <v>112577</v>
      </c>
      <c r="U50" s="52">
        <f t="shared" si="7"/>
        <v>-115969</v>
      </c>
      <c r="V50" s="52">
        <f t="shared" si="7"/>
        <v>-30158</v>
      </c>
      <c r="W50" s="52">
        <f t="shared" si="7"/>
        <v>3572</v>
      </c>
      <c r="X50" s="52">
        <f t="shared" si="7"/>
        <v>-2277939</v>
      </c>
      <c r="Y50" s="52">
        <f t="shared" si="7"/>
        <v>2281511</v>
      </c>
      <c r="Z50" s="53">
        <f>+IF(X50&lt;&gt;0,+(Y50/X50)*100,0)</f>
        <v>-100.15680841321914</v>
      </c>
      <c r="AA50" s="54">
        <f>SUM(AA47:AA49)</f>
        <v>-2277939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-1907998</v>
      </c>
      <c r="D7" s="18"/>
      <c r="E7" s="19">
        <v>-367145</v>
      </c>
      <c r="F7" s="20">
        <v>532855</v>
      </c>
      <c r="G7" s="20"/>
      <c r="H7" s="20">
        <v>-1907999</v>
      </c>
      <c r="I7" s="20">
        <v>1048015</v>
      </c>
      <c r="J7" s="20">
        <v>-859984</v>
      </c>
      <c r="K7" s="20">
        <v>349012</v>
      </c>
      <c r="L7" s="20">
        <v>-41179</v>
      </c>
      <c r="M7" s="20">
        <v>-18848</v>
      </c>
      <c r="N7" s="20">
        <v>288985</v>
      </c>
      <c r="O7" s="20">
        <v>1162302</v>
      </c>
      <c r="P7" s="20">
        <v>366493</v>
      </c>
      <c r="Q7" s="20">
        <v>282188</v>
      </c>
      <c r="R7" s="20">
        <v>1810983</v>
      </c>
      <c r="S7" s="20">
        <v>306424</v>
      </c>
      <c r="T7" s="20">
        <v>351971</v>
      </c>
      <c r="U7" s="20">
        <v>-336714</v>
      </c>
      <c r="V7" s="20">
        <v>321681</v>
      </c>
      <c r="W7" s="20">
        <v>1561665</v>
      </c>
      <c r="X7" s="20">
        <v>532855</v>
      </c>
      <c r="Y7" s="20">
        <v>1028810</v>
      </c>
      <c r="Z7" s="21">
        <v>193.07503917576076</v>
      </c>
      <c r="AA7" s="22">
        <v>532855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-1907998</v>
      </c>
      <c r="D13" s="29">
        <f>SUM(D6:D12)</f>
        <v>0</v>
      </c>
      <c r="E13" s="30">
        <f t="shared" si="0"/>
        <v>-367145</v>
      </c>
      <c r="F13" s="31">
        <f t="shared" si="0"/>
        <v>532855</v>
      </c>
      <c r="G13" s="31">
        <f t="shared" si="0"/>
        <v>0</v>
      </c>
      <c r="H13" s="31">
        <f t="shared" si="0"/>
        <v>-1907999</v>
      </c>
      <c r="I13" s="31">
        <f t="shared" si="0"/>
        <v>1048015</v>
      </c>
      <c r="J13" s="31">
        <f t="shared" si="0"/>
        <v>-859984</v>
      </c>
      <c r="K13" s="31">
        <f t="shared" si="0"/>
        <v>349012</v>
      </c>
      <c r="L13" s="31">
        <f t="shared" si="0"/>
        <v>-41179</v>
      </c>
      <c r="M13" s="31">
        <f t="shared" si="0"/>
        <v>-18848</v>
      </c>
      <c r="N13" s="31">
        <f t="shared" si="0"/>
        <v>288985</v>
      </c>
      <c r="O13" s="31">
        <f t="shared" si="0"/>
        <v>1162302</v>
      </c>
      <c r="P13" s="31">
        <f t="shared" si="0"/>
        <v>366493</v>
      </c>
      <c r="Q13" s="31">
        <f t="shared" si="0"/>
        <v>282188</v>
      </c>
      <c r="R13" s="31">
        <f t="shared" si="0"/>
        <v>1810983</v>
      </c>
      <c r="S13" s="31">
        <f t="shared" si="0"/>
        <v>306424</v>
      </c>
      <c r="T13" s="31">
        <f t="shared" si="0"/>
        <v>351971</v>
      </c>
      <c r="U13" s="31">
        <f t="shared" si="0"/>
        <v>-336714</v>
      </c>
      <c r="V13" s="31">
        <f t="shared" si="0"/>
        <v>321681</v>
      </c>
      <c r="W13" s="31">
        <f t="shared" si="0"/>
        <v>1561665</v>
      </c>
      <c r="X13" s="31">
        <f t="shared" si="0"/>
        <v>532855</v>
      </c>
      <c r="Y13" s="31">
        <f t="shared" si="0"/>
        <v>1028810</v>
      </c>
      <c r="Z13" s="32">
        <f>+IF(X13&lt;&gt;0,+(Y13/X13)*100,0)</f>
        <v>193.07503917576076</v>
      </c>
      <c r="AA13" s="33">
        <f>SUM(AA6:AA12)</f>
        <v>532855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-983714</v>
      </c>
      <c r="F17" s="20">
        <v>-983714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-983714</v>
      </c>
      <c r="Y17" s="24">
        <v>983714</v>
      </c>
      <c r="Z17" s="25">
        <v>-100</v>
      </c>
      <c r="AA17" s="26">
        <v>-983714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-983714</v>
      </c>
      <c r="F25" s="36">
        <f t="shared" si="1"/>
        <v>-983714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-983714</v>
      </c>
      <c r="Y25" s="36">
        <f t="shared" si="1"/>
        <v>983714</v>
      </c>
      <c r="Z25" s="37">
        <f>+IF(X25&lt;&gt;0,+(Y25/X25)*100,0)</f>
        <v>-100</v>
      </c>
      <c r="AA25" s="38">
        <f>SUM(AA15:AA24)</f>
        <v>-983714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-1907998</v>
      </c>
      <c r="D26" s="29">
        <f>+D13+D25</f>
        <v>0</v>
      </c>
      <c r="E26" s="30">
        <f t="shared" si="2"/>
        <v>-1350859</v>
      </c>
      <c r="F26" s="31">
        <f t="shared" si="2"/>
        <v>-450859</v>
      </c>
      <c r="G26" s="31">
        <f t="shared" si="2"/>
        <v>0</v>
      </c>
      <c r="H26" s="31">
        <f t="shared" si="2"/>
        <v>-1907999</v>
      </c>
      <c r="I26" s="31">
        <f t="shared" si="2"/>
        <v>1048015</v>
      </c>
      <c r="J26" s="31">
        <f t="shared" si="2"/>
        <v>-859984</v>
      </c>
      <c r="K26" s="31">
        <f t="shared" si="2"/>
        <v>349012</v>
      </c>
      <c r="L26" s="31">
        <f t="shared" si="2"/>
        <v>-41179</v>
      </c>
      <c r="M26" s="31">
        <f t="shared" si="2"/>
        <v>-18848</v>
      </c>
      <c r="N26" s="31">
        <f t="shared" si="2"/>
        <v>288985</v>
      </c>
      <c r="O26" s="31">
        <f t="shared" si="2"/>
        <v>1162302</v>
      </c>
      <c r="P26" s="31">
        <f t="shared" si="2"/>
        <v>366493</v>
      </c>
      <c r="Q26" s="31">
        <f t="shared" si="2"/>
        <v>282188</v>
      </c>
      <c r="R26" s="31">
        <f t="shared" si="2"/>
        <v>1810983</v>
      </c>
      <c r="S26" s="31">
        <f t="shared" si="2"/>
        <v>306424</v>
      </c>
      <c r="T26" s="31">
        <f t="shared" si="2"/>
        <v>351971</v>
      </c>
      <c r="U26" s="31">
        <f t="shared" si="2"/>
        <v>-336714</v>
      </c>
      <c r="V26" s="31">
        <f t="shared" si="2"/>
        <v>321681</v>
      </c>
      <c r="W26" s="31">
        <f t="shared" si="2"/>
        <v>1561665</v>
      </c>
      <c r="X26" s="31">
        <f t="shared" si="2"/>
        <v>-450859</v>
      </c>
      <c r="Y26" s="31">
        <f t="shared" si="2"/>
        <v>2012524</v>
      </c>
      <c r="Z26" s="32">
        <f>+IF(X26&lt;&gt;0,+(Y26/X26)*100,0)</f>
        <v>-446.37547437225385</v>
      </c>
      <c r="AA26" s="33">
        <f>+AA13+AA25</f>
        <v>-450859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801472</v>
      </c>
      <c r="D35" s="18"/>
      <c r="E35" s="19">
        <v>404257</v>
      </c>
      <c r="F35" s="20">
        <v>404257</v>
      </c>
      <c r="G35" s="20"/>
      <c r="H35" s="20">
        <v>801472</v>
      </c>
      <c r="I35" s="20">
        <v>94212</v>
      </c>
      <c r="J35" s="20">
        <v>895684</v>
      </c>
      <c r="K35" s="20">
        <v>30390</v>
      </c>
      <c r="L35" s="20"/>
      <c r="M35" s="20"/>
      <c r="N35" s="20">
        <v>30390</v>
      </c>
      <c r="O35" s="20">
        <v>95286</v>
      </c>
      <c r="P35" s="20">
        <v>32039</v>
      </c>
      <c r="Q35" s="20">
        <v>42541</v>
      </c>
      <c r="R35" s="20">
        <v>169866</v>
      </c>
      <c r="S35" s="20">
        <v>25445</v>
      </c>
      <c r="T35" s="20">
        <v>30668</v>
      </c>
      <c r="U35" s="20">
        <v>32387</v>
      </c>
      <c r="V35" s="20">
        <v>88500</v>
      </c>
      <c r="W35" s="20">
        <v>1184440</v>
      </c>
      <c r="X35" s="20">
        <v>404257</v>
      </c>
      <c r="Y35" s="20">
        <v>780183</v>
      </c>
      <c r="Z35" s="21">
        <v>192.99183440237275</v>
      </c>
      <c r="AA35" s="22">
        <v>404257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801472</v>
      </c>
      <c r="D37" s="29">
        <f t="shared" ref="D37:Y37" si="3">SUM(D29:D36)</f>
        <v>0</v>
      </c>
      <c r="E37" s="30">
        <f t="shared" si="3"/>
        <v>404257</v>
      </c>
      <c r="F37" s="31">
        <f t="shared" si="3"/>
        <v>404257</v>
      </c>
      <c r="G37" s="31">
        <f t="shared" si="3"/>
        <v>0</v>
      </c>
      <c r="H37" s="31">
        <f t="shared" si="3"/>
        <v>801472</v>
      </c>
      <c r="I37" s="31">
        <f t="shared" si="3"/>
        <v>94212</v>
      </c>
      <c r="J37" s="31">
        <f t="shared" si="3"/>
        <v>895684</v>
      </c>
      <c r="K37" s="31">
        <f t="shared" si="3"/>
        <v>30390</v>
      </c>
      <c r="L37" s="31">
        <f t="shared" si="3"/>
        <v>0</v>
      </c>
      <c r="M37" s="31">
        <f t="shared" si="3"/>
        <v>0</v>
      </c>
      <c r="N37" s="31">
        <f t="shared" si="3"/>
        <v>30390</v>
      </c>
      <c r="O37" s="31">
        <f t="shared" si="3"/>
        <v>95286</v>
      </c>
      <c r="P37" s="31">
        <f t="shared" si="3"/>
        <v>32039</v>
      </c>
      <c r="Q37" s="31">
        <f t="shared" si="3"/>
        <v>42541</v>
      </c>
      <c r="R37" s="31">
        <f t="shared" si="3"/>
        <v>169866</v>
      </c>
      <c r="S37" s="31">
        <f t="shared" si="3"/>
        <v>25445</v>
      </c>
      <c r="T37" s="31">
        <f t="shared" si="3"/>
        <v>30668</v>
      </c>
      <c r="U37" s="31">
        <f t="shared" si="3"/>
        <v>32387</v>
      </c>
      <c r="V37" s="31">
        <f t="shared" si="3"/>
        <v>88500</v>
      </c>
      <c r="W37" s="31">
        <f t="shared" si="3"/>
        <v>1184440</v>
      </c>
      <c r="X37" s="31">
        <f t="shared" si="3"/>
        <v>404257</v>
      </c>
      <c r="Y37" s="31">
        <f t="shared" si="3"/>
        <v>780183</v>
      </c>
      <c r="Z37" s="32">
        <f>+IF(X37&lt;&gt;0,+(Y37/X37)*100,0)</f>
        <v>192.99183440237275</v>
      </c>
      <c r="AA37" s="33">
        <f>SUM(AA29:AA36)</f>
        <v>404257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801472</v>
      </c>
      <c r="D44" s="29">
        <f>+D37+D43</f>
        <v>0</v>
      </c>
      <c r="E44" s="30">
        <f t="shared" si="5"/>
        <v>404257</v>
      </c>
      <c r="F44" s="31">
        <f t="shared" si="5"/>
        <v>404257</v>
      </c>
      <c r="G44" s="31">
        <f t="shared" si="5"/>
        <v>0</v>
      </c>
      <c r="H44" s="31">
        <f t="shared" si="5"/>
        <v>801472</v>
      </c>
      <c r="I44" s="31">
        <f t="shared" si="5"/>
        <v>94212</v>
      </c>
      <c r="J44" s="31">
        <f t="shared" si="5"/>
        <v>895684</v>
      </c>
      <c r="K44" s="31">
        <f t="shared" si="5"/>
        <v>30390</v>
      </c>
      <c r="L44" s="31">
        <f t="shared" si="5"/>
        <v>0</v>
      </c>
      <c r="M44" s="31">
        <f t="shared" si="5"/>
        <v>0</v>
      </c>
      <c r="N44" s="31">
        <f t="shared" si="5"/>
        <v>30390</v>
      </c>
      <c r="O44" s="31">
        <f t="shared" si="5"/>
        <v>95286</v>
      </c>
      <c r="P44" s="31">
        <f t="shared" si="5"/>
        <v>32039</v>
      </c>
      <c r="Q44" s="31">
        <f t="shared" si="5"/>
        <v>42541</v>
      </c>
      <c r="R44" s="31">
        <f t="shared" si="5"/>
        <v>169866</v>
      </c>
      <c r="S44" s="31">
        <f t="shared" si="5"/>
        <v>25445</v>
      </c>
      <c r="T44" s="31">
        <f t="shared" si="5"/>
        <v>30668</v>
      </c>
      <c r="U44" s="31">
        <f t="shared" si="5"/>
        <v>32387</v>
      </c>
      <c r="V44" s="31">
        <f t="shared" si="5"/>
        <v>88500</v>
      </c>
      <c r="W44" s="31">
        <f t="shared" si="5"/>
        <v>1184440</v>
      </c>
      <c r="X44" s="31">
        <f t="shared" si="5"/>
        <v>404257</v>
      </c>
      <c r="Y44" s="31">
        <f t="shared" si="5"/>
        <v>780183</v>
      </c>
      <c r="Z44" s="32">
        <f>+IF(X44&lt;&gt;0,+(Y44/X44)*100,0)</f>
        <v>192.99183440237275</v>
      </c>
      <c r="AA44" s="33">
        <f>+AA37+AA43</f>
        <v>404257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-2709470</v>
      </c>
      <c r="D45" s="42">
        <f t="shared" si="6"/>
        <v>0</v>
      </c>
      <c r="E45" s="43">
        <f t="shared" si="6"/>
        <v>-1755116</v>
      </c>
      <c r="F45" s="44">
        <f t="shared" si="6"/>
        <v>-855116</v>
      </c>
      <c r="G45" s="44">
        <f t="shared" si="6"/>
        <v>0</v>
      </c>
      <c r="H45" s="44">
        <f t="shared" si="6"/>
        <v>-2709471</v>
      </c>
      <c r="I45" s="44">
        <f t="shared" si="6"/>
        <v>953803</v>
      </c>
      <c r="J45" s="44">
        <f t="shared" si="6"/>
        <v>-1755668</v>
      </c>
      <c r="K45" s="44">
        <f t="shared" si="6"/>
        <v>318622</v>
      </c>
      <c r="L45" s="44">
        <f t="shared" si="6"/>
        <v>-41179</v>
      </c>
      <c r="M45" s="44">
        <f t="shared" si="6"/>
        <v>-18848</v>
      </c>
      <c r="N45" s="44">
        <f t="shared" si="6"/>
        <v>258595</v>
      </c>
      <c r="O45" s="44">
        <f t="shared" si="6"/>
        <v>1067016</v>
      </c>
      <c r="P45" s="44">
        <f t="shared" si="6"/>
        <v>334454</v>
      </c>
      <c r="Q45" s="44">
        <f t="shared" si="6"/>
        <v>239647</v>
      </c>
      <c r="R45" s="44">
        <f t="shared" si="6"/>
        <v>1641117</v>
      </c>
      <c r="S45" s="44">
        <f t="shared" si="6"/>
        <v>280979</v>
      </c>
      <c r="T45" s="44">
        <f t="shared" si="6"/>
        <v>321303</v>
      </c>
      <c r="U45" s="44">
        <f t="shared" si="6"/>
        <v>-369101</v>
      </c>
      <c r="V45" s="44">
        <f t="shared" si="6"/>
        <v>233181</v>
      </c>
      <c r="W45" s="44">
        <f t="shared" si="6"/>
        <v>377225</v>
      </c>
      <c r="X45" s="44">
        <f t="shared" si="6"/>
        <v>-855116</v>
      </c>
      <c r="Y45" s="44">
        <f t="shared" si="6"/>
        <v>1232341</v>
      </c>
      <c r="Z45" s="45">
        <f>+IF(X45&lt;&gt;0,+(Y45/X45)*100,0)</f>
        <v>-144.11389799746468</v>
      </c>
      <c r="AA45" s="46">
        <f>+AA26-AA44</f>
        <v>-855116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-11093176</v>
      </c>
      <c r="D47" s="18"/>
      <c r="E47" s="19">
        <v>-331659</v>
      </c>
      <c r="F47" s="20">
        <v>1815538</v>
      </c>
      <c r="G47" s="20"/>
      <c r="H47" s="20">
        <v>-11141454</v>
      </c>
      <c r="I47" s="20"/>
      <c r="J47" s="20">
        <v>-11141454</v>
      </c>
      <c r="K47" s="20">
        <v>1226279</v>
      </c>
      <c r="L47" s="20">
        <v>-47906</v>
      </c>
      <c r="M47" s="20">
        <v>-48384</v>
      </c>
      <c r="N47" s="20">
        <v>1129989</v>
      </c>
      <c r="O47" s="20">
        <v>1075716</v>
      </c>
      <c r="P47" s="20">
        <v>339132</v>
      </c>
      <c r="Q47" s="20">
        <v>323426</v>
      </c>
      <c r="R47" s="20">
        <v>1738274</v>
      </c>
      <c r="S47" s="20">
        <v>327027</v>
      </c>
      <c r="T47" s="20">
        <v>344978</v>
      </c>
      <c r="U47" s="20">
        <v>-54265</v>
      </c>
      <c r="V47" s="20">
        <v>617740</v>
      </c>
      <c r="W47" s="20">
        <v>-7655451</v>
      </c>
      <c r="X47" s="20">
        <v>1815538</v>
      </c>
      <c r="Y47" s="20">
        <v>-9470989</v>
      </c>
      <c r="Z47" s="47">
        <v>-521.66294508845306</v>
      </c>
      <c r="AA47" s="22">
        <v>1815538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-11093176</v>
      </c>
      <c r="D50" s="50">
        <f t="shared" ref="D50:Y50" si="7">SUM(D47:D49)</f>
        <v>0</v>
      </c>
      <c r="E50" s="51">
        <f t="shared" si="7"/>
        <v>-331659</v>
      </c>
      <c r="F50" s="52">
        <f t="shared" si="7"/>
        <v>1815538</v>
      </c>
      <c r="G50" s="52">
        <f t="shared" si="7"/>
        <v>0</v>
      </c>
      <c r="H50" s="52">
        <f t="shared" si="7"/>
        <v>-11141454</v>
      </c>
      <c r="I50" s="52">
        <f t="shared" si="7"/>
        <v>0</v>
      </c>
      <c r="J50" s="52">
        <f t="shared" si="7"/>
        <v>-11141454</v>
      </c>
      <c r="K50" s="52">
        <f t="shared" si="7"/>
        <v>1226279</v>
      </c>
      <c r="L50" s="52">
        <f t="shared" si="7"/>
        <v>-47906</v>
      </c>
      <c r="M50" s="52">
        <f t="shared" si="7"/>
        <v>-48384</v>
      </c>
      <c r="N50" s="52">
        <f t="shared" si="7"/>
        <v>1129989</v>
      </c>
      <c r="O50" s="52">
        <f t="shared" si="7"/>
        <v>1075716</v>
      </c>
      <c r="P50" s="52">
        <f t="shared" si="7"/>
        <v>339132</v>
      </c>
      <c r="Q50" s="52">
        <f t="shared" si="7"/>
        <v>323426</v>
      </c>
      <c r="R50" s="52">
        <f t="shared" si="7"/>
        <v>1738274</v>
      </c>
      <c r="S50" s="52">
        <f t="shared" si="7"/>
        <v>327027</v>
      </c>
      <c r="T50" s="52">
        <f t="shared" si="7"/>
        <v>344978</v>
      </c>
      <c r="U50" s="52">
        <f t="shared" si="7"/>
        <v>-54265</v>
      </c>
      <c r="V50" s="52">
        <f t="shared" si="7"/>
        <v>617740</v>
      </c>
      <c r="W50" s="52">
        <f t="shared" si="7"/>
        <v>-7655451</v>
      </c>
      <c r="X50" s="52">
        <f t="shared" si="7"/>
        <v>1815538</v>
      </c>
      <c r="Y50" s="52">
        <f t="shared" si="7"/>
        <v>-9470989</v>
      </c>
      <c r="Z50" s="53">
        <f>+IF(X50&lt;&gt;0,+(Y50/X50)*100,0)</f>
        <v>-521.66294508845306</v>
      </c>
      <c r="AA50" s="54">
        <f>SUM(AA47:AA49)</f>
        <v>1815538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36892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36892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36892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36892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</v>
      </c>
      <c r="F6" s="20">
        <v>-18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</v>
      </c>
      <c r="Y6" s="20">
        <v>18</v>
      </c>
      <c r="Z6" s="21">
        <v>-100</v>
      </c>
      <c r="AA6" s="22">
        <v>-18</v>
      </c>
    </row>
    <row r="7" spans="1:27" x14ac:dyDescent="0.25">
      <c r="A7" s="23" t="s">
        <v>35</v>
      </c>
      <c r="B7" s="17" t="s">
        <v>32</v>
      </c>
      <c r="C7" s="18">
        <v>33293264</v>
      </c>
      <c r="D7" s="18"/>
      <c r="E7" s="19">
        <v>32864312</v>
      </c>
      <c r="F7" s="20">
        <v>32864312</v>
      </c>
      <c r="G7" s="20">
        <v>947037</v>
      </c>
      <c r="H7" s="20">
        <v>924231</v>
      </c>
      <c r="I7" s="20">
        <v>819682</v>
      </c>
      <c r="J7" s="20">
        <v>2690950</v>
      </c>
      <c r="K7" s="20">
        <v>922145</v>
      </c>
      <c r="L7" s="20">
        <v>997196</v>
      </c>
      <c r="M7" s="20">
        <v>1006086</v>
      </c>
      <c r="N7" s="20">
        <v>2925427</v>
      </c>
      <c r="O7" s="20">
        <v>991757</v>
      </c>
      <c r="P7" s="20">
        <v>948976</v>
      </c>
      <c r="Q7" s="20">
        <v>856555</v>
      </c>
      <c r="R7" s="20">
        <v>2797288</v>
      </c>
      <c r="S7" s="20">
        <v>1051335</v>
      </c>
      <c r="T7" s="20">
        <v>792938</v>
      </c>
      <c r="U7" s="20">
        <v>915664</v>
      </c>
      <c r="V7" s="20">
        <v>2759937</v>
      </c>
      <c r="W7" s="20">
        <v>11173602</v>
      </c>
      <c r="X7" s="20">
        <v>32864312</v>
      </c>
      <c r="Y7" s="20">
        <v>-21690710</v>
      </c>
      <c r="Z7" s="21">
        <v>-66.000803546412286</v>
      </c>
      <c r="AA7" s="22">
        <v>32864312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33293264</v>
      </c>
      <c r="D13" s="29">
        <f>SUM(D6:D12)</f>
        <v>0</v>
      </c>
      <c r="E13" s="30">
        <f t="shared" si="0"/>
        <v>32864294</v>
      </c>
      <c r="F13" s="31">
        <f t="shared" si="0"/>
        <v>32864294</v>
      </c>
      <c r="G13" s="31">
        <f t="shared" si="0"/>
        <v>947037</v>
      </c>
      <c r="H13" s="31">
        <f t="shared" si="0"/>
        <v>924231</v>
      </c>
      <c r="I13" s="31">
        <f t="shared" si="0"/>
        <v>819682</v>
      </c>
      <c r="J13" s="31">
        <f t="shared" si="0"/>
        <v>2690950</v>
      </c>
      <c r="K13" s="31">
        <f t="shared" si="0"/>
        <v>922145</v>
      </c>
      <c r="L13" s="31">
        <f t="shared" si="0"/>
        <v>997196</v>
      </c>
      <c r="M13" s="31">
        <f t="shared" si="0"/>
        <v>1006086</v>
      </c>
      <c r="N13" s="31">
        <f t="shared" si="0"/>
        <v>2925427</v>
      </c>
      <c r="O13" s="31">
        <f t="shared" si="0"/>
        <v>991757</v>
      </c>
      <c r="P13" s="31">
        <f t="shared" si="0"/>
        <v>948976</v>
      </c>
      <c r="Q13" s="31">
        <f t="shared" si="0"/>
        <v>856555</v>
      </c>
      <c r="R13" s="31">
        <f t="shared" si="0"/>
        <v>2797288</v>
      </c>
      <c r="S13" s="31">
        <f t="shared" si="0"/>
        <v>1051335</v>
      </c>
      <c r="T13" s="31">
        <f t="shared" si="0"/>
        <v>792938</v>
      </c>
      <c r="U13" s="31">
        <f t="shared" si="0"/>
        <v>915664</v>
      </c>
      <c r="V13" s="31">
        <f t="shared" si="0"/>
        <v>2759937</v>
      </c>
      <c r="W13" s="31">
        <f t="shared" si="0"/>
        <v>11173602</v>
      </c>
      <c r="X13" s="31">
        <f t="shared" si="0"/>
        <v>32864294</v>
      </c>
      <c r="Y13" s="31">
        <f t="shared" si="0"/>
        <v>-21690692</v>
      </c>
      <c r="Z13" s="32">
        <f>+IF(X13&lt;&gt;0,+(Y13/X13)*100,0)</f>
        <v>-66.000784924818404</v>
      </c>
      <c r="AA13" s="33">
        <f>SUM(AA6:AA12)</f>
        <v>32864294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6006223</v>
      </c>
      <c r="D17" s="18"/>
      <c r="E17" s="19">
        <v>2</v>
      </c>
      <c r="F17" s="20">
        <v>2</v>
      </c>
      <c r="G17" s="24"/>
      <c r="H17" s="24"/>
      <c r="I17" s="24"/>
      <c r="J17" s="20"/>
      <c r="K17" s="24">
        <v>942603</v>
      </c>
      <c r="L17" s="24"/>
      <c r="M17" s="20"/>
      <c r="N17" s="24">
        <v>942603</v>
      </c>
      <c r="O17" s="24"/>
      <c r="P17" s="24"/>
      <c r="Q17" s="20">
        <v>1098577</v>
      </c>
      <c r="R17" s="24">
        <v>1098577</v>
      </c>
      <c r="S17" s="24">
        <v>888529</v>
      </c>
      <c r="T17" s="20">
        <v>5738879</v>
      </c>
      <c r="U17" s="24">
        <v>3053286</v>
      </c>
      <c r="V17" s="24">
        <v>9680694</v>
      </c>
      <c r="W17" s="24">
        <v>11721874</v>
      </c>
      <c r="X17" s="20">
        <v>2</v>
      </c>
      <c r="Y17" s="24">
        <v>11721872</v>
      </c>
      <c r="Z17" s="25">
        <v>586093600</v>
      </c>
      <c r="AA17" s="26">
        <v>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6006223</v>
      </c>
      <c r="D25" s="29">
        <f t="shared" ref="D25:Y25" si="1">SUM(D15:D24)</f>
        <v>0</v>
      </c>
      <c r="E25" s="35">
        <f t="shared" si="1"/>
        <v>2</v>
      </c>
      <c r="F25" s="36">
        <f t="shared" si="1"/>
        <v>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942603</v>
      </c>
      <c r="L25" s="36">
        <f t="shared" si="1"/>
        <v>0</v>
      </c>
      <c r="M25" s="36">
        <f t="shared" si="1"/>
        <v>0</v>
      </c>
      <c r="N25" s="36">
        <f t="shared" si="1"/>
        <v>942603</v>
      </c>
      <c r="O25" s="36">
        <f t="shared" si="1"/>
        <v>0</v>
      </c>
      <c r="P25" s="36">
        <f t="shared" si="1"/>
        <v>0</v>
      </c>
      <c r="Q25" s="36">
        <f t="shared" si="1"/>
        <v>1098577</v>
      </c>
      <c r="R25" s="36">
        <f t="shared" si="1"/>
        <v>1098577</v>
      </c>
      <c r="S25" s="36">
        <f t="shared" si="1"/>
        <v>888529</v>
      </c>
      <c r="T25" s="36">
        <f t="shared" si="1"/>
        <v>5738879</v>
      </c>
      <c r="U25" s="36">
        <f t="shared" si="1"/>
        <v>3053286</v>
      </c>
      <c r="V25" s="36">
        <f t="shared" si="1"/>
        <v>9680694</v>
      </c>
      <c r="W25" s="36">
        <f t="shared" si="1"/>
        <v>11721874</v>
      </c>
      <c r="X25" s="36">
        <f t="shared" si="1"/>
        <v>2</v>
      </c>
      <c r="Y25" s="36">
        <f t="shared" si="1"/>
        <v>11721872</v>
      </c>
      <c r="Z25" s="37">
        <f>+IF(X25&lt;&gt;0,+(Y25/X25)*100,0)</f>
        <v>586093600</v>
      </c>
      <c r="AA25" s="38">
        <f>SUM(AA15:AA24)</f>
        <v>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39299487</v>
      </c>
      <c r="D26" s="29">
        <f>+D13+D25</f>
        <v>0</v>
      </c>
      <c r="E26" s="30">
        <f t="shared" si="2"/>
        <v>32864296</v>
      </c>
      <c r="F26" s="31">
        <f t="shared" si="2"/>
        <v>32864296</v>
      </c>
      <c r="G26" s="31">
        <f t="shared" si="2"/>
        <v>947037</v>
      </c>
      <c r="H26" s="31">
        <f t="shared" si="2"/>
        <v>924231</v>
      </c>
      <c r="I26" s="31">
        <f t="shared" si="2"/>
        <v>819682</v>
      </c>
      <c r="J26" s="31">
        <f t="shared" si="2"/>
        <v>2690950</v>
      </c>
      <c r="K26" s="31">
        <f t="shared" si="2"/>
        <v>1864748</v>
      </c>
      <c r="L26" s="31">
        <f t="shared" si="2"/>
        <v>997196</v>
      </c>
      <c r="M26" s="31">
        <f t="shared" si="2"/>
        <v>1006086</v>
      </c>
      <c r="N26" s="31">
        <f t="shared" si="2"/>
        <v>3868030</v>
      </c>
      <c r="O26" s="31">
        <f t="shared" si="2"/>
        <v>991757</v>
      </c>
      <c r="P26" s="31">
        <f t="shared" si="2"/>
        <v>948976</v>
      </c>
      <c r="Q26" s="31">
        <f t="shared" si="2"/>
        <v>1955132</v>
      </c>
      <c r="R26" s="31">
        <f t="shared" si="2"/>
        <v>3895865</v>
      </c>
      <c r="S26" s="31">
        <f t="shared" si="2"/>
        <v>1939864</v>
      </c>
      <c r="T26" s="31">
        <f t="shared" si="2"/>
        <v>6531817</v>
      </c>
      <c r="U26" s="31">
        <f t="shared" si="2"/>
        <v>3968950</v>
      </c>
      <c r="V26" s="31">
        <f t="shared" si="2"/>
        <v>12440631</v>
      </c>
      <c r="W26" s="31">
        <f t="shared" si="2"/>
        <v>22895476</v>
      </c>
      <c r="X26" s="31">
        <f t="shared" si="2"/>
        <v>32864296</v>
      </c>
      <c r="Y26" s="31">
        <f t="shared" si="2"/>
        <v>-9968820</v>
      </c>
      <c r="Z26" s="32">
        <f>+IF(X26&lt;&gt;0,+(Y26/X26)*100,0)</f>
        <v>-30.333283268870264</v>
      </c>
      <c r="AA26" s="33">
        <f>+AA13+AA25</f>
        <v>32864296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39299487</v>
      </c>
      <c r="D45" s="42">
        <f t="shared" si="6"/>
        <v>0</v>
      </c>
      <c r="E45" s="43">
        <f t="shared" si="6"/>
        <v>32864296</v>
      </c>
      <c r="F45" s="44">
        <f t="shared" si="6"/>
        <v>32864296</v>
      </c>
      <c r="G45" s="44">
        <f t="shared" si="6"/>
        <v>947037</v>
      </c>
      <c r="H45" s="44">
        <f t="shared" si="6"/>
        <v>924231</v>
      </c>
      <c r="I45" s="44">
        <f t="shared" si="6"/>
        <v>819682</v>
      </c>
      <c r="J45" s="44">
        <f t="shared" si="6"/>
        <v>2690950</v>
      </c>
      <c r="K45" s="44">
        <f t="shared" si="6"/>
        <v>1864748</v>
      </c>
      <c r="L45" s="44">
        <f t="shared" si="6"/>
        <v>997196</v>
      </c>
      <c r="M45" s="44">
        <f t="shared" si="6"/>
        <v>1006086</v>
      </c>
      <c r="N45" s="44">
        <f t="shared" si="6"/>
        <v>3868030</v>
      </c>
      <c r="O45" s="44">
        <f t="shared" si="6"/>
        <v>991757</v>
      </c>
      <c r="P45" s="44">
        <f t="shared" si="6"/>
        <v>948976</v>
      </c>
      <c r="Q45" s="44">
        <f t="shared" si="6"/>
        <v>1955132</v>
      </c>
      <c r="R45" s="44">
        <f t="shared" si="6"/>
        <v>3895865</v>
      </c>
      <c r="S45" s="44">
        <f t="shared" si="6"/>
        <v>1939864</v>
      </c>
      <c r="T45" s="44">
        <f t="shared" si="6"/>
        <v>6531817</v>
      </c>
      <c r="U45" s="44">
        <f t="shared" si="6"/>
        <v>3968950</v>
      </c>
      <c r="V45" s="44">
        <f t="shared" si="6"/>
        <v>12440631</v>
      </c>
      <c r="W45" s="44">
        <f t="shared" si="6"/>
        <v>22895476</v>
      </c>
      <c r="X45" s="44">
        <f t="shared" si="6"/>
        <v>32864296</v>
      </c>
      <c r="Y45" s="44">
        <f t="shared" si="6"/>
        <v>-9968820</v>
      </c>
      <c r="Z45" s="45">
        <f>+IF(X45&lt;&gt;0,+(Y45/X45)*100,0)</f>
        <v>-30.333283268870264</v>
      </c>
      <c r="AA45" s="46">
        <f>+AA26-AA44</f>
        <v>32864296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</v>
      </c>
      <c r="Y47" s="20">
        <v>2</v>
      </c>
      <c r="Z47" s="47">
        <v>-100</v>
      </c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</v>
      </c>
      <c r="Y50" s="52">
        <f t="shared" si="7"/>
        <v>2</v>
      </c>
      <c r="Z50" s="53">
        <f>+IF(X50&lt;&gt;0,+(Y50/X50)*100,0)</f>
        <v>-100</v>
      </c>
      <c r="AA50" s="54">
        <f>SUM(AA47:AA49)</f>
        <v>-2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-219307</v>
      </c>
      <c r="D6" s="18"/>
      <c r="E6" s="19">
        <v>-26620000</v>
      </c>
      <c r="F6" s="20">
        <v>-31020000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-31020000</v>
      </c>
      <c r="Y6" s="20">
        <v>31020000</v>
      </c>
      <c r="Z6" s="21">
        <v>-100</v>
      </c>
      <c r="AA6" s="22">
        <v>-31020000</v>
      </c>
    </row>
    <row r="7" spans="1:27" x14ac:dyDescent="0.25">
      <c r="A7" s="23" t="s">
        <v>35</v>
      </c>
      <c r="B7" s="17" t="s">
        <v>32</v>
      </c>
      <c r="C7" s="18">
        <v>-4907064</v>
      </c>
      <c r="D7" s="18"/>
      <c r="E7" s="19"/>
      <c r="F7" s="20"/>
      <c r="G7" s="20">
        <v>-270002</v>
      </c>
      <c r="H7" s="20">
        <v>-368267</v>
      </c>
      <c r="I7" s="20">
        <v>-130110</v>
      </c>
      <c r="J7" s="20">
        <v>-768379</v>
      </c>
      <c r="K7" s="20">
        <v>-258055</v>
      </c>
      <c r="L7" s="20">
        <v>-314791</v>
      </c>
      <c r="M7" s="20">
        <v>-70151</v>
      </c>
      <c r="N7" s="20">
        <v>-642997</v>
      </c>
      <c r="O7" s="20">
        <v>-354885</v>
      </c>
      <c r="P7" s="20">
        <v>-100722</v>
      </c>
      <c r="Q7" s="20">
        <v>-565485</v>
      </c>
      <c r="R7" s="20">
        <v>-1021092</v>
      </c>
      <c r="S7" s="20">
        <v>-64030</v>
      </c>
      <c r="T7" s="20">
        <v>-275655</v>
      </c>
      <c r="U7" s="20">
        <v>-100559</v>
      </c>
      <c r="V7" s="20">
        <v>-440244</v>
      </c>
      <c r="W7" s="20">
        <v>-2872712</v>
      </c>
      <c r="X7" s="20"/>
      <c r="Y7" s="20">
        <v>-2872712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-5126371</v>
      </c>
      <c r="D13" s="29">
        <f>SUM(D6:D12)</f>
        <v>0</v>
      </c>
      <c r="E13" s="30">
        <f t="shared" si="0"/>
        <v>-26620000</v>
      </c>
      <c r="F13" s="31">
        <f t="shared" si="0"/>
        <v>-31020000</v>
      </c>
      <c r="G13" s="31">
        <f t="shared" si="0"/>
        <v>-270002</v>
      </c>
      <c r="H13" s="31">
        <f t="shared" si="0"/>
        <v>-368267</v>
      </c>
      <c r="I13" s="31">
        <f t="shared" si="0"/>
        <v>-130110</v>
      </c>
      <c r="J13" s="31">
        <f t="shared" si="0"/>
        <v>-768379</v>
      </c>
      <c r="K13" s="31">
        <f t="shared" si="0"/>
        <v>-258055</v>
      </c>
      <c r="L13" s="31">
        <f t="shared" si="0"/>
        <v>-314791</v>
      </c>
      <c r="M13" s="31">
        <f t="shared" si="0"/>
        <v>-70151</v>
      </c>
      <c r="N13" s="31">
        <f t="shared" si="0"/>
        <v>-642997</v>
      </c>
      <c r="O13" s="31">
        <f t="shared" si="0"/>
        <v>-354885</v>
      </c>
      <c r="P13" s="31">
        <f t="shared" si="0"/>
        <v>-100722</v>
      </c>
      <c r="Q13" s="31">
        <f t="shared" si="0"/>
        <v>-565485</v>
      </c>
      <c r="R13" s="31">
        <f t="shared" si="0"/>
        <v>-1021092</v>
      </c>
      <c r="S13" s="31">
        <f t="shared" si="0"/>
        <v>-64030</v>
      </c>
      <c r="T13" s="31">
        <f t="shared" si="0"/>
        <v>-275655</v>
      </c>
      <c r="U13" s="31">
        <f t="shared" si="0"/>
        <v>-100559</v>
      </c>
      <c r="V13" s="31">
        <f t="shared" si="0"/>
        <v>-440244</v>
      </c>
      <c r="W13" s="31">
        <f t="shared" si="0"/>
        <v>-2872712</v>
      </c>
      <c r="X13" s="31">
        <f t="shared" si="0"/>
        <v>-31020000</v>
      </c>
      <c r="Y13" s="31">
        <f t="shared" si="0"/>
        <v>28147288</v>
      </c>
      <c r="Z13" s="32">
        <f>+IF(X13&lt;&gt;0,+(Y13/X13)*100,0)</f>
        <v>-90.739161831076714</v>
      </c>
      <c r="AA13" s="33">
        <f>SUM(AA6:AA12)</f>
        <v>-31020000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286940741</v>
      </c>
      <c r="D17" s="18"/>
      <c r="E17" s="19">
        <v>155318276</v>
      </c>
      <c r="F17" s="20">
        <v>155318276</v>
      </c>
      <c r="G17" s="24">
        <v>1856022</v>
      </c>
      <c r="H17" s="24">
        <v>2446062</v>
      </c>
      <c r="I17" s="24">
        <v>288934603</v>
      </c>
      <c r="J17" s="20">
        <v>293236687</v>
      </c>
      <c r="K17" s="24">
        <v>866892</v>
      </c>
      <c r="L17" s="24">
        <v>1622981</v>
      </c>
      <c r="M17" s="20">
        <v>5530575</v>
      </c>
      <c r="N17" s="24">
        <v>8020448</v>
      </c>
      <c r="O17" s="24">
        <v>5733</v>
      </c>
      <c r="P17" s="24"/>
      <c r="Q17" s="20">
        <v>378540</v>
      </c>
      <c r="R17" s="24">
        <v>384273</v>
      </c>
      <c r="S17" s="24">
        <v>278460</v>
      </c>
      <c r="T17" s="20"/>
      <c r="U17" s="24">
        <v>2241657</v>
      </c>
      <c r="V17" s="24">
        <v>2520117</v>
      </c>
      <c r="W17" s="24">
        <v>304161525</v>
      </c>
      <c r="X17" s="20">
        <v>155318276</v>
      </c>
      <c r="Y17" s="24">
        <v>148843249</v>
      </c>
      <c r="Z17" s="25">
        <v>95.831123569772302</v>
      </c>
      <c r="AA17" s="26">
        <v>155318276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286940741</v>
      </c>
      <c r="D25" s="29">
        <f t="shared" ref="D25:Y25" si="1">SUM(D15:D24)</f>
        <v>0</v>
      </c>
      <c r="E25" s="35">
        <f t="shared" si="1"/>
        <v>155318276</v>
      </c>
      <c r="F25" s="36">
        <f t="shared" si="1"/>
        <v>155318276</v>
      </c>
      <c r="G25" s="36">
        <f t="shared" si="1"/>
        <v>1856022</v>
      </c>
      <c r="H25" s="36">
        <f t="shared" si="1"/>
        <v>2446062</v>
      </c>
      <c r="I25" s="36">
        <f t="shared" si="1"/>
        <v>288934603</v>
      </c>
      <c r="J25" s="36">
        <f t="shared" si="1"/>
        <v>293236687</v>
      </c>
      <c r="K25" s="36">
        <f t="shared" si="1"/>
        <v>866892</v>
      </c>
      <c r="L25" s="36">
        <f t="shared" si="1"/>
        <v>1622981</v>
      </c>
      <c r="M25" s="36">
        <f t="shared" si="1"/>
        <v>5530575</v>
      </c>
      <c r="N25" s="36">
        <f t="shared" si="1"/>
        <v>8020448</v>
      </c>
      <c r="O25" s="36">
        <f t="shared" si="1"/>
        <v>5733</v>
      </c>
      <c r="P25" s="36">
        <f t="shared" si="1"/>
        <v>0</v>
      </c>
      <c r="Q25" s="36">
        <f t="shared" si="1"/>
        <v>378540</v>
      </c>
      <c r="R25" s="36">
        <f t="shared" si="1"/>
        <v>384273</v>
      </c>
      <c r="S25" s="36">
        <f t="shared" si="1"/>
        <v>278460</v>
      </c>
      <c r="T25" s="36">
        <f t="shared" si="1"/>
        <v>0</v>
      </c>
      <c r="U25" s="36">
        <f t="shared" si="1"/>
        <v>2241657</v>
      </c>
      <c r="V25" s="36">
        <f t="shared" si="1"/>
        <v>2520117</v>
      </c>
      <c r="W25" s="36">
        <f t="shared" si="1"/>
        <v>304161525</v>
      </c>
      <c r="X25" s="36">
        <f t="shared" si="1"/>
        <v>155318276</v>
      </c>
      <c r="Y25" s="36">
        <f t="shared" si="1"/>
        <v>148843249</v>
      </c>
      <c r="Z25" s="37">
        <f>+IF(X25&lt;&gt;0,+(Y25/X25)*100,0)</f>
        <v>95.831123569772302</v>
      </c>
      <c r="AA25" s="38">
        <f>SUM(AA15:AA24)</f>
        <v>155318276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281814370</v>
      </c>
      <c r="D26" s="29">
        <f>+D13+D25</f>
        <v>0</v>
      </c>
      <c r="E26" s="30">
        <f t="shared" si="2"/>
        <v>128698276</v>
      </c>
      <c r="F26" s="31">
        <f t="shared" si="2"/>
        <v>124298276</v>
      </c>
      <c r="G26" s="31">
        <f t="shared" si="2"/>
        <v>1586020</v>
      </c>
      <c r="H26" s="31">
        <f t="shared" si="2"/>
        <v>2077795</v>
      </c>
      <c r="I26" s="31">
        <f t="shared" si="2"/>
        <v>288804493</v>
      </c>
      <c r="J26" s="31">
        <f t="shared" si="2"/>
        <v>292468308</v>
      </c>
      <c r="K26" s="31">
        <f t="shared" si="2"/>
        <v>608837</v>
      </c>
      <c r="L26" s="31">
        <f t="shared" si="2"/>
        <v>1308190</v>
      </c>
      <c r="M26" s="31">
        <f t="shared" si="2"/>
        <v>5460424</v>
      </c>
      <c r="N26" s="31">
        <f t="shared" si="2"/>
        <v>7377451</v>
      </c>
      <c r="O26" s="31">
        <f t="shared" si="2"/>
        <v>-349152</v>
      </c>
      <c r="P26" s="31">
        <f t="shared" si="2"/>
        <v>-100722</v>
      </c>
      <c r="Q26" s="31">
        <f t="shared" si="2"/>
        <v>-186945</v>
      </c>
      <c r="R26" s="31">
        <f t="shared" si="2"/>
        <v>-636819</v>
      </c>
      <c r="S26" s="31">
        <f t="shared" si="2"/>
        <v>214430</v>
      </c>
      <c r="T26" s="31">
        <f t="shared" si="2"/>
        <v>-275655</v>
      </c>
      <c r="U26" s="31">
        <f t="shared" si="2"/>
        <v>2141098</v>
      </c>
      <c r="V26" s="31">
        <f t="shared" si="2"/>
        <v>2079873</v>
      </c>
      <c r="W26" s="31">
        <f t="shared" si="2"/>
        <v>301288813</v>
      </c>
      <c r="X26" s="31">
        <f t="shared" si="2"/>
        <v>124298276</v>
      </c>
      <c r="Y26" s="31">
        <f t="shared" si="2"/>
        <v>176990537</v>
      </c>
      <c r="Z26" s="32">
        <f>+IF(X26&lt;&gt;0,+(Y26/X26)*100,0)</f>
        <v>142.39178747740638</v>
      </c>
      <c r="AA26" s="33">
        <f>+AA13+AA25</f>
        <v>124298276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365190</v>
      </c>
      <c r="J32" s="20">
        <v>365190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365190</v>
      </c>
      <c r="X32" s="20"/>
      <c r="Y32" s="20">
        <v>365190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365190</v>
      </c>
      <c r="J37" s="31">
        <f t="shared" si="3"/>
        <v>365190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365190</v>
      </c>
      <c r="X37" s="31">
        <f t="shared" si="3"/>
        <v>0</v>
      </c>
      <c r="Y37" s="31">
        <f t="shared" si="3"/>
        <v>365190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365190</v>
      </c>
      <c r="J44" s="31">
        <f t="shared" si="5"/>
        <v>365190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365190</v>
      </c>
      <c r="X44" s="31">
        <f t="shared" si="5"/>
        <v>0</v>
      </c>
      <c r="Y44" s="31">
        <f t="shared" si="5"/>
        <v>365190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281814370</v>
      </c>
      <c r="D45" s="42">
        <f t="shared" si="6"/>
        <v>0</v>
      </c>
      <c r="E45" s="43">
        <f t="shared" si="6"/>
        <v>128698276</v>
      </c>
      <c r="F45" s="44">
        <f t="shared" si="6"/>
        <v>124298276</v>
      </c>
      <c r="G45" s="44">
        <f t="shared" si="6"/>
        <v>1586020</v>
      </c>
      <c r="H45" s="44">
        <f t="shared" si="6"/>
        <v>2077795</v>
      </c>
      <c r="I45" s="44">
        <f t="shared" si="6"/>
        <v>288439303</v>
      </c>
      <c r="J45" s="44">
        <f t="shared" si="6"/>
        <v>292103118</v>
      </c>
      <c r="K45" s="44">
        <f t="shared" si="6"/>
        <v>608837</v>
      </c>
      <c r="L45" s="44">
        <f t="shared" si="6"/>
        <v>1308190</v>
      </c>
      <c r="M45" s="44">
        <f t="shared" si="6"/>
        <v>5460424</v>
      </c>
      <c r="N45" s="44">
        <f t="shared" si="6"/>
        <v>7377451</v>
      </c>
      <c r="O45" s="44">
        <f t="shared" si="6"/>
        <v>-349152</v>
      </c>
      <c r="P45" s="44">
        <f t="shared" si="6"/>
        <v>-100722</v>
      </c>
      <c r="Q45" s="44">
        <f t="shared" si="6"/>
        <v>-186945</v>
      </c>
      <c r="R45" s="44">
        <f t="shared" si="6"/>
        <v>-636819</v>
      </c>
      <c r="S45" s="44">
        <f t="shared" si="6"/>
        <v>214430</v>
      </c>
      <c r="T45" s="44">
        <f t="shared" si="6"/>
        <v>-275655</v>
      </c>
      <c r="U45" s="44">
        <f t="shared" si="6"/>
        <v>2141098</v>
      </c>
      <c r="V45" s="44">
        <f t="shared" si="6"/>
        <v>2079873</v>
      </c>
      <c r="W45" s="44">
        <f t="shared" si="6"/>
        <v>300923623</v>
      </c>
      <c r="X45" s="44">
        <f t="shared" si="6"/>
        <v>124298276</v>
      </c>
      <c r="Y45" s="44">
        <f t="shared" si="6"/>
        <v>176625347</v>
      </c>
      <c r="Z45" s="45">
        <f>+IF(X45&lt;&gt;0,+(Y45/X45)*100,0)</f>
        <v>142.09798613779648</v>
      </c>
      <c r="AA45" s="46">
        <f>+AA26-AA44</f>
        <v>124298276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</v>
      </c>
      <c r="Y6" s="20">
        <v>13</v>
      </c>
      <c r="Z6" s="21">
        <v>-100</v>
      </c>
      <c r="AA6" s="22">
        <v>-13</v>
      </c>
    </row>
    <row r="7" spans="1:27" x14ac:dyDescent="0.25">
      <c r="A7" s="23" t="s">
        <v>35</v>
      </c>
      <c r="B7" s="17" t="s">
        <v>32</v>
      </c>
      <c r="C7" s="18">
        <v>4184031</v>
      </c>
      <c r="D7" s="18"/>
      <c r="E7" s="19">
        <v>-1</v>
      </c>
      <c r="F7" s="20">
        <v>-1</v>
      </c>
      <c r="G7" s="20">
        <v>895811</v>
      </c>
      <c r="H7" s="20">
        <v>926015</v>
      </c>
      <c r="I7" s="20">
        <v>1297772</v>
      </c>
      <c r="J7" s="20">
        <v>3119598</v>
      </c>
      <c r="K7" s="20">
        <v>930774</v>
      </c>
      <c r="L7" s="20">
        <v>872513</v>
      </c>
      <c r="M7" s="20">
        <v>1013570</v>
      </c>
      <c r="N7" s="20">
        <v>2816857</v>
      </c>
      <c r="O7" s="20">
        <v>946658</v>
      </c>
      <c r="P7" s="20">
        <v>567097</v>
      </c>
      <c r="Q7" s="20">
        <v>1122540</v>
      </c>
      <c r="R7" s="20">
        <v>2636295</v>
      </c>
      <c r="S7" s="20">
        <v>1168495</v>
      </c>
      <c r="T7" s="20">
        <v>951370</v>
      </c>
      <c r="U7" s="20">
        <v>1185097</v>
      </c>
      <c r="V7" s="20">
        <v>3304962</v>
      </c>
      <c r="W7" s="20">
        <v>11877712</v>
      </c>
      <c r="X7" s="20">
        <v>-1</v>
      </c>
      <c r="Y7" s="20">
        <v>11877713</v>
      </c>
      <c r="Z7" s="21">
        <v>-1187771300</v>
      </c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</v>
      </c>
      <c r="Y12" s="20">
        <v>-13</v>
      </c>
      <c r="Z12" s="21">
        <v>-100</v>
      </c>
      <c r="AA12" s="22">
        <v>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4184031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895811</v>
      </c>
      <c r="H13" s="31">
        <f t="shared" si="0"/>
        <v>926015</v>
      </c>
      <c r="I13" s="31">
        <f t="shared" si="0"/>
        <v>1297772</v>
      </c>
      <c r="J13" s="31">
        <f t="shared" si="0"/>
        <v>3119598</v>
      </c>
      <c r="K13" s="31">
        <f t="shared" si="0"/>
        <v>930774</v>
      </c>
      <c r="L13" s="31">
        <f t="shared" si="0"/>
        <v>872513</v>
      </c>
      <c r="M13" s="31">
        <f t="shared" si="0"/>
        <v>1013570</v>
      </c>
      <c r="N13" s="31">
        <f t="shared" si="0"/>
        <v>2816857</v>
      </c>
      <c r="O13" s="31">
        <f t="shared" si="0"/>
        <v>946658</v>
      </c>
      <c r="P13" s="31">
        <f t="shared" si="0"/>
        <v>567097</v>
      </c>
      <c r="Q13" s="31">
        <f t="shared" si="0"/>
        <v>1122540</v>
      </c>
      <c r="R13" s="31">
        <f t="shared" si="0"/>
        <v>2636295</v>
      </c>
      <c r="S13" s="31">
        <f t="shared" si="0"/>
        <v>1168495</v>
      </c>
      <c r="T13" s="31">
        <f t="shared" si="0"/>
        <v>951370</v>
      </c>
      <c r="U13" s="31">
        <f t="shared" si="0"/>
        <v>1185097</v>
      </c>
      <c r="V13" s="31">
        <f t="shared" si="0"/>
        <v>3304962</v>
      </c>
      <c r="W13" s="31">
        <f t="shared" si="0"/>
        <v>11877712</v>
      </c>
      <c r="X13" s="31">
        <f t="shared" si="0"/>
        <v>-1</v>
      </c>
      <c r="Y13" s="31">
        <f t="shared" si="0"/>
        <v>11877713</v>
      </c>
      <c r="Z13" s="32">
        <f>+IF(X13&lt;&gt;0,+(Y13/X13)*100,0)</f>
        <v>-1187771300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4184031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895811</v>
      </c>
      <c r="H26" s="31">
        <f t="shared" si="2"/>
        <v>926015</v>
      </c>
      <c r="I26" s="31">
        <f t="shared" si="2"/>
        <v>1297772</v>
      </c>
      <c r="J26" s="31">
        <f t="shared" si="2"/>
        <v>3119598</v>
      </c>
      <c r="K26" s="31">
        <f t="shared" si="2"/>
        <v>930774</v>
      </c>
      <c r="L26" s="31">
        <f t="shared" si="2"/>
        <v>872513</v>
      </c>
      <c r="M26" s="31">
        <f t="shared" si="2"/>
        <v>1013570</v>
      </c>
      <c r="N26" s="31">
        <f t="shared" si="2"/>
        <v>2816857</v>
      </c>
      <c r="O26" s="31">
        <f t="shared" si="2"/>
        <v>946658</v>
      </c>
      <c r="P26" s="31">
        <f t="shared" si="2"/>
        <v>567097</v>
      </c>
      <c r="Q26" s="31">
        <f t="shared" si="2"/>
        <v>1122540</v>
      </c>
      <c r="R26" s="31">
        <f t="shared" si="2"/>
        <v>2636295</v>
      </c>
      <c r="S26" s="31">
        <f t="shared" si="2"/>
        <v>1168495</v>
      </c>
      <c r="T26" s="31">
        <f t="shared" si="2"/>
        <v>951370</v>
      </c>
      <c r="U26" s="31">
        <f t="shared" si="2"/>
        <v>1185097</v>
      </c>
      <c r="V26" s="31">
        <f t="shared" si="2"/>
        <v>3304962</v>
      </c>
      <c r="W26" s="31">
        <f t="shared" si="2"/>
        <v>11877712</v>
      </c>
      <c r="X26" s="31">
        <f t="shared" si="2"/>
        <v>-1</v>
      </c>
      <c r="Y26" s="31">
        <f t="shared" si="2"/>
        <v>11877713</v>
      </c>
      <c r="Z26" s="32">
        <f>+IF(X26&lt;&gt;0,+(Y26/X26)*100,0)</f>
        <v>-1187771300</v>
      </c>
      <c r="AA26" s="33">
        <f>+AA13+AA25</f>
        <v>-1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99</v>
      </c>
      <c r="F32" s="20">
        <v>99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99</v>
      </c>
      <c r="Y32" s="20">
        <v>-99</v>
      </c>
      <c r="Z32" s="21">
        <v>-100</v>
      </c>
      <c r="AA32" s="22">
        <v>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99</v>
      </c>
      <c r="F37" s="31">
        <f t="shared" si="3"/>
        <v>99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99</v>
      </c>
      <c r="Y37" s="31">
        <f t="shared" si="3"/>
        <v>-99</v>
      </c>
      <c r="Z37" s="32">
        <f>+IF(X37&lt;&gt;0,+(Y37/X37)*100,0)</f>
        <v>-100</v>
      </c>
      <c r="AA37" s="33">
        <f>SUM(AA29:AA36)</f>
        <v>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99</v>
      </c>
      <c r="F44" s="31">
        <f t="shared" si="5"/>
        <v>99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99</v>
      </c>
      <c r="Y44" s="31">
        <f t="shared" si="5"/>
        <v>-99</v>
      </c>
      <c r="Z44" s="32">
        <f>+IF(X44&lt;&gt;0,+(Y44/X44)*100,0)</f>
        <v>-100</v>
      </c>
      <c r="AA44" s="33">
        <f>+AA37+AA43</f>
        <v>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4184031</v>
      </c>
      <c r="D45" s="42">
        <f t="shared" si="6"/>
        <v>0</v>
      </c>
      <c r="E45" s="43">
        <f t="shared" si="6"/>
        <v>-100</v>
      </c>
      <c r="F45" s="44">
        <f t="shared" si="6"/>
        <v>-100</v>
      </c>
      <c r="G45" s="44">
        <f t="shared" si="6"/>
        <v>895811</v>
      </c>
      <c r="H45" s="44">
        <f t="shared" si="6"/>
        <v>926015</v>
      </c>
      <c r="I45" s="44">
        <f t="shared" si="6"/>
        <v>1297772</v>
      </c>
      <c r="J45" s="44">
        <f t="shared" si="6"/>
        <v>3119598</v>
      </c>
      <c r="K45" s="44">
        <f t="shared" si="6"/>
        <v>930774</v>
      </c>
      <c r="L45" s="44">
        <f t="shared" si="6"/>
        <v>872513</v>
      </c>
      <c r="M45" s="44">
        <f t="shared" si="6"/>
        <v>1013570</v>
      </c>
      <c r="N45" s="44">
        <f t="shared" si="6"/>
        <v>2816857</v>
      </c>
      <c r="O45" s="44">
        <f t="shared" si="6"/>
        <v>946658</v>
      </c>
      <c r="P45" s="44">
        <f t="shared" si="6"/>
        <v>567097</v>
      </c>
      <c r="Q45" s="44">
        <f t="shared" si="6"/>
        <v>1122540</v>
      </c>
      <c r="R45" s="44">
        <f t="shared" si="6"/>
        <v>2636295</v>
      </c>
      <c r="S45" s="44">
        <f t="shared" si="6"/>
        <v>1168495</v>
      </c>
      <c r="T45" s="44">
        <f t="shared" si="6"/>
        <v>951370</v>
      </c>
      <c r="U45" s="44">
        <f t="shared" si="6"/>
        <v>1185097</v>
      </c>
      <c r="V45" s="44">
        <f t="shared" si="6"/>
        <v>3304962</v>
      </c>
      <c r="W45" s="44">
        <f t="shared" si="6"/>
        <v>11877712</v>
      </c>
      <c r="X45" s="44">
        <f t="shared" si="6"/>
        <v>-100</v>
      </c>
      <c r="Y45" s="44">
        <f t="shared" si="6"/>
        <v>11877812</v>
      </c>
      <c r="Z45" s="45">
        <f>+IF(X45&lt;&gt;0,+(Y45/X45)*100,0)</f>
        <v>-11877812</v>
      </c>
      <c r="AA45" s="46">
        <f>+AA26-AA44</f>
        <v>-100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-1276183</v>
      </c>
      <c r="D6" s="18"/>
      <c r="E6" s="19"/>
      <c r="F6" s="20"/>
      <c r="G6" s="20"/>
      <c r="H6" s="20">
        <v>-8500</v>
      </c>
      <c r="I6" s="20">
        <v>-1183</v>
      </c>
      <c r="J6" s="20">
        <v>-9683</v>
      </c>
      <c r="K6" s="20"/>
      <c r="L6" s="20">
        <v>-1318906</v>
      </c>
      <c r="M6" s="20">
        <v>-77238</v>
      </c>
      <c r="N6" s="20">
        <v>-1396144</v>
      </c>
      <c r="O6" s="20">
        <v>43370</v>
      </c>
      <c r="P6" s="20">
        <v>-21615</v>
      </c>
      <c r="Q6" s="20">
        <v>-16282</v>
      </c>
      <c r="R6" s="20">
        <v>5473</v>
      </c>
      <c r="S6" s="20">
        <v>-32067</v>
      </c>
      <c r="T6" s="20">
        <v>-22884</v>
      </c>
      <c r="U6" s="20"/>
      <c r="V6" s="20">
        <v>-54951</v>
      </c>
      <c r="W6" s="20">
        <v>-1455305</v>
      </c>
      <c r="X6" s="20"/>
      <c r="Y6" s="20">
        <v>-1455305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8855242</v>
      </c>
      <c r="D7" s="18"/>
      <c r="E7" s="19">
        <v>5989142</v>
      </c>
      <c r="F7" s="20">
        <v>5989142</v>
      </c>
      <c r="G7" s="20"/>
      <c r="H7" s="20">
        <v>432736</v>
      </c>
      <c r="I7" s="20">
        <v>433905</v>
      </c>
      <c r="J7" s="20">
        <v>866641</v>
      </c>
      <c r="K7" s="20">
        <v>272234</v>
      </c>
      <c r="L7" s="20">
        <v>9124990</v>
      </c>
      <c r="M7" s="20">
        <v>577361</v>
      </c>
      <c r="N7" s="20">
        <v>9974585</v>
      </c>
      <c r="O7" s="20">
        <v>269338</v>
      </c>
      <c r="P7" s="20">
        <v>580265</v>
      </c>
      <c r="Q7" s="20">
        <v>264247</v>
      </c>
      <c r="R7" s="20">
        <v>1113850</v>
      </c>
      <c r="S7" s="20">
        <v>425662</v>
      </c>
      <c r="T7" s="20">
        <v>258654</v>
      </c>
      <c r="U7" s="20"/>
      <c r="V7" s="20">
        <v>684316</v>
      </c>
      <c r="W7" s="20">
        <v>12639392</v>
      </c>
      <c r="X7" s="20">
        <v>5989142</v>
      </c>
      <c r="Y7" s="20">
        <v>6650250</v>
      </c>
      <c r="Z7" s="21">
        <v>111.03844256823432</v>
      </c>
      <c r="AA7" s="22">
        <v>5989142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138888</v>
      </c>
      <c r="D11" s="18"/>
      <c r="E11" s="19"/>
      <c r="F11" s="20"/>
      <c r="G11" s="24"/>
      <c r="H11" s="24">
        <v>3714</v>
      </c>
      <c r="I11" s="24">
        <v>585</v>
      </c>
      <c r="J11" s="20">
        <v>4299</v>
      </c>
      <c r="K11" s="24">
        <v>9998</v>
      </c>
      <c r="L11" s="24">
        <v>139404</v>
      </c>
      <c r="M11" s="20">
        <v>77</v>
      </c>
      <c r="N11" s="24">
        <v>149479</v>
      </c>
      <c r="O11" s="24">
        <v>937</v>
      </c>
      <c r="P11" s="24">
        <v>2077</v>
      </c>
      <c r="Q11" s="20"/>
      <c r="R11" s="24">
        <v>3014</v>
      </c>
      <c r="S11" s="24">
        <v>213</v>
      </c>
      <c r="T11" s="20"/>
      <c r="U11" s="24"/>
      <c r="V11" s="24">
        <v>213</v>
      </c>
      <c r="W11" s="24">
        <v>157005</v>
      </c>
      <c r="X11" s="20"/>
      <c r="Y11" s="24">
        <v>157005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7717947</v>
      </c>
      <c r="D13" s="29">
        <f>SUM(D6:D12)</f>
        <v>0</v>
      </c>
      <c r="E13" s="30">
        <f t="shared" si="0"/>
        <v>5989142</v>
      </c>
      <c r="F13" s="31">
        <f t="shared" si="0"/>
        <v>5989142</v>
      </c>
      <c r="G13" s="31">
        <f t="shared" si="0"/>
        <v>0</v>
      </c>
      <c r="H13" s="31">
        <f t="shared" si="0"/>
        <v>427950</v>
      </c>
      <c r="I13" s="31">
        <f t="shared" si="0"/>
        <v>433307</v>
      </c>
      <c r="J13" s="31">
        <f t="shared" si="0"/>
        <v>861257</v>
      </c>
      <c r="K13" s="31">
        <f t="shared" si="0"/>
        <v>282232</v>
      </c>
      <c r="L13" s="31">
        <f t="shared" si="0"/>
        <v>7945488</v>
      </c>
      <c r="M13" s="31">
        <f t="shared" si="0"/>
        <v>500200</v>
      </c>
      <c r="N13" s="31">
        <f t="shared" si="0"/>
        <v>8727920</v>
      </c>
      <c r="O13" s="31">
        <f t="shared" si="0"/>
        <v>313645</v>
      </c>
      <c r="P13" s="31">
        <f t="shared" si="0"/>
        <v>560727</v>
      </c>
      <c r="Q13" s="31">
        <f t="shared" si="0"/>
        <v>247965</v>
      </c>
      <c r="R13" s="31">
        <f t="shared" si="0"/>
        <v>1122337</v>
      </c>
      <c r="S13" s="31">
        <f t="shared" si="0"/>
        <v>393808</v>
      </c>
      <c r="T13" s="31">
        <f t="shared" si="0"/>
        <v>235770</v>
      </c>
      <c r="U13" s="31">
        <f t="shared" si="0"/>
        <v>0</v>
      </c>
      <c r="V13" s="31">
        <f t="shared" si="0"/>
        <v>629578</v>
      </c>
      <c r="W13" s="31">
        <f t="shared" si="0"/>
        <v>11341092</v>
      </c>
      <c r="X13" s="31">
        <f t="shared" si="0"/>
        <v>5989142</v>
      </c>
      <c r="Y13" s="31">
        <f t="shared" si="0"/>
        <v>5351950</v>
      </c>
      <c r="Z13" s="32">
        <f>+IF(X13&lt;&gt;0,+(Y13/X13)*100,0)</f>
        <v>89.360880072638111</v>
      </c>
      <c r="AA13" s="33">
        <f>SUM(AA6:AA12)</f>
        <v>5989142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416522</v>
      </c>
      <c r="D17" s="18"/>
      <c r="E17" s="19">
        <v>-2066427</v>
      </c>
      <c r="F17" s="20">
        <v>-2066427</v>
      </c>
      <c r="G17" s="24"/>
      <c r="H17" s="24"/>
      <c r="I17" s="24"/>
      <c r="J17" s="20"/>
      <c r="K17" s="24"/>
      <c r="L17" s="24">
        <v>416522</v>
      </c>
      <c r="M17" s="20"/>
      <c r="N17" s="24">
        <v>416522</v>
      </c>
      <c r="O17" s="24"/>
      <c r="P17" s="24"/>
      <c r="Q17" s="20"/>
      <c r="R17" s="24"/>
      <c r="S17" s="24"/>
      <c r="T17" s="20"/>
      <c r="U17" s="24"/>
      <c r="V17" s="24"/>
      <c r="W17" s="24">
        <v>416522</v>
      </c>
      <c r="X17" s="20">
        <v>-2066427</v>
      </c>
      <c r="Y17" s="24">
        <v>2482949</v>
      </c>
      <c r="Z17" s="25">
        <v>-120.15662784119642</v>
      </c>
      <c r="AA17" s="26">
        <v>-2066427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416522</v>
      </c>
      <c r="D25" s="29">
        <f t="shared" ref="D25:Y25" si="1">SUM(D15:D24)</f>
        <v>0</v>
      </c>
      <c r="E25" s="35">
        <f t="shared" si="1"/>
        <v>-2066427</v>
      </c>
      <c r="F25" s="36">
        <f t="shared" si="1"/>
        <v>-2066427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416522</v>
      </c>
      <c r="M25" s="36">
        <f t="shared" si="1"/>
        <v>0</v>
      </c>
      <c r="N25" s="36">
        <f t="shared" si="1"/>
        <v>416522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416522</v>
      </c>
      <c r="X25" s="36">
        <f t="shared" si="1"/>
        <v>-2066427</v>
      </c>
      <c r="Y25" s="36">
        <f t="shared" si="1"/>
        <v>2482949</v>
      </c>
      <c r="Z25" s="37">
        <f>+IF(X25&lt;&gt;0,+(Y25/X25)*100,0)</f>
        <v>-120.15662784119642</v>
      </c>
      <c r="AA25" s="38">
        <f>SUM(AA15:AA24)</f>
        <v>-2066427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8134469</v>
      </c>
      <c r="D26" s="29">
        <f>+D13+D25</f>
        <v>0</v>
      </c>
      <c r="E26" s="30">
        <f t="shared" si="2"/>
        <v>3922715</v>
      </c>
      <c r="F26" s="31">
        <f t="shared" si="2"/>
        <v>3922715</v>
      </c>
      <c r="G26" s="31">
        <f t="shared" si="2"/>
        <v>0</v>
      </c>
      <c r="H26" s="31">
        <f t="shared" si="2"/>
        <v>427950</v>
      </c>
      <c r="I26" s="31">
        <f t="shared" si="2"/>
        <v>433307</v>
      </c>
      <c r="J26" s="31">
        <f t="shared" si="2"/>
        <v>861257</v>
      </c>
      <c r="K26" s="31">
        <f t="shared" si="2"/>
        <v>282232</v>
      </c>
      <c r="L26" s="31">
        <f t="shared" si="2"/>
        <v>8362010</v>
      </c>
      <c r="M26" s="31">
        <f t="shared" si="2"/>
        <v>500200</v>
      </c>
      <c r="N26" s="31">
        <f t="shared" si="2"/>
        <v>9144442</v>
      </c>
      <c r="O26" s="31">
        <f t="shared" si="2"/>
        <v>313645</v>
      </c>
      <c r="P26" s="31">
        <f t="shared" si="2"/>
        <v>560727</v>
      </c>
      <c r="Q26" s="31">
        <f t="shared" si="2"/>
        <v>247965</v>
      </c>
      <c r="R26" s="31">
        <f t="shared" si="2"/>
        <v>1122337</v>
      </c>
      <c r="S26" s="31">
        <f t="shared" si="2"/>
        <v>393808</v>
      </c>
      <c r="T26" s="31">
        <f t="shared" si="2"/>
        <v>235770</v>
      </c>
      <c r="U26" s="31">
        <f t="shared" si="2"/>
        <v>0</v>
      </c>
      <c r="V26" s="31">
        <f t="shared" si="2"/>
        <v>629578</v>
      </c>
      <c r="W26" s="31">
        <f t="shared" si="2"/>
        <v>11757614</v>
      </c>
      <c r="X26" s="31">
        <f t="shared" si="2"/>
        <v>3922715</v>
      </c>
      <c r="Y26" s="31">
        <f t="shared" si="2"/>
        <v>7834899</v>
      </c>
      <c r="Z26" s="32">
        <f>+IF(X26&lt;&gt;0,+(Y26/X26)*100,0)</f>
        <v>199.73153797816053</v>
      </c>
      <c r="AA26" s="33">
        <f>+AA13+AA25</f>
        <v>3922715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4115241</v>
      </c>
      <c r="D32" s="18"/>
      <c r="E32" s="19">
        <v>4716477</v>
      </c>
      <c r="F32" s="20">
        <v>4816477</v>
      </c>
      <c r="G32" s="20">
        <v>80998</v>
      </c>
      <c r="H32" s="20">
        <v>328140</v>
      </c>
      <c r="I32" s="20">
        <v>13611</v>
      </c>
      <c r="J32" s="20">
        <v>422749</v>
      </c>
      <c r="K32" s="20">
        <v>217598</v>
      </c>
      <c r="L32" s="20">
        <v>4230504</v>
      </c>
      <c r="M32" s="20">
        <v>49286</v>
      </c>
      <c r="N32" s="20">
        <v>4497388</v>
      </c>
      <c r="O32" s="20">
        <v>176249</v>
      </c>
      <c r="P32" s="20">
        <v>130627</v>
      </c>
      <c r="Q32" s="20">
        <v>11956</v>
      </c>
      <c r="R32" s="20">
        <v>318832</v>
      </c>
      <c r="S32" s="20">
        <v>129277</v>
      </c>
      <c r="T32" s="20">
        <v>255027</v>
      </c>
      <c r="U32" s="20"/>
      <c r="V32" s="20">
        <v>384304</v>
      </c>
      <c r="W32" s="20">
        <v>5623273</v>
      </c>
      <c r="X32" s="20">
        <v>4816477</v>
      </c>
      <c r="Y32" s="20">
        <v>806796</v>
      </c>
      <c r="Z32" s="21">
        <v>16.750749562387611</v>
      </c>
      <c r="AA32" s="22">
        <v>4816477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4115241</v>
      </c>
      <c r="D37" s="29">
        <f t="shared" ref="D37:Y37" si="3">SUM(D29:D36)</f>
        <v>0</v>
      </c>
      <c r="E37" s="30">
        <f t="shared" si="3"/>
        <v>4716477</v>
      </c>
      <c r="F37" s="31">
        <f t="shared" si="3"/>
        <v>4816477</v>
      </c>
      <c r="G37" s="31">
        <f t="shared" si="3"/>
        <v>80998</v>
      </c>
      <c r="H37" s="31">
        <f t="shared" si="3"/>
        <v>328140</v>
      </c>
      <c r="I37" s="31">
        <f t="shared" si="3"/>
        <v>13611</v>
      </c>
      <c r="J37" s="31">
        <f t="shared" si="3"/>
        <v>422749</v>
      </c>
      <c r="K37" s="31">
        <f t="shared" si="3"/>
        <v>217598</v>
      </c>
      <c r="L37" s="31">
        <f t="shared" si="3"/>
        <v>4230504</v>
      </c>
      <c r="M37" s="31">
        <f t="shared" si="3"/>
        <v>49286</v>
      </c>
      <c r="N37" s="31">
        <f t="shared" si="3"/>
        <v>4497388</v>
      </c>
      <c r="O37" s="31">
        <f t="shared" si="3"/>
        <v>176249</v>
      </c>
      <c r="P37" s="31">
        <f t="shared" si="3"/>
        <v>130627</v>
      </c>
      <c r="Q37" s="31">
        <f t="shared" si="3"/>
        <v>11956</v>
      </c>
      <c r="R37" s="31">
        <f t="shared" si="3"/>
        <v>318832</v>
      </c>
      <c r="S37" s="31">
        <f t="shared" si="3"/>
        <v>129277</v>
      </c>
      <c r="T37" s="31">
        <f t="shared" si="3"/>
        <v>255027</v>
      </c>
      <c r="U37" s="31">
        <f t="shared" si="3"/>
        <v>0</v>
      </c>
      <c r="V37" s="31">
        <f t="shared" si="3"/>
        <v>384304</v>
      </c>
      <c r="W37" s="31">
        <f t="shared" si="3"/>
        <v>5623273</v>
      </c>
      <c r="X37" s="31">
        <f t="shared" si="3"/>
        <v>4816477</v>
      </c>
      <c r="Y37" s="31">
        <f t="shared" si="3"/>
        <v>806796</v>
      </c>
      <c r="Z37" s="32">
        <f>+IF(X37&lt;&gt;0,+(Y37/X37)*100,0)</f>
        <v>16.750749562387611</v>
      </c>
      <c r="AA37" s="33">
        <f>SUM(AA29:AA36)</f>
        <v>4816477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4115241</v>
      </c>
      <c r="D44" s="29">
        <f>+D37+D43</f>
        <v>0</v>
      </c>
      <c r="E44" s="30">
        <f t="shared" si="5"/>
        <v>4716477</v>
      </c>
      <c r="F44" s="31">
        <f t="shared" si="5"/>
        <v>4816477</v>
      </c>
      <c r="G44" s="31">
        <f t="shared" si="5"/>
        <v>80998</v>
      </c>
      <c r="H44" s="31">
        <f t="shared" si="5"/>
        <v>328140</v>
      </c>
      <c r="I44" s="31">
        <f t="shared" si="5"/>
        <v>13611</v>
      </c>
      <c r="J44" s="31">
        <f t="shared" si="5"/>
        <v>422749</v>
      </c>
      <c r="K44" s="31">
        <f t="shared" si="5"/>
        <v>217598</v>
      </c>
      <c r="L44" s="31">
        <f t="shared" si="5"/>
        <v>4230504</v>
      </c>
      <c r="M44" s="31">
        <f t="shared" si="5"/>
        <v>49286</v>
      </c>
      <c r="N44" s="31">
        <f t="shared" si="5"/>
        <v>4497388</v>
      </c>
      <c r="O44" s="31">
        <f t="shared" si="5"/>
        <v>176249</v>
      </c>
      <c r="P44" s="31">
        <f t="shared" si="5"/>
        <v>130627</v>
      </c>
      <c r="Q44" s="31">
        <f t="shared" si="5"/>
        <v>11956</v>
      </c>
      <c r="R44" s="31">
        <f t="shared" si="5"/>
        <v>318832</v>
      </c>
      <c r="S44" s="31">
        <f t="shared" si="5"/>
        <v>129277</v>
      </c>
      <c r="T44" s="31">
        <f t="shared" si="5"/>
        <v>255027</v>
      </c>
      <c r="U44" s="31">
        <f t="shared" si="5"/>
        <v>0</v>
      </c>
      <c r="V44" s="31">
        <f t="shared" si="5"/>
        <v>384304</v>
      </c>
      <c r="W44" s="31">
        <f t="shared" si="5"/>
        <v>5623273</v>
      </c>
      <c r="X44" s="31">
        <f t="shared" si="5"/>
        <v>4816477</v>
      </c>
      <c r="Y44" s="31">
        <f t="shared" si="5"/>
        <v>806796</v>
      </c>
      <c r="Z44" s="32">
        <f>+IF(X44&lt;&gt;0,+(Y44/X44)*100,0)</f>
        <v>16.750749562387611</v>
      </c>
      <c r="AA44" s="33">
        <f>+AA37+AA43</f>
        <v>4816477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4019228</v>
      </c>
      <c r="D45" s="42">
        <f t="shared" si="6"/>
        <v>0</v>
      </c>
      <c r="E45" s="43">
        <f t="shared" si="6"/>
        <v>-793762</v>
      </c>
      <c r="F45" s="44">
        <f t="shared" si="6"/>
        <v>-893762</v>
      </c>
      <c r="G45" s="44">
        <f t="shared" si="6"/>
        <v>-80998</v>
      </c>
      <c r="H45" s="44">
        <f t="shared" si="6"/>
        <v>99810</v>
      </c>
      <c r="I45" s="44">
        <f t="shared" si="6"/>
        <v>419696</v>
      </c>
      <c r="J45" s="44">
        <f t="shared" si="6"/>
        <v>438508</v>
      </c>
      <c r="K45" s="44">
        <f t="shared" si="6"/>
        <v>64634</v>
      </c>
      <c r="L45" s="44">
        <f t="shared" si="6"/>
        <v>4131506</v>
      </c>
      <c r="M45" s="44">
        <f t="shared" si="6"/>
        <v>450914</v>
      </c>
      <c r="N45" s="44">
        <f t="shared" si="6"/>
        <v>4647054</v>
      </c>
      <c r="O45" s="44">
        <f t="shared" si="6"/>
        <v>137396</v>
      </c>
      <c r="P45" s="44">
        <f t="shared" si="6"/>
        <v>430100</v>
      </c>
      <c r="Q45" s="44">
        <f t="shared" si="6"/>
        <v>236009</v>
      </c>
      <c r="R45" s="44">
        <f t="shared" si="6"/>
        <v>803505</v>
      </c>
      <c r="S45" s="44">
        <f t="shared" si="6"/>
        <v>264531</v>
      </c>
      <c r="T45" s="44">
        <f t="shared" si="6"/>
        <v>-19257</v>
      </c>
      <c r="U45" s="44">
        <f t="shared" si="6"/>
        <v>0</v>
      </c>
      <c r="V45" s="44">
        <f t="shared" si="6"/>
        <v>245274</v>
      </c>
      <c r="W45" s="44">
        <f t="shared" si="6"/>
        <v>6134341</v>
      </c>
      <c r="X45" s="44">
        <f t="shared" si="6"/>
        <v>-893762</v>
      </c>
      <c r="Y45" s="44">
        <f t="shared" si="6"/>
        <v>7028103</v>
      </c>
      <c r="Z45" s="45">
        <f>+IF(X45&lt;&gt;0,+(Y45/X45)*100,0)</f>
        <v>-786.35061683087895</v>
      </c>
      <c r="AA45" s="46">
        <f>+AA26-AA44</f>
        <v>-893762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5173651</v>
      </c>
      <c r="D47" s="18"/>
      <c r="E47" s="19"/>
      <c r="F47" s="20"/>
      <c r="G47" s="20"/>
      <c r="H47" s="20"/>
      <c r="I47" s="20">
        <v>11855</v>
      </c>
      <c r="J47" s="20">
        <v>11855</v>
      </c>
      <c r="K47" s="20">
        <v>-750487</v>
      </c>
      <c r="L47" s="20">
        <v>5173650</v>
      </c>
      <c r="M47" s="20">
        <v>-229718</v>
      </c>
      <c r="N47" s="20">
        <v>4193445</v>
      </c>
      <c r="O47" s="20"/>
      <c r="P47" s="20">
        <v>-138262</v>
      </c>
      <c r="Q47" s="20">
        <v>241427</v>
      </c>
      <c r="R47" s="20">
        <v>103165</v>
      </c>
      <c r="S47" s="20"/>
      <c r="T47" s="20"/>
      <c r="U47" s="20"/>
      <c r="V47" s="20"/>
      <c r="W47" s="20">
        <v>4308465</v>
      </c>
      <c r="X47" s="20"/>
      <c r="Y47" s="20">
        <v>4308465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5173651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11855</v>
      </c>
      <c r="J50" s="52">
        <f t="shared" si="7"/>
        <v>11855</v>
      </c>
      <c r="K50" s="52">
        <f t="shared" si="7"/>
        <v>-750487</v>
      </c>
      <c r="L50" s="52">
        <f t="shared" si="7"/>
        <v>5173650</v>
      </c>
      <c r="M50" s="52">
        <f t="shared" si="7"/>
        <v>-229718</v>
      </c>
      <c r="N50" s="52">
        <f t="shared" si="7"/>
        <v>4193445</v>
      </c>
      <c r="O50" s="52">
        <f t="shared" si="7"/>
        <v>0</v>
      </c>
      <c r="P50" s="52">
        <f t="shared" si="7"/>
        <v>-138262</v>
      </c>
      <c r="Q50" s="52">
        <f t="shared" si="7"/>
        <v>241427</v>
      </c>
      <c r="R50" s="52">
        <f t="shared" si="7"/>
        <v>103165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4308465</v>
      </c>
      <c r="X50" s="52">
        <f t="shared" si="7"/>
        <v>0</v>
      </c>
      <c r="Y50" s="52">
        <f t="shared" si="7"/>
        <v>4308465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-13020131</v>
      </c>
      <c r="F6" s="20">
        <v>-13020131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-13020131</v>
      </c>
      <c r="Y6" s="20">
        <v>13020131</v>
      </c>
      <c r="Z6" s="21">
        <v>-100</v>
      </c>
      <c r="AA6" s="22">
        <v>-13020131</v>
      </c>
    </row>
    <row r="7" spans="1:27" x14ac:dyDescent="0.25">
      <c r="A7" s="23" t="s">
        <v>35</v>
      </c>
      <c r="B7" s="17" t="s">
        <v>32</v>
      </c>
      <c r="C7" s="18">
        <v>2618529</v>
      </c>
      <c r="D7" s="18"/>
      <c r="E7" s="19">
        <v>-11570882</v>
      </c>
      <c r="F7" s="20">
        <v>-11570882</v>
      </c>
      <c r="G7" s="20">
        <v>-491289</v>
      </c>
      <c r="H7" s="20">
        <v>-445866</v>
      </c>
      <c r="I7" s="20">
        <v>-19569853</v>
      </c>
      <c r="J7" s="20">
        <v>-20507008</v>
      </c>
      <c r="K7" s="20">
        <v>-618028</v>
      </c>
      <c r="L7" s="20">
        <v>2048773</v>
      </c>
      <c r="M7" s="20">
        <v>2117946</v>
      </c>
      <c r="N7" s="20">
        <v>3548691</v>
      </c>
      <c r="O7" s="20">
        <v>1758092</v>
      </c>
      <c r="P7" s="20">
        <v>1871504</v>
      </c>
      <c r="Q7" s="20">
        <v>-20031923</v>
      </c>
      <c r="R7" s="20">
        <v>-16402327</v>
      </c>
      <c r="S7" s="20">
        <v>1965252</v>
      </c>
      <c r="T7" s="20">
        <v>1838254</v>
      </c>
      <c r="U7" s="20">
        <v>1842002</v>
      </c>
      <c r="V7" s="20">
        <v>5645508</v>
      </c>
      <c r="W7" s="20">
        <v>-27715136</v>
      </c>
      <c r="X7" s="20">
        <v>-11570882</v>
      </c>
      <c r="Y7" s="20">
        <v>-16144254</v>
      </c>
      <c r="Z7" s="21">
        <v>139.52483483972961</v>
      </c>
      <c r="AA7" s="22">
        <v>-11570882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2618529</v>
      </c>
      <c r="D13" s="29">
        <f>SUM(D6:D12)</f>
        <v>0</v>
      </c>
      <c r="E13" s="30">
        <f t="shared" si="0"/>
        <v>-24591013</v>
      </c>
      <c r="F13" s="31">
        <f t="shared" si="0"/>
        <v>-24591013</v>
      </c>
      <c r="G13" s="31">
        <f t="shared" si="0"/>
        <v>-491289</v>
      </c>
      <c r="H13" s="31">
        <f t="shared" si="0"/>
        <v>-445866</v>
      </c>
      <c r="I13" s="31">
        <f t="shared" si="0"/>
        <v>-19569853</v>
      </c>
      <c r="J13" s="31">
        <f t="shared" si="0"/>
        <v>-20507008</v>
      </c>
      <c r="K13" s="31">
        <f t="shared" si="0"/>
        <v>-618028</v>
      </c>
      <c r="L13" s="31">
        <f t="shared" si="0"/>
        <v>2048773</v>
      </c>
      <c r="M13" s="31">
        <f t="shared" si="0"/>
        <v>2117946</v>
      </c>
      <c r="N13" s="31">
        <f t="shared" si="0"/>
        <v>3548691</v>
      </c>
      <c r="O13" s="31">
        <f t="shared" si="0"/>
        <v>1758092</v>
      </c>
      <c r="P13" s="31">
        <f t="shared" si="0"/>
        <v>1871504</v>
      </c>
      <c r="Q13" s="31">
        <f t="shared" si="0"/>
        <v>-20031923</v>
      </c>
      <c r="R13" s="31">
        <f t="shared" si="0"/>
        <v>-16402327</v>
      </c>
      <c r="S13" s="31">
        <f t="shared" si="0"/>
        <v>1965252</v>
      </c>
      <c r="T13" s="31">
        <f t="shared" si="0"/>
        <v>1838254</v>
      </c>
      <c r="U13" s="31">
        <f t="shared" si="0"/>
        <v>1842002</v>
      </c>
      <c r="V13" s="31">
        <f t="shared" si="0"/>
        <v>5645508</v>
      </c>
      <c r="W13" s="31">
        <f t="shared" si="0"/>
        <v>-27715136</v>
      </c>
      <c r="X13" s="31">
        <f t="shared" si="0"/>
        <v>-24591013</v>
      </c>
      <c r="Y13" s="31">
        <f t="shared" si="0"/>
        <v>-3124123</v>
      </c>
      <c r="Z13" s="32">
        <f>+IF(X13&lt;&gt;0,+(Y13/X13)*100,0)</f>
        <v>12.704328203152915</v>
      </c>
      <c r="AA13" s="33">
        <f>SUM(AA6:AA12)</f>
        <v>-24591013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-5509204</v>
      </c>
      <c r="D17" s="18"/>
      <c r="E17" s="19">
        <v>60014892</v>
      </c>
      <c r="F17" s="20">
        <v>55244053</v>
      </c>
      <c r="G17" s="24"/>
      <c r="H17" s="24"/>
      <c r="I17" s="24">
        <v>-10228</v>
      </c>
      <c r="J17" s="20">
        <v>-10228</v>
      </c>
      <c r="K17" s="24"/>
      <c r="L17" s="24"/>
      <c r="M17" s="20"/>
      <c r="N17" s="24"/>
      <c r="O17" s="24"/>
      <c r="P17" s="24"/>
      <c r="Q17" s="20">
        <v>-10228</v>
      </c>
      <c r="R17" s="24">
        <v>-10228</v>
      </c>
      <c r="S17" s="24"/>
      <c r="T17" s="20"/>
      <c r="U17" s="24"/>
      <c r="V17" s="24"/>
      <c r="W17" s="24">
        <v>-20456</v>
      </c>
      <c r="X17" s="20">
        <v>55244053</v>
      </c>
      <c r="Y17" s="24">
        <v>-55264509</v>
      </c>
      <c r="Z17" s="25">
        <v>-100.03702842005455</v>
      </c>
      <c r="AA17" s="26">
        <v>55244053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-5509204</v>
      </c>
      <c r="D25" s="29">
        <f t="shared" ref="D25:Y25" si="1">SUM(D15:D24)</f>
        <v>0</v>
      </c>
      <c r="E25" s="35">
        <f t="shared" si="1"/>
        <v>60014892</v>
      </c>
      <c r="F25" s="36">
        <f t="shared" si="1"/>
        <v>55244053</v>
      </c>
      <c r="G25" s="36">
        <f t="shared" si="1"/>
        <v>0</v>
      </c>
      <c r="H25" s="36">
        <f t="shared" si="1"/>
        <v>0</v>
      </c>
      <c r="I25" s="36">
        <f t="shared" si="1"/>
        <v>-10228</v>
      </c>
      <c r="J25" s="36">
        <f t="shared" si="1"/>
        <v>-10228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-10228</v>
      </c>
      <c r="R25" s="36">
        <f t="shared" si="1"/>
        <v>-10228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-20456</v>
      </c>
      <c r="X25" s="36">
        <f t="shared" si="1"/>
        <v>55244053</v>
      </c>
      <c r="Y25" s="36">
        <f t="shared" si="1"/>
        <v>-55264509</v>
      </c>
      <c r="Z25" s="37">
        <f>+IF(X25&lt;&gt;0,+(Y25/X25)*100,0)</f>
        <v>-100.03702842005455</v>
      </c>
      <c r="AA25" s="38">
        <f>SUM(AA15:AA24)</f>
        <v>55244053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-2890675</v>
      </c>
      <c r="D26" s="29">
        <f>+D13+D25</f>
        <v>0</v>
      </c>
      <c r="E26" s="30">
        <f t="shared" si="2"/>
        <v>35423879</v>
      </c>
      <c r="F26" s="31">
        <f t="shared" si="2"/>
        <v>30653040</v>
      </c>
      <c r="G26" s="31">
        <f t="shared" si="2"/>
        <v>-491289</v>
      </c>
      <c r="H26" s="31">
        <f t="shared" si="2"/>
        <v>-445866</v>
      </c>
      <c r="I26" s="31">
        <f t="shared" si="2"/>
        <v>-19580081</v>
      </c>
      <c r="J26" s="31">
        <f t="shared" si="2"/>
        <v>-20517236</v>
      </c>
      <c r="K26" s="31">
        <f t="shared" si="2"/>
        <v>-618028</v>
      </c>
      <c r="L26" s="31">
        <f t="shared" si="2"/>
        <v>2048773</v>
      </c>
      <c r="M26" s="31">
        <f t="shared" si="2"/>
        <v>2117946</v>
      </c>
      <c r="N26" s="31">
        <f t="shared" si="2"/>
        <v>3548691</v>
      </c>
      <c r="O26" s="31">
        <f t="shared" si="2"/>
        <v>1758092</v>
      </c>
      <c r="P26" s="31">
        <f t="shared" si="2"/>
        <v>1871504</v>
      </c>
      <c r="Q26" s="31">
        <f t="shared" si="2"/>
        <v>-20042151</v>
      </c>
      <c r="R26" s="31">
        <f t="shared" si="2"/>
        <v>-16412555</v>
      </c>
      <c r="S26" s="31">
        <f t="shared" si="2"/>
        <v>1965252</v>
      </c>
      <c r="T26" s="31">
        <f t="shared" si="2"/>
        <v>1838254</v>
      </c>
      <c r="U26" s="31">
        <f t="shared" si="2"/>
        <v>1842002</v>
      </c>
      <c r="V26" s="31">
        <f t="shared" si="2"/>
        <v>5645508</v>
      </c>
      <c r="W26" s="31">
        <f t="shared" si="2"/>
        <v>-27735592</v>
      </c>
      <c r="X26" s="31">
        <f t="shared" si="2"/>
        <v>30653040</v>
      </c>
      <c r="Y26" s="31">
        <f t="shared" si="2"/>
        <v>-58388632</v>
      </c>
      <c r="Z26" s="32">
        <f>+IF(X26&lt;&gt;0,+(Y26/X26)*100,0)</f>
        <v>-190.48235346314755</v>
      </c>
      <c r="AA26" s="33">
        <f>+AA13+AA25</f>
        <v>30653040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348195835</v>
      </c>
      <c r="D32" s="18"/>
      <c r="E32" s="19"/>
      <c r="F32" s="20">
        <v>-9</v>
      </c>
      <c r="G32" s="20">
        <v>345771</v>
      </c>
      <c r="H32" s="20">
        <v>340783</v>
      </c>
      <c r="I32" s="20">
        <v>86091573</v>
      </c>
      <c r="J32" s="20">
        <v>86778127</v>
      </c>
      <c r="K32" s="20">
        <v>354783</v>
      </c>
      <c r="L32" s="20">
        <v>351481</v>
      </c>
      <c r="M32" s="20">
        <v>343333</v>
      </c>
      <c r="N32" s="20">
        <v>1049597</v>
      </c>
      <c r="O32" s="20">
        <v>365560</v>
      </c>
      <c r="P32" s="20">
        <v>901675</v>
      </c>
      <c r="Q32" s="20">
        <v>86746246</v>
      </c>
      <c r="R32" s="20">
        <v>88013481</v>
      </c>
      <c r="S32" s="20">
        <v>392343</v>
      </c>
      <c r="T32" s="20">
        <v>379427</v>
      </c>
      <c r="U32" s="20">
        <v>397385</v>
      </c>
      <c r="V32" s="20">
        <v>1169155</v>
      </c>
      <c r="W32" s="20">
        <v>177010360</v>
      </c>
      <c r="X32" s="20">
        <v>-9</v>
      </c>
      <c r="Y32" s="20">
        <v>177010369</v>
      </c>
      <c r="Z32" s="21">
        <v>-1966781877.7777777</v>
      </c>
      <c r="AA32" s="22">
        <v>-9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348195835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-9</v>
      </c>
      <c r="G37" s="31">
        <f t="shared" si="3"/>
        <v>345771</v>
      </c>
      <c r="H37" s="31">
        <f t="shared" si="3"/>
        <v>340783</v>
      </c>
      <c r="I37" s="31">
        <f t="shared" si="3"/>
        <v>86091573</v>
      </c>
      <c r="J37" s="31">
        <f t="shared" si="3"/>
        <v>86778127</v>
      </c>
      <c r="K37" s="31">
        <f t="shared" si="3"/>
        <v>354783</v>
      </c>
      <c r="L37" s="31">
        <f t="shared" si="3"/>
        <v>351481</v>
      </c>
      <c r="M37" s="31">
        <f t="shared" si="3"/>
        <v>343333</v>
      </c>
      <c r="N37" s="31">
        <f t="shared" si="3"/>
        <v>1049597</v>
      </c>
      <c r="O37" s="31">
        <f t="shared" si="3"/>
        <v>365560</v>
      </c>
      <c r="P37" s="31">
        <f t="shared" si="3"/>
        <v>901675</v>
      </c>
      <c r="Q37" s="31">
        <f t="shared" si="3"/>
        <v>86746246</v>
      </c>
      <c r="R37" s="31">
        <f t="shared" si="3"/>
        <v>88013481</v>
      </c>
      <c r="S37" s="31">
        <f t="shared" si="3"/>
        <v>392343</v>
      </c>
      <c r="T37" s="31">
        <f t="shared" si="3"/>
        <v>379427</v>
      </c>
      <c r="U37" s="31">
        <f t="shared" si="3"/>
        <v>397385</v>
      </c>
      <c r="V37" s="31">
        <f t="shared" si="3"/>
        <v>1169155</v>
      </c>
      <c r="W37" s="31">
        <f t="shared" si="3"/>
        <v>177010360</v>
      </c>
      <c r="X37" s="31">
        <f t="shared" si="3"/>
        <v>-9</v>
      </c>
      <c r="Y37" s="31">
        <f t="shared" si="3"/>
        <v>177010369</v>
      </c>
      <c r="Z37" s="32">
        <f>+IF(X37&lt;&gt;0,+(Y37/X37)*100,0)</f>
        <v>-1966781877.7777777</v>
      </c>
      <c r="AA37" s="33">
        <f>SUM(AA29:AA36)</f>
        <v>-9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348195835</v>
      </c>
      <c r="D44" s="29">
        <f>+D37+D43</f>
        <v>0</v>
      </c>
      <c r="E44" s="30">
        <f t="shared" si="5"/>
        <v>0</v>
      </c>
      <c r="F44" s="31">
        <f t="shared" si="5"/>
        <v>-9</v>
      </c>
      <c r="G44" s="31">
        <f t="shared" si="5"/>
        <v>345771</v>
      </c>
      <c r="H44" s="31">
        <f t="shared" si="5"/>
        <v>340783</v>
      </c>
      <c r="I44" s="31">
        <f t="shared" si="5"/>
        <v>86091573</v>
      </c>
      <c r="J44" s="31">
        <f t="shared" si="5"/>
        <v>86778127</v>
      </c>
      <c r="K44" s="31">
        <f t="shared" si="5"/>
        <v>354783</v>
      </c>
      <c r="L44" s="31">
        <f t="shared" si="5"/>
        <v>351481</v>
      </c>
      <c r="M44" s="31">
        <f t="shared" si="5"/>
        <v>343333</v>
      </c>
      <c r="N44" s="31">
        <f t="shared" si="5"/>
        <v>1049597</v>
      </c>
      <c r="O44" s="31">
        <f t="shared" si="5"/>
        <v>365560</v>
      </c>
      <c r="P44" s="31">
        <f t="shared" si="5"/>
        <v>901675</v>
      </c>
      <c r="Q44" s="31">
        <f t="shared" si="5"/>
        <v>86746246</v>
      </c>
      <c r="R44" s="31">
        <f t="shared" si="5"/>
        <v>88013481</v>
      </c>
      <c r="S44" s="31">
        <f t="shared" si="5"/>
        <v>392343</v>
      </c>
      <c r="T44" s="31">
        <f t="shared" si="5"/>
        <v>379427</v>
      </c>
      <c r="U44" s="31">
        <f t="shared" si="5"/>
        <v>397385</v>
      </c>
      <c r="V44" s="31">
        <f t="shared" si="5"/>
        <v>1169155</v>
      </c>
      <c r="W44" s="31">
        <f t="shared" si="5"/>
        <v>177010360</v>
      </c>
      <c r="X44" s="31">
        <f t="shared" si="5"/>
        <v>-9</v>
      </c>
      <c r="Y44" s="31">
        <f t="shared" si="5"/>
        <v>177010369</v>
      </c>
      <c r="Z44" s="32">
        <f>+IF(X44&lt;&gt;0,+(Y44/X44)*100,0)</f>
        <v>-1966781877.7777777</v>
      </c>
      <c r="AA44" s="33">
        <f>+AA37+AA43</f>
        <v>-9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-351086510</v>
      </c>
      <c r="D45" s="42">
        <f t="shared" si="6"/>
        <v>0</v>
      </c>
      <c r="E45" s="43">
        <f t="shared" si="6"/>
        <v>35423879</v>
      </c>
      <c r="F45" s="44">
        <f t="shared" si="6"/>
        <v>30653049</v>
      </c>
      <c r="G45" s="44">
        <f t="shared" si="6"/>
        <v>-837060</v>
      </c>
      <c r="H45" s="44">
        <f t="shared" si="6"/>
        <v>-786649</v>
      </c>
      <c r="I45" s="44">
        <f t="shared" si="6"/>
        <v>-105671654</v>
      </c>
      <c r="J45" s="44">
        <f t="shared" si="6"/>
        <v>-107295363</v>
      </c>
      <c r="K45" s="44">
        <f t="shared" si="6"/>
        <v>-972811</v>
      </c>
      <c r="L45" s="44">
        <f t="shared" si="6"/>
        <v>1697292</v>
      </c>
      <c r="M45" s="44">
        <f t="shared" si="6"/>
        <v>1774613</v>
      </c>
      <c r="N45" s="44">
        <f t="shared" si="6"/>
        <v>2499094</v>
      </c>
      <c r="O45" s="44">
        <f t="shared" si="6"/>
        <v>1392532</v>
      </c>
      <c r="P45" s="44">
        <f t="shared" si="6"/>
        <v>969829</v>
      </c>
      <c r="Q45" s="44">
        <f t="shared" si="6"/>
        <v>-106788397</v>
      </c>
      <c r="R45" s="44">
        <f t="shared" si="6"/>
        <v>-104426036</v>
      </c>
      <c r="S45" s="44">
        <f t="shared" si="6"/>
        <v>1572909</v>
      </c>
      <c r="T45" s="44">
        <f t="shared" si="6"/>
        <v>1458827</v>
      </c>
      <c r="U45" s="44">
        <f t="shared" si="6"/>
        <v>1444617</v>
      </c>
      <c r="V45" s="44">
        <f t="shared" si="6"/>
        <v>4476353</v>
      </c>
      <c r="W45" s="44">
        <f t="shared" si="6"/>
        <v>-204745952</v>
      </c>
      <c r="X45" s="44">
        <f t="shared" si="6"/>
        <v>30653049</v>
      </c>
      <c r="Y45" s="44">
        <f t="shared" si="6"/>
        <v>-235399001</v>
      </c>
      <c r="Z45" s="45">
        <f>+IF(X45&lt;&gt;0,+(Y45/X45)*100,0)</f>
        <v>-767.94644800261142</v>
      </c>
      <c r="AA45" s="46">
        <f>+AA26-AA44</f>
        <v>30653049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216873</v>
      </c>
      <c r="D6" s="18">
        <v>280028</v>
      </c>
      <c r="E6" s="19">
        <v>10337825</v>
      </c>
      <c r="F6" s="20">
        <v>18858540</v>
      </c>
      <c r="G6" s="20"/>
      <c r="H6" s="20">
        <v>59855</v>
      </c>
      <c r="I6" s="20">
        <v>233565</v>
      </c>
      <c r="J6" s="20">
        <v>293420</v>
      </c>
      <c r="K6" s="20">
        <v>196472</v>
      </c>
      <c r="L6" s="20">
        <v>196820</v>
      </c>
      <c r="M6" s="20">
        <v>144091</v>
      </c>
      <c r="N6" s="20">
        <v>537383</v>
      </c>
      <c r="O6" s="20">
        <v>262542</v>
      </c>
      <c r="P6" s="20">
        <v>226105</v>
      </c>
      <c r="Q6" s="20">
        <v>299748</v>
      </c>
      <c r="R6" s="20">
        <v>788395</v>
      </c>
      <c r="S6" s="20">
        <v>239146</v>
      </c>
      <c r="T6" s="20">
        <v>183415</v>
      </c>
      <c r="U6" s="20">
        <v>210586</v>
      </c>
      <c r="V6" s="20">
        <v>633147</v>
      </c>
      <c r="W6" s="20">
        <v>2252345</v>
      </c>
      <c r="X6" s="20">
        <v>18858540</v>
      </c>
      <c r="Y6" s="20">
        <v>-16606195</v>
      </c>
      <c r="Z6" s="21">
        <v>-88.056631107180095</v>
      </c>
      <c r="AA6" s="22">
        <v>18858540</v>
      </c>
    </row>
    <row r="7" spans="1:27" x14ac:dyDescent="0.25">
      <c r="A7" s="23" t="s">
        <v>35</v>
      </c>
      <c r="B7" s="17" t="s">
        <v>32</v>
      </c>
      <c r="C7" s="18">
        <v>19864747</v>
      </c>
      <c r="D7" s="18">
        <v>-16008522</v>
      </c>
      <c r="E7" s="19">
        <v>13073982</v>
      </c>
      <c r="F7" s="20">
        <v>13073982</v>
      </c>
      <c r="G7" s="20"/>
      <c r="H7" s="20">
        <v>468222</v>
      </c>
      <c r="I7" s="20">
        <v>524115</v>
      </c>
      <c r="J7" s="20">
        <v>992337</v>
      </c>
      <c r="K7" s="20">
        <v>490206</v>
      </c>
      <c r="L7" s="20">
        <v>506261</v>
      </c>
      <c r="M7" s="20">
        <v>506206</v>
      </c>
      <c r="N7" s="20">
        <v>1502673</v>
      </c>
      <c r="O7" s="20">
        <v>498927</v>
      </c>
      <c r="P7" s="20">
        <v>486849</v>
      </c>
      <c r="Q7" s="20">
        <v>472292</v>
      </c>
      <c r="R7" s="20">
        <v>1458068</v>
      </c>
      <c r="S7" s="20">
        <v>469198</v>
      </c>
      <c r="T7" s="20">
        <v>447245</v>
      </c>
      <c r="U7" s="20">
        <v>457367</v>
      </c>
      <c r="V7" s="20">
        <v>1373810</v>
      </c>
      <c r="W7" s="20">
        <v>5326888</v>
      </c>
      <c r="X7" s="20">
        <v>13073988</v>
      </c>
      <c r="Y7" s="20">
        <v>-7747100</v>
      </c>
      <c r="Z7" s="21">
        <v>-59.255829208348665</v>
      </c>
      <c r="AA7" s="22">
        <v>13073982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-15961</v>
      </c>
      <c r="F10" s="20">
        <v>-15961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>
        <v>100</v>
      </c>
      <c r="U10" s="20"/>
      <c r="V10" s="20">
        <v>100</v>
      </c>
      <c r="W10" s="20">
        <v>100</v>
      </c>
      <c r="X10" s="20">
        <v>-15960</v>
      </c>
      <c r="Y10" s="20">
        <v>16060</v>
      </c>
      <c r="Z10" s="21">
        <v>-100.62656641604011</v>
      </c>
      <c r="AA10" s="22">
        <v>-15961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511500</v>
      </c>
      <c r="F11" s="20">
        <v>556500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556500</v>
      </c>
      <c r="Y11" s="24">
        <v>-556500</v>
      </c>
      <c r="Z11" s="25">
        <v>-100</v>
      </c>
      <c r="AA11" s="26">
        <v>556500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20081620</v>
      </c>
      <c r="D13" s="29">
        <f>SUM(D6:D12)</f>
        <v>-15728494</v>
      </c>
      <c r="E13" s="30">
        <f t="shared" si="0"/>
        <v>23907346</v>
      </c>
      <c r="F13" s="31">
        <f t="shared" si="0"/>
        <v>32473061</v>
      </c>
      <c r="G13" s="31">
        <f t="shared" si="0"/>
        <v>0</v>
      </c>
      <c r="H13" s="31">
        <f t="shared" si="0"/>
        <v>528077</v>
      </c>
      <c r="I13" s="31">
        <f t="shared" si="0"/>
        <v>757680</v>
      </c>
      <c r="J13" s="31">
        <f t="shared" si="0"/>
        <v>1285757</v>
      </c>
      <c r="K13" s="31">
        <f t="shared" si="0"/>
        <v>686678</v>
      </c>
      <c r="L13" s="31">
        <f t="shared" si="0"/>
        <v>703081</v>
      </c>
      <c r="M13" s="31">
        <f t="shared" si="0"/>
        <v>650297</v>
      </c>
      <c r="N13" s="31">
        <f t="shared" si="0"/>
        <v>2040056</v>
      </c>
      <c r="O13" s="31">
        <f t="shared" si="0"/>
        <v>761469</v>
      </c>
      <c r="P13" s="31">
        <f t="shared" si="0"/>
        <v>712954</v>
      </c>
      <c r="Q13" s="31">
        <f t="shared" si="0"/>
        <v>772040</v>
      </c>
      <c r="R13" s="31">
        <f t="shared" si="0"/>
        <v>2246463</v>
      </c>
      <c r="S13" s="31">
        <f t="shared" si="0"/>
        <v>708344</v>
      </c>
      <c r="T13" s="31">
        <f t="shared" si="0"/>
        <v>630760</v>
      </c>
      <c r="U13" s="31">
        <f t="shared" si="0"/>
        <v>667953</v>
      </c>
      <c r="V13" s="31">
        <f t="shared" si="0"/>
        <v>2007057</v>
      </c>
      <c r="W13" s="31">
        <f t="shared" si="0"/>
        <v>7579333</v>
      </c>
      <c r="X13" s="31">
        <f t="shared" si="0"/>
        <v>32473068</v>
      </c>
      <c r="Y13" s="31">
        <f t="shared" si="0"/>
        <v>-24893735</v>
      </c>
      <c r="Z13" s="32">
        <f>+IF(X13&lt;&gt;0,+(Y13/X13)*100,0)</f>
        <v>-76.659633761737581</v>
      </c>
      <c r="AA13" s="33">
        <f>SUM(AA6:AA12)</f>
        <v>32473061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-8589288</v>
      </c>
      <c r="D17" s="18">
        <v>-54217565</v>
      </c>
      <c r="E17" s="19">
        <v>183566115</v>
      </c>
      <c r="F17" s="20">
        <v>183866115</v>
      </c>
      <c r="G17" s="24"/>
      <c r="H17" s="24">
        <v>251905</v>
      </c>
      <c r="I17" s="24"/>
      <c r="J17" s="20">
        <v>251905</v>
      </c>
      <c r="K17" s="24">
        <v>-12348090</v>
      </c>
      <c r="L17" s="24">
        <v>1923766</v>
      </c>
      <c r="M17" s="20">
        <v>553800</v>
      </c>
      <c r="N17" s="24">
        <v>-9870524</v>
      </c>
      <c r="O17" s="24">
        <v>1714013</v>
      </c>
      <c r="P17" s="24"/>
      <c r="Q17" s="20">
        <v>81780</v>
      </c>
      <c r="R17" s="24">
        <v>1795793</v>
      </c>
      <c r="S17" s="24"/>
      <c r="T17" s="20"/>
      <c r="U17" s="24">
        <v>425</v>
      </c>
      <c r="V17" s="24">
        <v>425</v>
      </c>
      <c r="W17" s="24">
        <v>-7822401</v>
      </c>
      <c r="X17" s="20">
        <v>183866112</v>
      </c>
      <c r="Y17" s="24">
        <v>-191688513</v>
      </c>
      <c r="Z17" s="25">
        <v>-104.25440061516068</v>
      </c>
      <c r="AA17" s="26">
        <v>183866115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-8589288</v>
      </c>
      <c r="D25" s="29">
        <f t="shared" ref="D25:Y25" si="1">SUM(D15:D24)</f>
        <v>-54217565</v>
      </c>
      <c r="E25" s="35">
        <f t="shared" si="1"/>
        <v>183566115</v>
      </c>
      <c r="F25" s="36">
        <f t="shared" si="1"/>
        <v>183866115</v>
      </c>
      <c r="G25" s="36">
        <f t="shared" si="1"/>
        <v>0</v>
      </c>
      <c r="H25" s="36">
        <f t="shared" si="1"/>
        <v>251905</v>
      </c>
      <c r="I25" s="36">
        <f t="shared" si="1"/>
        <v>0</v>
      </c>
      <c r="J25" s="36">
        <f t="shared" si="1"/>
        <v>251905</v>
      </c>
      <c r="K25" s="36">
        <f t="shared" si="1"/>
        <v>-12348090</v>
      </c>
      <c r="L25" s="36">
        <f t="shared" si="1"/>
        <v>1923766</v>
      </c>
      <c r="M25" s="36">
        <f t="shared" si="1"/>
        <v>553800</v>
      </c>
      <c r="N25" s="36">
        <f t="shared" si="1"/>
        <v>-9870524</v>
      </c>
      <c r="O25" s="36">
        <f t="shared" si="1"/>
        <v>1714013</v>
      </c>
      <c r="P25" s="36">
        <f t="shared" si="1"/>
        <v>0</v>
      </c>
      <c r="Q25" s="36">
        <f t="shared" si="1"/>
        <v>81780</v>
      </c>
      <c r="R25" s="36">
        <f t="shared" si="1"/>
        <v>1795793</v>
      </c>
      <c r="S25" s="36">
        <f t="shared" si="1"/>
        <v>0</v>
      </c>
      <c r="T25" s="36">
        <f t="shared" si="1"/>
        <v>0</v>
      </c>
      <c r="U25" s="36">
        <f t="shared" si="1"/>
        <v>425</v>
      </c>
      <c r="V25" s="36">
        <f t="shared" si="1"/>
        <v>425</v>
      </c>
      <c r="W25" s="36">
        <f t="shared" si="1"/>
        <v>-7822401</v>
      </c>
      <c r="X25" s="36">
        <f t="shared" si="1"/>
        <v>183866112</v>
      </c>
      <c r="Y25" s="36">
        <f t="shared" si="1"/>
        <v>-191688513</v>
      </c>
      <c r="Z25" s="37">
        <f>+IF(X25&lt;&gt;0,+(Y25/X25)*100,0)</f>
        <v>-104.25440061516068</v>
      </c>
      <c r="AA25" s="38">
        <f>SUM(AA15:AA24)</f>
        <v>183866115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11492332</v>
      </c>
      <c r="D26" s="29">
        <f>+D13+D25</f>
        <v>-69946059</v>
      </c>
      <c r="E26" s="30">
        <f t="shared" si="2"/>
        <v>207473461</v>
      </c>
      <c r="F26" s="31">
        <f t="shared" si="2"/>
        <v>216339176</v>
      </c>
      <c r="G26" s="31">
        <f t="shared" si="2"/>
        <v>0</v>
      </c>
      <c r="H26" s="31">
        <f t="shared" si="2"/>
        <v>779982</v>
      </c>
      <c r="I26" s="31">
        <f t="shared" si="2"/>
        <v>757680</v>
      </c>
      <c r="J26" s="31">
        <f t="shared" si="2"/>
        <v>1537662</v>
      </c>
      <c r="K26" s="31">
        <f t="shared" si="2"/>
        <v>-11661412</v>
      </c>
      <c r="L26" s="31">
        <f t="shared" si="2"/>
        <v>2626847</v>
      </c>
      <c r="M26" s="31">
        <f t="shared" si="2"/>
        <v>1204097</v>
      </c>
      <c r="N26" s="31">
        <f t="shared" si="2"/>
        <v>-7830468</v>
      </c>
      <c r="O26" s="31">
        <f t="shared" si="2"/>
        <v>2475482</v>
      </c>
      <c r="P26" s="31">
        <f t="shared" si="2"/>
        <v>712954</v>
      </c>
      <c r="Q26" s="31">
        <f t="shared" si="2"/>
        <v>853820</v>
      </c>
      <c r="R26" s="31">
        <f t="shared" si="2"/>
        <v>4042256</v>
      </c>
      <c r="S26" s="31">
        <f t="shared" si="2"/>
        <v>708344</v>
      </c>
      <c r="T26" s="31">
        <f t="shared" si="2"/>
        <v>630760</v>
      </c>
      <c r="U26" s="31">
        <f t="shared" si="2"/>
        <v>668378</v>
      </c>
      <c r="V26" s="31">
        <f t="shared" si="2"/>
        <v>2007482</v>
      </c>
      <c r="W26" s="31">
        <f t="shared" si="2"/>
        <v>-243068</v>
      </c>
      <c r="X26" s="31">
        <f t="shared" si="2"/>
        <v>216339180</v>
      </c>
      <c r="Y26" s="31">
        <f t="shared" si="2"/>
        <v>-216582248</v>
      </c>
      <c r="Z26" s="32">
        <f>+IF(X26&lt;&gt;0,+(Y26/X26)*100,0)</f>
        <v>-100.11235505283879</v>
      </c>
      <c r="AA26" s="33">
        <f>+AA13+AA25</f>
        <v>216339176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123745995</v>
      </c>
      <c r="D33" s="18">
        <v>-5</v>
      </c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1288051</v>
      </c>
      <c r="F35" s="20">
        <v>1288051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1288056</v>
      </c>
      <c r="Y35" s="20">
        <v>-1288056</v>
      </c>
      <c r="Z35" s="21">
        <v>-100</v>
      </c>
      <c r="AA35" s="22">
        <v>1288051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123745995</v>
      </c>
      <c r="D37" s="29">
        <f t="shared" ref="D37:Y37" si="3">SUM(D29:D36)</f>
        <v>-5</v>
      </c>
      <c r="E37" s="30">
        <f t="shared" si="3"/>
        <v>1288051</v>
      </c>
      <c r="F37" s="31">
        <f t="shared" si="3"/>
        <v>1288051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1288056</v>
      </c>
      <c r="Y37" s="31">
        <f t="shared" si="3"/>
        <v>-1288056</v>
      </c>
      <c r="Z37" s="32">
        <f>+IF(X37&lt;&gt;0,+(Y37/X37)*100,0)</f>
        <v>-100</v>
      </c>
      <c r="AA37" s="33">
        <f>SUM(AA29:AA36)</f>
        <v>1288051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123745995</v>
      </c>
      <c r="D44" s="29">
        <f>+D37+D43</f>
        <v>-5</v>
      </c>
      <c r="E44" s="30">
        <f t="shared" si="5"/>
        <v>1288051</v>
      </c>
      <c r="F44" s="31">
        <f t="shared" si="5"/>
        <v>1288051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1288056</v>
      </c>
      <c r="Y44" s="31">
        <f t="shared" si="5"/>
        <v>-1288056</v>
      </c>
      <c r="Z44" s="32">
        <f>+IF(X44&lt;&gt;0,+(Y44/X44)*100,0)</f>
        <v>-100</v>
      </c>
      <c r="AA44" s="33">
        <f>+AA37+AA43</f>
        <v>1288051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-112253663</v>
      </c>
      <c r="D45" s="42">
        <f t="shared" si="6"/>
        <v>-69946054</v>
      </c>
      <c r="E45" s="43">
        <f t="shared" si="6"/>
        <v>206185410</v>
      </c>
      <c r="F45" s="44">
        <f t="shared" si="6"/>
        <v>215051125</v>
      </c>
      <c r="G45" s="44">
        <f t="shared" si="6"/>
        <v>0</v>
      </c>
      <c r="H45" s="44">
        <f t="shared" si="6"/>
        <v>779982</v>
      </c>
      <c r="I45" s="44">
        <f t="shared" si="6"/>
        <v>757680</v>
      </c>
      <c r="J45" s="44">
        <f t="shared" si="6"/>
        <v>1537662</v>
      </c>
      <c r="K45" s="44">
        <f t="shared" si="6"/>
        <v>-11661412</v>
      </c>
      <c r="L45" s="44">
        <f t="shared" si="6"/>
        <v>2626847</v>
      </c>
      <c r="M45" s="44">
        <f t="shared" si="6"/>
        <v>1204097</v>
      </c>
      <c r="N45" s="44">
        <f t="shared" si="6"/>
        <v>-7830468</v>
      </c>
      <c r="O45" s="44">
        <f t="shared" si="6"/>
        <v>2475482</v>
      </c>
      <c r="P45" s="44">
        <f t="shared" si="6"/>
        <v>712954</v>
      </c>
      <c r="Q45" s="44">
        <f t="shared" si="6"/>
        <v>853820</v>
      </c>
      <c r="R45" s="44">
        <f t="shared" si="6"/>
        <v>4042256</v>
      </c>
      <c r="S45" s="44">
        <f t="shared" si="6"/>
        <v>708344</v>
      </c>
      <c r="T45" s="44">
        <f t="shared" si="6"/>
        <v>630760</v>
      </c>
      <c r="U45" s="44">
        <f t="shared" si="6"/>
        <v>668378</v>
      </c>
      <c r="V45" s="44">
        <f t="shared" si="6"/>
        <v>2007482</v>
      </c>
      <c r="W45" s="44">
        <f t="shared" si="6"/>
        <v>-243068</v>
      </c>
      <c r="X45" s="44">
        <f t="shared" si="6"/>
        <v>215051124</v>
      </c>
      <c r="Y45" s="44">
        <f t="shared" si="6"/>
        <v>-215294192</v>
      </c>
      <c r="Z45" s="45">
        <f>+IF(X45&lt;&gt;0,+(Y45/X45)*100,0)</f>
        <v>-100.11302800723794</v>
      </c>
      <c r="AA45" s="46">
        <f>+AA26-AA44</f>
        <v>215051125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8159447</v>
      </c>
      <c r="D47" s="18"/>
      <c r="E47" s="19">
        <v>195661902</v>
      </c>
      <c r="F47" s="20">
        <v>195661902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195661896</v>
      </c>
      <c r="Y47" s="20">
        <v>-195661896</v>
      </c>
      <c r="Z47" s="47">
        <v>-100</v>
      </c>
      <c r="AA47" s="22">
        <v>195661902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8159447</v>
      </c>
      <c r="D50" s="50">
        <f t="shared" ref="D50:Y50" si="7">SUM(D47:D49)</f>
        <v>0</v>
      </c>
      <c r="E50" s="51">
        <f t="shared" si="7"/>
        <v>195661902</v>
      </c>
      <c r="F50" s="52">
        <f t="shared" si="7"/>
        <v>195661902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195661896</v>
      </c>
      <c r="Y50" s="52">
        <f t="shared" si="7"/>
        <v>-195661896</v>
      </c>
      <c r="Z50" s="53">
        <f>+IF(X50&lt;&gt;0,+(Y50/X50)*100,0)</f>
        <v>-100</v>
      </c>
      <c r="AA50" s="54">
        <f>SUM(AA47:AA49)</f>
        <v>195661902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11197566</v>
      </c>
      <c r="D6" s="18"/>
      <c r="E6" s="19">
        <v>-16993726</v>
      </c>
      <c r="F6" s="20">
        <v>22049308</v>
      </c>
      <c r="G6" s="20">
        <v>15144249</v>
      </c>
      <c r="H6" s="20">
        <v>4066738</v>
      </c>
      <c r="I6" s="20">
        <v>3181931</v>
      </c>
      <c r="J6" s="20">
        <v>22392918</v>
      </c>
      <c r="K6" s="20">
        <v>4269156</v>
      </c>
      <c r="L6" s="20">
        <v>4175418</v>
      </c>
      <c r="M6" s="20">
        <v>1863523</v>
      </c>
      <c r="N6" s="20">
        <v>10308097</v>
      </c>
      <c r="O6" s="20">
        <v>4608271</v>
      </c>
      <c r="P6" s="20">
        <v>4079784</v>
      </c>
      <c r="Q6" s="20">
        <v>3622977</v>
      </c>
      <c r="R6" s="20">
        <v>12311032</v>
      </c>
      <c r="S6" s="20">
        <v>3500985</v>
      </c>
      <c r="T6" s="20">
        <v>4269784</v>
      </c>
      <c r="U6" s="20">
        <v>4156816</v>
      </c>
      <c r="V6" s="20">
        <v>11927585</v>
      </c>
      <c r="W6" s="20">
        <v>56939632</v>
      </c>
      <c r="X6" s="20">
        <v>22049308</v>
      </c>
      <c r="Y6" s="20">
        <v>34890324</v>
      </c>
      <c r="Z6" s="21">
        <v>158.23772791418216</v>
      </c>
      <c r="AA6" s="22">
        <v>22049308</v>
      </c>
    </row>
    <row r="7" spans="1:27" x14ac:dyDescent="0.25">
      <c r="A7" s="23" t="s">
        <v>35</v>
      </c>
      <c r="B7" s="17" t="s">
        <v>32</v>
      </c>
      <c r="C7" s="18">
        <v>35843459</v>
      </c>
      <c r="D7" s="18"/>
      <c r="E7" s="19">
        <v>34105363</v>
      </c>
      <c r="F7" s="20">
        <v>44175509</v>
      </c>
      <c r="G7" s="20">
        <v>36589339</v>
      </c>
      <c r="H7" s="20">
        <v>1053496</v>
      </c>
      <c r="I7" s="20">
        <v>2007190</v>
      </c>
      <c r="J7" s="20">
        <v>39650025</v>
      </c>
      <c r="K7" s="20">
        <v>131091</v>
      </c>
      <c r="L7" s="20">
        <v>915698</v>
      </c>
      <c r="M7" s="20">
        <v>1434008</v>
      </c>
      <c r="N7" s="20">
        <v>2480797</v>
      </c>
      <c r="O7" s="20">
        <v>652004</v>
      </c>
      <c r="P7" s="20">
        <v>1226611</v>
      </c>
      <c r="Q7" s="20">
        <v>995132</v>
      </c>
      <c r="R7" s="20">
        <v>2873747</v>
      </c>
      <c r="S7" s="20">
        <v>1836363</v>
      </c>
      <c r="T7" s="20">
        <v>878168</v>
      </c>
      <c r="U7" s="20">
        <v>1199886</v>
      </c>
      <c r="V7" s="20">
        <v>3914417</v>
      </c>
      <c r="W7" s="20">
        <v>48918986</v>
      </c>
      <c r="X7" s="20">
        <v>44175509</v>
      </c>
      <c r="Y7" s="20">
        <v>4743477</v>
      </c>
      <c r="Z7" s="21">
        <v>10.73779817681331</v>
      </c>
      <c r="AA7" s="22">
        <v>44175509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-1418913</v>
      </c>
      <c r="D10" s="18"/>
      <c r="E10" s="19">
        <v>-831002</v>
      </c>
      <c r="F10" s="20">
        <v>-1918913</v>
      </c>
      <c r="G10" s="20">
        <v>-1572142</v>
      </c>
      <c r="H10" s="20">
        <v>-133630</v>
      </c>
      <c r="I10" s="20">
        <v>-122995</v>
      </c>
      <c r="J10" s="20">
        <v>-1828767</v>
      </c>
      <c r="K10" s="20">
        <v>-1111</v>
      </c>
      <c r="L10" s="20">
        <v>-121898</v>
      </c>
      <c r="M10" s="20">
        <v>-6687</v>
      </c>
      <c r="N10" s="20">
        <v>-129696</v>
      </c>
      <c r="O10" s="20">
        <v>-3499</v>
      </c>
      <c r="P10" s="20">
        <v>-110801</v>
      </c>
      <c r="Q10" s="20">
        <v>-5770</v>
      </c>
      <c r="R10" s="20">
        <v>-120070</v>
      </c>
      <c r="S10" s="20">
        <v>-238119</v>
      </c>
      <c r="T10" s="20">
        <v>-149287</v>
      </c>
      <c r="U10" s="20">
        <v>-7928</v>
      </c>
      <c r="V10" s="20">
        <v>-395334</v>
      </c>
      <c r="W10" s="20">
        <v>-2473867</v>
      </c>
      <c r="X10" s="20">
        <v>-1918913</v>
      </c>
      <c r="Y10" s="20">
        <v>-554954</v>
      </c>
      <c r="Z10" s="21">
        <v>28.920227232813577</v>
      </c>
      <c r="AA10" s="22">
        <v>-1918913</v>
      </c>
    </row>
    <row r="11" spans="1:27" x14ac:dyDescent="0.25">
      <c r="A11" s="23" t="s">
        <v>39</v>
      </c>
      <c r="B11" s="17" t="s">
        <v>32</v>
      </c>
      <c r="C11" s="18">
        <v>1277662</v>
      </c>
      <c r="D11" s="18"/>
      <c r="E11" s="19">
        <v>1387837</v>
      </c>
      <c r="F11" s="20">
        <v>1277658</v>
      </c>
      <c r="G11" s="24">
        <v>1282415</v>
      </c>
      <c r="H11" s="24">
        <v>-27956</v>
      </c>
      <c r="I11" s="24">
        <v>28351</v>
      </c>
      <c r="J11" s="20">
        <v>1282810</v>
      </c>
      <c r="K11" s="24">
        <v>296668</v>
      </c>
      <c r="L11" s="24">
        <v>108295</v>
      </c>
      <c r="M11" s="20">
        <v>-99026</v>
      </c>
      <c r="N11" s="24">
        <v>305937</v>
      </c>
      <c r="O11" s="24">
        <v>-314037</v>
      </c>
      <c r="P11" s="24">
        <v>23867</v>
      </c>
      <c r="Q11" s="20">
        <v>52196</v>
      </c>
      <c r="R11" s="24">
        <v>-237974</v>
      </c>
      <c r="S11" s="24">
        <v>-70864</v>
      </c>
      <c r="T11" s="20">
        <v>9969</v>
      </c>
      <c r="U11" s="24">
        <v>252730</v>
      </c>
      <c r="V11" s="24">
        <v>191835</v>
      </c>
      <c r="W11" s="24">
        <v>1542608</v>
      </c>
      <c r="X11" s="20">
        <v>1277658</v>
      </c>
      <c r="Y11" s="24">
        <v>264950</v>
      </c>
      <c r="Z11" s="25">
        <v>20.737161274769932</v>
      </c>
      <c r="AA11" s="26">
        <v>1277658</v>
      </c>
    </row>
    <row r="12" spans="1:27" x14ac:dyDescent="0.25">
      <c r="A12" s="23" t="s">
        <v>40</v>
      </c>
      <c r="B12" s="17" t="s">
        <v>32</v>
      </c>
      <c r="C12" s="18">
        <v>-73849</v>
      </c>
      <c r="D12" s="18"/>
      <c r="E12" s="19">
        <v>-73849</v>
      </c>
      <c r="F12" s="20">
        <v>-73849</v>
      </c>
      <c r="G12" s="20">
        <v>-73849</v>
      </c>
      <c r="H12" s="20"/>
      <c r="I12" s="20"/>
      <c r="J12" s="20">
        <v>-73849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-73849</v>
      </c>
      <c r="X12" s="20">
        <v>-73849</v>
      </c>
      <c r="Y12" s="20"/>
      <c r="Z12" s="21"/>
      <c r="AA12" s="22">
        <v>-73849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46825925</v>
      </c>
      <c r="D13" s="29">
        <f>SUM(D6:D12)</f>
        <v>0</v>
      </c>
      <c r="E13" s="30">
        <f t="shared" si="0"/>
        <v>17594623</v>
      </c>
      <c r="F13" s="31">
        <f t="shared" si="0"/>
        <v>65509713</v>
      </c>
      <c r="G13" s="31">
        <f t="shared" si="0"/>
        <v>51370012</v>
      </c>
      <c r="H13" s="31">
        <f t="shared" si="0"/>
        <v>4958648</v>
      </c>
      <c r="I13" s="31">
        <f t="shared" si="0"/>
        <v>5094477</v>
      </c>
      <c r="J13" s="31">
        <f t="shared" si="0"/>
        <v>61423137</v>
      </c>
      <c r="K13" s="31">
        <f t="shared" si="0"/>
        <v>4695804</v>
      </c>
      <c r="L13" s="31">
        <f t="shared" si="0"/>
        <v>5077513</v>
      </c>
      <c r="M13" s="31">
        <f t="shared" si="0"/>
        <v>3191818</v>
      </c>
      <c r="N13" s="31">
        <f t="shared" si="0"/>
        <v>12965135</v>
      </c>
      <c r="O13" s="31">
        <f t="shared" si="0"/>
        <v>4942739</v>
      </c>
      <c r="P13" s="31">
        <f t="shared" si="0"/>
        <v>5219461</v>
      </c>
      <c r="Q13" s="31">
        <f t="shared" si="0"/>
        <v>4664535</v>
      </c>
      <c r="R13" s="31">
        <f t="shared" si="0"/>
        <v>14826735</v>
      </c>
      <c r="S13" s="31">
        <f t="shared" si="0"/>
        <v>5028365</v>
      </c>
      <c r="T13" s="31">
        <f t="shared" si="0"/>
        <v>5008634</v>
      </c>
      <c r="U13" s="31">
        <f t="shared" si="0"/>
        <v>5601504</v>
      </c>
      <c r="V13" s="31">
        <f t="shared" si="0"/>
        <v>15638503</v>
      </c>
      <c r="W13" s="31">
        <f t="shared" si="0"/>
        <v>104853510</v>
      </c>
      <c r="X13" s="31">
        <f t="shared" si="0"/>
        <v>65509713</v>
      </c>
      <c r="Y13" s="31">
        <f t="shared" si="0"/>
        <v>39343797</v>
      </c>
      <c r="Z13" s="32">
        <f>+IF(X13&lt;&gt;0,+(Y13/X13)*100,0)</f>
        <v>60.057959649433968</v>
      </c>
      <c r="AA13" s="33">
        <f>SUM(AA6:AA12)</f>
        <v>65509713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136750223</v>
      </c>
      <c r="D17" s="18"/>
      <c r="E17" s="19">
        <v>135716960</v>
      </c>
      <c r="F17" s="20">
        <v>138807353</v>
      </c>
      <c r="G17" s="24">
        <v>137994563</v>
      </c>
      <c r="H17" s="24">
        <v>-118235</v>
      </c>
      <c r="I17" s="24">
        <v>24990</v>
      </c>
      <c r="J17" s="20">
        <v>137901318</v>
      </c>
      <c r="K17" s="24">
        <v>2063358</v>
      </c>
      <c r="L17" s="24">
        <v>680950</v>
      </c>
      <c r="M17" s="20">
        <v>-626484</v>
      </c>
      <c r="N17" s="24">
        <v>2117824</v>
      </c>
      <c r="O17" s="24">
        <v>-452645</v>
      </c>
      <c r="P17" s="24">
        <v>-32871</v>
      </c>
      <c r="Q17" s="20">
        <v>53040</v>
      </c>
      <c r="R17" s="24">
        <v>-432476</v>
      </c>
      <c r="S17" s="24"/>
      <c r="T17" s="20">
        <v>27188</v>
      </c>
      <c r="U17" s="24">
        <v>1766065</v>
      </c>
      <c r="V17" s="24">
        <v>1793253</v>
      </c>
      <c r="W17" s="24">
        <v>141379919</v>
      </c>
      <c r="X17" s="20">
        <v>138807353</v>
      </c>
      <c r="Y17" s="24">
        <v>2572566</v>
      </c>
      <c r="Z17" s="25">
        <v>1.8533355361945416</v>
      </c>
      <c r="AA17" s="26">
        <v>138807353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136750223</v>
      </c>
      <c r="D25" s="29">
        <f t="shared" ref="D25:Y25" si="1">SUM(D15:D24)</f>
        <v>0</v>
      </c>
      <c r="E25" s="35">
        <f t="shared" si="1"/>
        <v>135716960</v>
      </c>
      <c r="F25" s="36">
        <f t="shared" si="1"/>
        <v>138807353</v>
      </c>
      <c r="G25" s="36">
        <f t="shared" si="1"/>
        <v>137994563</v>
      </c>
      <c r="H25" s="36">
        <f t="shared" si="1"/>
        <v>-118235</v>
      </c>
      <c r="I25" s="36">
        <f t="shared" si="1"/>
        <v>24990</v>
      </c>
      <c r="J25" s="36">
        <f t="shared" si="1"/>
        <v>137901318</v>
      </c>
      <c r="K25" s="36">
        <f t="shared" si="1"/>
        <v>2063358</v>
      </c>
      <c r="L25" s="36">
        <f t="shared" si="1"/>
        <v>680950</v>
      </c>
      <c r="M25" s="36">
        <f t="shared" si="1"/>
        <v>-626484</v>
      </c>
      <c r="N25" s="36">
        <f t="shared" si="1"/>
        <v>2117824</v>
      </c>
      <c r="O25" s="36">
        <f t="shared" si="1"/>
        <v>-452645</v>
      </c>
      <c r="P25" s="36">
        <f t="shared" si="1"/>
        <v>-32871</v>
      </c>
      <c r="Q25" s="36">
        <f t="shared" si="1"/>
        <v>53040</v>
      </c>
      <c r="R25" s="36">
        <f t="shared" si="1"/>
        <v>-432476</v>
      </c>
      <c r="S25" s="36">
        <f t="shared" si="1"/>
        <v>0</v>
      </c>
      <c r="T25" s="36">
        <f t="shared" si="1"/>
        <v>27188</v>
      </c>
      <c r="U25" s="36">
        <f t="shared" si="1"/>
        <v>1766065</v>
      </c>
      <c r="V25" s="36">
        <f t="shared" si="1"/>
        <v>1793253</v>
      </c>
      <c r="W25" s="36">
        <f t="shared" si="1"/>
        <v>141379919</v>
      </c>
      <c r="X25" s="36">
        <f t="shared" si="1"/>
        <v>138807353</v>
      </c>
      <c r="Y25" s="36">
        <f t="shared" si="1"/>
        <v>2572566</v>
      </c>
      <c r="Z25" s="37">
        <f>+IF(X25&lt;&gt;0,+(Y25/X25)*100,0)</f>
        <v>1.8533355361945416</v>
      </c>
      <c r="AA25" s="38">
        <f>SUM(AA15:AA24)</f>
        <v>138807353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183576148</v>
      </c>
      <c r="D26" s="29">
        <f>+D13+D25</f>
        <v>0</v>
      </c>
      <c r="E26" s="30">
        <f t="shared" si="2"/>
        <v>153311583</v>
      </c>
      <c r="F26" s="31">
        <f t="shared" si="2"/>
        <v>204317066</v>
      </c>
      <c r="G26" s="31">
        <f t="shared" si="2"/>
        <v>189364575</v>
      </c>
      <c r="H26" s="31">
        <f t="shared" si="2"/>
        <v>4840413</v>
      </c>
      <c r="I26" s="31">
        <f t="shared" si="2"/>
        <v>5119467</v>
      </c>
      <c r="J26" s="31">
        <f t="shared" si="2"/>
        <v>199324455</v>
      </c>
      <c r="K26" s="31">
        <f t="shared" si="2"/>
        <v>6759162</v>
      </c>
      <c r="L26" s="31">
        <f t="shared" si="2"/>
        <v>5758463</v>
      </c>
      <c r="M26" s="31">
        <f t="shared" si="2"/>
        <v>2565334</v>
      </c>
      <c r="N26" s="31">
        <f t="shared" si="2"/>
        <v>15082959</v>
      </c>
      <c r="O26" s="31">
        <f t="shared" si="2"/>
        <v>4490094</v>
      </c>
      <c r="P26" s="31">
        <f t="shared" si="2"/>
        <v>5186590</v>
      </c>
      <c r="Q26" s="31">
        <f t="shared" si="2"/>
        <v>4717575</v>
      </c>
      <c r="R26" s="31">
        <f t="shared" si="2"/>
        <v>14394259</v>
      </c>
      <c r="S26" s="31">
        <f t="shared" si="2"/>
        <v>5028365</v>
      </c>
      <c r="T26" s="31">
        <f t="shared" si="2"/>
        <v>5035822</v>
      </c>
      <c r="U26" s="31">
        <f t="shared" si="2"/>
        <v>7367569</v>
      </c>
      <c r="V26" s="31">
        <f t="shared" si="2"/>
        <v>17431756</v>
      </c>
      <c r="W26" s="31">
        <f t="shared" si="2"/>
        <v>246233429</v>
      </c>
      <c r="X26" s="31">
        <f t="shared" si="2"/>
        <v>204317066</v>
      </c>
      <c r="Y26" s="31">
        <f t="shared" si="2"/>
        <v>41916363</v>
      </c>
      <c r="Z26" s="32">
        <f>+IF(X26&lt;&gt;0,+(Y26/X26)*100,0)</f>
        <v>20.515350881164281</v>
      </c>
      <c r="AA26" s="33">
        <f>+AA13+AA25</f>
        <v>204317066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-33415</v>
      </c>
      <c r="D31" s="18"/>
      <c r="E31" s="19">
        <v>-15565</v>
      </c>
      <c r="F31" s="20">
        <v>-33415</v>
      </c>
      <c r="G31" s="20">
        <v>-34313</v>
      </c>
      <c r="H31" s="20">
        <v>-361</v>
      </c>
      <c r="I31" s="20">
        <v>-1088</v>
      </c>
      <c r="J31" s="20">
        <v>-35762</v>
      </c>
      <c r="K31" s="20">
        <v>-490</v>
      </c>
      <c r="L31" s="20">
        <v>-992</v>
      </c>
      <c r="M31" s="20">
        <v>-2510</v>
      </c>
      <c r="N31" s="20">
        <v>-3992</v>
      </c>
      <c r="O31" s="20">
        <v>-341</v>
      </c>
      <c r="P31" s="20">
        <v>-28</v>
      </c>
      <c r="Q31" s="20">
        <v>-691</v>
      </c>
      <c r="R31" s="20">
        <v>-1060</v>
      </c>
      <c r="S31" s="20">
        <v>-816</v>
      </c>
      <c r="T31" s="20">
        <v>-4988</v>
      </c>
      <c r="U31" s="20">
        <v>-682</v>
      </c>
      <c r="V31" s="20">
        <v>-6486</v>
      </c>
      <c r="W31" s="20">
        <v>-47300</v>
      </c>
      <c r="X31" s="20">
        <v>-33415</v>
      </c>
      <c r="Y31" s="20">
        <v>-13885</v>
      </c>
      <c r="Z31" s="21">
        <v>41.553194673051024</v>
      </c>
      <c r="AA31" s="22">
        <v>-33415</v>
      </c>
    </row>
    <row r="32" spans="1:27" x14ac:dyDescent="0.25">
      <c r="A32" s="23" t="s">
        <v>59</v>
      </c>
      <c r="B32" s="17" t="s">
        <v>32</v>
      </c>
      <c r="C32" s="18">
        <v>-4540803</v>
      </c>
      <c r="D32" s="18"/>
      <c r="E32" s="19">
        <v>3887537</v>
      </c>
      <c r="F32" s="20">
        <v>-2844806</v>
      </c>
      <c r="G32" s="20">
        <v>-4739178</v>
      </c>
      <c r="H32" s="20">
        <v>-268925</v>
      </c>
      <c r="I32" s="20">
        <v>-44493</v>
      </c>
      <c r="J32" s="20">
        <v>-5052596</v>
      </c>
      <c r="K32" s="20">
        <v>1602302</v>
      </c>
      <c r="L32" s="20">
        <v>607675</v>
      </c>
      <c r="M32" s="20">
        <v>-2636993</v>
      </c>
      <c r="N32" s="20">
        <v>-427016</v>
      </c>
      <c r="O32" s="20">
        <v>-21247</v>
      </c>
      <c r="P32" s="20">
        <v>98666</v>
      </c>
      <c r="Q32" s="20">
        <v>-335967</v>
      </c>
      <c r="R32" s="20">
        <v>-258548</v>
      </c>
      <c r="S32" s="20">
        <v>133809</v>
      </c>
      <c r="T32" s="20">
        <v>-131994</v>
      </c>
      <c r="U32" s="20">
        <v>2022891</v>
      </c>
      <c r="V32" s="20">
        <v>2024706</v>
      </c>
      <c r="W32" s="20">
        <v>-3713454</v>
      </c>
      <c r="X32" s="20">
        <v>-2844806</v>
      </c>
      <c r="Y32" s="20">
        <v>-868648</v>
      </c>
      <c r="Z32" s="21">
        <v>30.534525025608072</v>
      </c>
      <c r="AA32" s="22">
        <v>-2844806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5289810</v>
      </c>
      <c r="D35" s="18"/>
      <c r="E35" s="19">
        <v>3642285</v>
      </c>
      <c r="F35" s="20">
        <v>5289809</v>
      </c>
      <c r="G35" s="20">
        <v>6000116</v>
      </c>
      <c r="H35" s="20">
        <v>138289</v>
      </c>
      <c r="I35" s="20">
        <v>155637</v>
      </c>
      <c r="J35" s="20">
        <v>6294042</v>
      </c>
      <c r="K35" s="20">
        <v>190420</v>
      </c>
      <c r="L35" s="20">
        <v>728040</v>
      </c>
      <c r="M35" s="20">
        <v>120815</v>
      </c>
      <c r="N35" s="20">
        <v>1039275</v>
      </c>
      <c r="O35" s="20">
        <v>-411157</v>
      </c>
      <c r="P35" s="20">
        <v>101596</v>
      </c>
      <c r="Q35" s="20">
        <v>168711</v>
      </c>
      <c r="R35" s="20">
        <v>-140850</v>
      </c>
      <c r="S35" s="20">
        <v>143748</v>
      </c>
      <c r="T35" s="20">
        <v>234293</v>
      </c>
      <c r="U35" s="20">
        <v>138244</v>
      </c>
      <c r="V35" s="20">
        <v>516285</v>
      </c>
      <c r="W35" s="20">
        <v>7708752</v>
      </c>
      <c r="X35" s="20">
        <v>5289809</v>
      </c>
      <c r="Y35" s="20">
        <v>2418943</v>
      </c>
      <c r="Z35" s="21">
        <v>45.728361836882961</v>
      </c>
      <c r="AA35" s="22">
        <v>5289809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715592</v>
      </c>
      <c r="D37" s="29">
        <f t="shared" ref="D37:Y37" si="3">SUM(D29:D36)</f>
        <v>0</v>
      </c>
      <c r="E37" s="30">
        <f t="shared" si="3"/>
        <v>7514257</v>
      </c>
      <c r="F37" s="31">
        <f t="shared" si="3"/>
        <v>2411588</v>
      </c>
      <c r="G37" s="31">
        <f t="shared" si="3"/>
        <v>1226625</v>
      </c>
      <c r="H37" s="31">
        <f t="shared" si="3"/>
        <v>-130997</v>
      </c>
      <c r="I37" s="31">
        <f t="shared" si="3"/>
        <v>110056</v>
      </c>
      <c r="J37" s="31">
        <f t="shared" si="3"/>
        <v>1205684</v>
      </c>
      <c r="K37" s="31">
        <f t="shared" si="3"/>
        <v>1792232</v>
      </c>
      <c r="L37" s="31">
        <f t="shared" si="3"/>
        <v>1334723</v>
      </c>
      <c r="M37" s="31">
        <f t="shared" si="3"/>
        <v>-2518688</v>
      </c>
      <c r="N37" s="31">
        <f t="shared" si="3"/>
        <v>608267</v>
      </c>
      <c r="O37" s="31">
        <f t="shared" si="3"/>
        <v>-432745</v>
      </c>
      <c r="P37" s="31">
        <f t="shared" si="3"/>
        <v>200234</v>
      </c>
      <c r="Q37" s="31">
        <f t="shared" si="3"/>
        <v>-167947</v>
      </c>
      <c r="R37" s="31">
        <f t="shared" si="3"/>
        <v>-400458</v>
      </c>
      <c r="S37" s="31">
        <f t="shared" si="3"/>
        <v>276741</v>
      </c>
      <c r="T37" s="31">
        <f t="shared" si="3"/>
        <v>97311</v>
      </c>
      <c r="U37" s="31">
        <f t="shared" si="3"/>
        <v>2160453</v>
      </c>
      <c r="V37" s="31">
        <f t="shared" si="3"/>
        <v>2534505</v>
      </c>
      <c r="W37" s="31">
        <f t="shared" si="3"/>
        <v>3947998</v>
      </c>
      <c r="X37" s="31">
        <f t="shared" si="3"/>
        <v>2411588</v>
      </c>
      <c r="Y37" s="31">
        <f t="shared" si="3"/>
        <v>1536410</v>
      </c>
      <c r="Z37" s="32">
        <f>+IF(X37&lt;&gt;0,+(Y37/X37)*100,0)</f>
        <v>63.709472762345811</v>
      </c>
      <c r="AA37" s="33">
        <f>SUM(AA29:AA36)</f>
        <v>2411588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715592</v>
      </c>
      <c r="D44" s="29">
        <f>+D37+D43</f>
        <v>0</v>
      </c>
      <c r="E44" s="30">
        <f t="shared" si="5"/>
        <v>7514257</v>
      </c>
      <c r="F44" s="31">
        <f t="shared" si="5"/>
        <v>2411588</v>
      </c>
      <c r="G44" s="31">
        <f t="shared" si="5"/>
        <v>1226625</v>
      </c>
      <c r="H44" s="31">
        <f t="shared" si="5"/>
        <v>-130997</v>
      </c>
      <c r="I44" s="31">
        <f t="shared" si="5"/>
        <v>110056</v>
      </c>
      <c r="J44" s="31">
        <f t="shared" si="5"/>
        <v>1205684</v>
      </c>
      <c r="K44" s="31">
        <f t="shared" si="5"/>
        <v>1792232</v>
      </c>
      <c r="L44" s="31">
        <f t="shared" si="5"/>
        <v>1334723</v>
      </c>
      <c r="M44" s="31">
        <f t="shared" si="5"/>
        <v>-2518688</v>
      </c>
      <c r="N44" s="31">
        <f t="shared" si="5"/>
        <v>608267</v>
      </c>
      <c r="O44" s="31">
        <f t="shared" si="5"/>
        <v>-432745</v>
      </c>
      <c r="P44" s="31">
        <f t="shared" si="5"/>
        <v>200234</v>
      </c>
      <c r="Q44" s="31">
        <f t="shared" si="5"/>
        <v>-167947</v>
      </c>
      <c r="R44" s="31">
        <f t="shared" si="5"/>
        <v>-400458</v>
      </c>
      <c r="S44" s="31">
        <f t="shared" si="5"/>
        <v>276741</v>
      </c>
      <c r="T44" s="31">
        <f t="shared" si="5"/>
        <v>97311</v>
      </c>
      <c r="U44" s="31">
        <f t="shared" si="5"/>
        <v>2160453</v>
      </c>
      <c r="V44" s="31">
        <f t="shared" si="5"/>
        <v>2534505</v>
      </c>
      <c r="W44" s="31">
        <f t="shared" si="5"/>
        <v>3947998</v>
      </c>
      <c r="X44" s="31">
        <f t="shared" si="5"/>
        <v>2411588</v>
      </c>
      <c r="Y44" s="31">
        <f t="shared" si="5"/>
        <v>1536410</v>
      </c>
      <c r="Z44" s="32">
        <f>+IF(X44&lt;&gt;0,+(Y44/X44)*100,0)</f>
        <v>63.709472762345811</v>
      </c>
      <c r="AA44" s="33">
        <f>+AA37+AA43</f>
        <v>2411588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182860556</v>
      </c>
      <c r="D45" s="42">
        <f t="shared" si="6"/>
        <v>0</v>
      </c>
      <c r="E45" s="43">
        <f t="shared" si="6"/>
        <v>145797326</v>
      </c>
      <c r="F45" s="44">
        <f t="shared" si="6"/>
        <v>201905478</v>
      </c>
      <c r="G45" s="44">
        <f t="shared" si="6"/>
        <v>188137950</v>
      </c>
      <c r="H45" s="44">
        <f t="shared" si="6"/>
        <v>4971410</v>
      </c>
      <c r="I45" s="44">
        <f t="shared" si="6"/>
        <v>5009411</v>
      </c>
      <c r="J45" s="44">
        <f t="shared" si="6"/>
        <v>198118771</v>
      </c>
      <c r="K45" s="44">
        <f t="shared" si="6"/>
        <v>4966930</v>
      </c>
      <c r="L45" s="44">
        <f t="shared" si="6"/>
        <v>4423740</v>
      </c>
      <c r="M45" s="44">
        <f t="shared" si="6"/>
        <v>5084022</v>
      </c>
      <c r="N45" s="44">
        <f t="shared" si="6"/>
        <v>14474692</v>
      </c>
      <c r="O45" s="44">
        <f t="shared" si="6"/>
        <v>4922839</v>
      </c>
      <c r="P45" s="44">
        <f t="shared" si="6"/>
        <v>4986356</v>
      </c>
      <c r="Q45" s="44">
        <f t="shared" si="6"/>
        <v>4885522</v>
      </c>
      <c r="R45" s="44">
        <f t="shared" si="6"/>
        <v>14794717</v>
      </c>
      <c r="S45" s="44">
        <f t="shared" si="6"/>
        <v>4751624</v>
      </c>
      <c r="T45" s="44">
        <f t="shared" si="6"/>
        <v>4938511</v>
      </c>
      <c r="U45" s="44">
        <f t="shared" si="6"/>
        <v>5207116</v>
      </c>
      <c r="V45" s="44">
        <f t="shared" si="6"/>
        <v>14897251</v>
      </c>
      <c r="W45" s="44">
        <f t="shared" si="6"/>
        <v>242285431</v>
      </c>
      <c r="X45" s="44">
        <f t="shared" si="6"/>
        <v>201905478</v>
      </c>
      <c r="Y45" s="44">
        <f t="shared" si="6"/>
        <v>40379953</v>
      </c>
      <c r="Z45" s="45">
        <f>+IF(X45&lt;&gt;0,+(Y45/X45)*100,0)</f>
        <v>19.999434091629748</v>
      </c>
      <c r="AA45" s="46">
        <f>+AA26-AA44</f>
        <v>201905478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128302609</v>
      </c>
      <c r="D47" s="18"/>
      <c r="E47" s="19">
        <v>20045217</v>
      </c>
      <c r="F47" s="20">
        <v>147347529</v>
      </c>
      <c r="G47" s="20">
        <v>136477116</v>
      </c>
      <c r="H47" s="20">
        <v>2256351</v>
      </c>
      <c r="I47" s="20">
        <v>-3772662</v>
      </c>
      <c r="J47" s="20">
        <v>134960805</v>
      </c>
      <c r="K47" s="20">
        <v>2569793</v>
      </c>
      <c r="L47" s="20">
        <v>2306837</v>
      </c>
      <c r="M47" s="20">
        <v>2343184</v>
      </c>
      <c r="N47" s="20">
        <v>7219814</v>
      </c>
      <c r="O47" s="20">
        <v>2481504</v>
      </c>
      <c r="P47" s="20">
        <v>4344072</v>
      </c>
      <c r="Q47" s="20">
        <v>2103593</v>
      </c>
      <c r="R47" s="20">
        <v>8929169</v>
      </c>
      <c r="S47" s="20">
        <v>2219487</v>
      </c>
      <c r="T47" s="20">
        <v>2141421</v>
      </c>
      <c r="U47" s="20">
        <v>2469369</v>
      </c>
      <c r="V47" s="20">
        <v>6830277</v>
      </c>
      <c r="W47" s="20">
        <v>157940065</v>
      </c>
      <c r="X47" s="20">
        <v>147347529</v>
      </c>
      <c r="Y47" s="20">
        <v>10592536</v>
      </c>
      <c r="Z47" s="47">
        <v>7.1888114255380557</v>
      </c>
      <c r="AA47" s="22">
        <v>147347529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128302609</v>
      </c>
      <c r="D50" s="50">
        <f t="shared" ref="D50:Y50" si="7">SUM(D47:D49)</f>
        <v>0</v>
      </c>
      <c r="E50" s="51">
        <f t="shared" si="7"/>
        <v>20045217</v>
      </c>
      <c r="F50" s="52">
        <f t="shared" si="7"/>
        <v>147347529</v>
      </c>
      <c r="G50" s="52">
        <f t="shared" si="7"/>
        <v>136477116</v>
      </c>
      <c r="H50" s="52">
        <f t="shared" si="7"/>
        <v>2256351</v>
      </c>
      <c r="I50" s="52">
        <f t="shared" si="7"/>
        <v>-3772662</v>
      </c>
      <c r="J50" s="52">
        <f t="shared" si="7"/>
        <v>134960805</v>
      </c>
      <c r="K50" s="52">
        <f t="shared" si="7"/>
        <v>2569793</v>
      </c>
      <c r="L50" s="52">
        <f t="shared" si="7"/>
        <v>2306837</v>
      </c>
      <c r="M50" s="52">
        <f t="shared" si="7"/>
        <v>2343184</v>
      </c>
      <c r="N50" s="52">
        <f t="shared" si="7"/>
        <v>7219814</v>
      </c>
      <c r="O50" s="52">
        <f t="shared" si="7"/>
        <v>2481504</v>
      </c>
      <c r="P50" s="52">
        <f t="shared" si="7"/>
        <v>4344072</v>
      </c>
      <c r="Q50" s="52">
        <f t="shared" si="7"/>
        <v>2103593</v>
      </c>
      <c r="R50" s="52">
        <f t="shared" si="7"/>
        <v>8929169</v>
      </c>
      <c r="S50" s="52">
        <f t="shared" si="7"/>
        <v>2219487</v>
      </c>
      <c r="T50" s="52">
        <f t="shared" si="7"/>
        <v>2141421</v>
      </c>
      <c r="U50" s="52">
        <f t="shared" si="7"/>
        <v>2469369</v>
      </c>
      <c r="V50" s="52">
        <f t="shared" si="7"/>
        <v>6830277</v>
      </c>
      <c r="W50" s="52">
        <f t="shared" si="7"/>
        <v>157940065</v>
      </c>
      <c r="X50" s="52">
        <f t="shared" si="7"/>
        <v>147347529</v>
      </c>
      <c r="Y50" s="52">
        <f t="shared" si="7"/>
        <v>10592536</v>
      </c>
      <c r="Z50" s="53">
        <f>+IF(X50&lt;&gt;0,+(Y50/X50)*100,0)</f>
        <v>7.1888114255380557</v>
      </c>
      <c r="AA50" s="54">
        <f>SUM(AA47:AA49)</f>
        <v>147347529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93087572</v>
      </c>
      <c r="D7" s="18"/>
      <c r="E7" s="19">
        <v>314926740</v>
      </c>
      <c r="F7" s="20">
        <v>314926740</v>
      </c>
      <c r="G7" s="20">
        <v>309663478</v>
      </c>
      <c r="H7" s="20">
        <v>-252127686</v>
      </c>
      <c r="I7" s="20">
        <v>263487917</v>
      </c>
      <c r="J7" s="20">
        <v>321023709</v>
      </c>
      <c r="K7" s="20">
        <v>5402222</v>
      </c>
      <c r="L7" s="20">
        <v>5651342</v>
      </c>
      <c r="M7" s="20">
        <v>5654497</v>
      </c>
      <c r="N7" s="20">
        <v>16708061</v>
      </c>
      <c r="O7" s="20">
        <v>-250645168</v>
      </c>
      <c r="P7" s="20">
        <v>264056934</v>
      </c>
      <c r="Q7" s="20">
        <v>3514893</v>
      </c>
      <c r="R7" s="20">
        <v>16926659</v>
      </c>
      <c r="S7" s="20">
        <v>6652698</v>
      </c>
      <c r="T7" s="20">
        <v>6015335</v>
      </c>
      <c r="U7" s="20">
        <v>5485593</v>
      </c>
      <c r="V7" s="20">
        <v>18153626</v>
      </c>
      <c r="W7" s="20">
        <v>372812055</v>
      </c>
      <c r="X7" s="20">
        <v>314926740</v>
      </c>
      <c r="Y7" s="20">
        <v>57885315</v>
      </c>
      <c r="Z7" s="21">
        <v>18.38056527051339</v>
      </c>
      <c r="AA7" s="22">
        <v>314926740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364899</v>
      </c>
      <c r="H8" s="20">
        <v>285684</v>
      </c>
      <c r="I8" s="20">
        <v>294778</v>
      </c>
      <c r="J8" s="20">
        <v>945361</v>
      </c>
      <c r="K8" s="20">
        <v>287429</v>
      </c>
      <c r="L8" s="20">
        <v>303015</v>
      </c>
      <c r="M8" s="20">
        <v>298269</v>
      </c>
      <c r="N8" s="20">
        <v>888713</v>
      </c>
      <c r="O8" s="20">
        <v>298075</v>
      </c>
      <c r="P8" s="20">
        <v>300294</v>
      </c>
      <c r="Q8" s="20">
        <v>125631</v>
      </c>
      <c r="R8" s="20">
        <v>724000</v>
      </c>
      <c r="S8" s="20">
        <v>309436</v>
      </c>
      <c r="T8" s="20">
        <v>321521</v>
      </c>
      <c r="U8" s="20">
        <v>341639</v>
      </c>
      <c r="V8" s="20">
        <v>972596</v>
      </c>
      <c r="W8" s="20">
        <v>3530670</v>
      </c>
      <c r="X8" s="20"/>
      <c r="Y8" s="20">
        <v>3530670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93087572</v>
      </c>
      <c r="D13" s="29">
        <f>SUM(D6:D12)</f>
        <v>0</v>
      </c>
      <c r="E13" s="30">
        <f t="shared" si="0"/>
        <v>314926740</v>
      </c>
      <c r="F13" s="31">
        <f t="shared" si="0"/>
        <v>314926740</v>
      </c>
      <c r="G13" s="31">
        <f t="shared" si="0"/>
        <v>310028377</v>
      </c>
      <c r="H13" s="31">
        <f t="shared" si="0"/>
        <v>-251842002</v>
      </c>
      <c r="I13" s="31">
        <f t="shared" si="0"/>
        <v>263782695</v>
      </c>
      <c r="J13" s="31">
        <f t="shared" si="0"/>
        <v>321969070</v>
      </c>
      <c r="K13" s="31">
        <f t="shared" si="0"/>
        <v>5689651</v>
      </c>
      <c r="L13" s="31">
        <f t="shared" si="0"/>
        <v>5954357</v>
      </c>
      <c r="M13" s="31">
        <f t="shared" si="0"/>
        <v>5952766</v>
      </c>
      <c r="N13" s="31">
        <f t="shared" si="0"/>
        <v>17596774</v>
      </c>
      <c r="O13" s="31">
        <f t="shared" si="0"/>
        <v>-250347093</v>
      </c>
      <c r="P13" s="31">
        <f t="shared" si="0"/>
        <v>264357228</v>
      </c>
      <c r="Q13" s="31">
        <f t="shared" si="0"/>
        <v>3640524</v>
      </c>
      <c r="R13" s="31">
        <f t="shared" si="0"/>
        <v>17650659</v>
      </c>
      <c r="S13" s="31">
        <f t="shared" si="0"/>
        <v>6962134</v>
      </c>
      <c r="T13" s="31">
        <f t="shared" si="0"/>
        <v>6336856</v>
      </c>
      <c r="U13" s="31">
        <f t="shared" si="0"/>
        <v>5827232</v>
      </c>
      <c r="V13" s="31">
        <f t="shared" si="0"/>
        <v>19126222</v>
      </c>
      <c r="W13" s="31">
        <f t="shared" si="0"/>
        <v>376342725</v>
      </c>
      <c r="X13" s="31">
        <f t="shared" si="0"/>
        <v>314926740</v>
      </c>
      <c r="Y13" s="31">
        <f t="shared" si="0"/>
        <v>61415985</v>
      </c>
      <c r="Z13" s="32">
        <f>+IF(X13&lt;&gt;0,+(Y13/X13)*100,0)</f>
        <v>19.501673627333137</v>
      </c>
      <c r="AA13" s="33">
        <f>SUM(AA6:AA12)</f>
        <v>314926740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-11870132</v>
      </c>
      <c r="D17" s="18"/>
      <c r="E17" s="19">
        <v>464596244</v>
      </c>
      <c r="F17" s="20">
        <v>482596244</v>
      </c>
      <c r="G17" s="24">
        <v>460772728</v>
      </c>
      <c r="H17" s="24">
        <v>-468386262</v>
      </c>
      <c r="I17" s="24">
        <v>452607114</v>
      </c>
      <c r="J17" s="20">
        <v>444993580</v>
      </c>
      <c r="K17" s="24"/>
      <c r="L17" s="24"/>
      <c r="M17" s="20">
        <v>-3750000</v>
      </c>
      <c r="N17" s="24">
        <v>-3750000</v>
      </c>
      <c r="O17" s="24">
        <v>-456096244</v>
      </c>
      <c r="P17" s="24">
        <v>456096244</v>
      </c>
      <c r="Q17" s="20">
        <v>7402606</v>
      </c>
      <c r="R17" s="24">
        <v>7402606</v>
      </c>
      <c r="S17" s="24">
        <v>237455</v>
      </c>
      <c r="T17" s="20">
        <v>3608674</v>
      </c>
      <c r="U17" s="24">
        <v>5016341</v>
      </c>
      <c r="V17" s="24">
        <v>8862470</v>
      </c>
      <c r="W17" s="24">
        <v>457508656</v>
      </c>
      <c r="X17" s="20">
        <v>482596244</v>
      </c>
      <c r="Y17" s="24">
        <v>-25087588</v>
      </c>
      <c r="Z17" s="25">
        <v>-5.1984631691414496</v>
      </c>
      <c r="AA17" s="26">
        <v>482596244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-11870132</v>
      </c>
      <c r="D25" s="29">
        <f t="shared" ref="D25:Y25" si="1">SUM(D15:D24)</f>
        <v>0</v>
      </c>
      <c r="E25" s="35">
        <f t="shared" si="1"/>
        <v>464596244</v>
      </c>
      <c r="F25" s="36">
        <f t="shared" si="1"/>
        <v>482596244</v>
      </c>
      <c r="G25" s="36">
        <f t="shared" si="1"/>
        <v>460772728</v>
      </c>
      <c r="H25" s="36">
        <f t="shared" si="1"/>
        <v>-468386262</v>
      </c>
      <c r="I25" s="36">
        <f t="shared" si="1"/>
        <v>452607114</v>
      </c>
      <c r="J25" s="36">
        <f t="shared" si="1"/>
        <v>444993580</v>
      </c>
      <c r="K25" s="36">
        <f t="shared" si="1"/>
        <v>0</v>
      </c>
      <c r="L25" s="36">
        <f t="shared" si="1"/>
        <v>0</v>
      </c>
      <c r="M25" s="36">
        <f t="shared" si="1"/>
        <v>-3750000</v>
      </c>
      <c r="N25" s="36">
        <f t="shared" si="1"/>
        <v>-3750000</v>
      </c>
      <c r="O25" s="36">
        <f t="shared" si="1"/>
        <v>-456096244</v>
      </c>
      <c r="P25" s="36">
        <f t="shared" si="1"/>
        <v>456096244</v>
      </c>
      <c r="Q25" s="36">
        <f t="shared" si="1"/>
        <v>7402606</v>
      </c>
      <c r="R25" s="36">
        <f t="shared" si="1"/>
        <v>7402606</v>
      </c>
      <c r="S25" s="36">
        <f t="shared" si="1"/>
        <v>237455</v>
      </c>
      <c r="T25" s="36">
        <f t="shared" si="1"/>
        <v>3608674</v>
      </c>
      <c r="U25" s="36">
        <f t="shared" si="1"/>
        <v>5016341</v>
      </c>
      <c r="V25" s="36">
        <f t="shared" si="1"/>
        <v>8862470</v>
      </c>
      <c r="W25" s="36">
        <f t="shared" si="1"/>
        <v>457508656</v>
      </c>
      <c r="X25" s="36">
        <f t="shared" si="1"/>
        <v>482596244</v>
      </c>
      <c r="Y25" s="36">
        <f t="shared" si="1"/>
        <v>-25087588</v>
      </c>
      <c r="Z25" s="37">
        <f>+IF(X25&lt;&gt;0,+(Y25/X25)*100,0)</f>
        <v>-5.1984631691414496</v>
      </c>
      <c r="AA25" s="38">
        <f>SUM(AA15:AA24)</f>
        <v>482596244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81217440</v>
      </c>
      <c r="D26" s="29">
        <f>+D13+D25</f>
        <v>0</v>
      </c>
      <c r="E26" s="30">
        <f t="shared" si="2"/>
        <v>779522984</v>
      </c>
      <c r="F26" s="31">
        <f t="shared" si="2"/>
        <v>797522984</v>
      </c>
      <c r="G26" s="31">
        <f t="shared" si="2"/>
        <v>770801105</v>
      </c>
      <c r="H26" s="31">
        <f t="shared" si="2"/>
        <v>-720228264</v>
      </c>
      <c r="I26" s="31">
        <f t="shared" si="2"/>
        <v>716389809</v>
      </c>
      <c r="J26" s="31">
        <f t="shared" si="2"/>
        <v>766962650</v>
      </c>
      <c r="K26" s="31">
        <f t="shared" si="2"/>
        <v>5689651</v>
      </c>
      <c r="L26" s="31">
        <f t="shared" si="2"/>
        <v>5954357</v>
      </c>
      <c r="M26" s="31">
        <f t="shared" si="2"/>
        <v>2202766</v>
      </c>
      <c r="N26" s="31">
        <f t="shared" si="2"/>
        <v>13846774</v>
      </c>
      <c r="O26" s="31">
        <f t="shared" si="2"/>
        <v>-706443337</v>
      </c>
      <c r="P26" s="31">
        <f t="shared" si="2"/>
        <v>720453472</v>
      </c>
      <c r="Q26" s="31">
        <f t="shared" si="2"/>
        <v>11043130</v>
      </c>
      <c r="R26" s="31">
        <f t="shared" si="2"/>
        <v>25053265</v>
      </c>
      <c r="S26" s="31">
        <f t="shared" si="2"/>
        <v>7199589</v>
      </c>
      <c r="T26" s="31">
        <f t="shared" si="2"/>
        <v>9945530</v>
      </c>
      <c r="U26" s="31">
        <f t="shared" si="2"/>
        <v>10843573</v>
      </c>
      <c r="V26" s="31">
        <f t="shared" si="2"/>
        <v>27988692</v>
      </c>
      <c r="W26" s="31">
        <f t="shared" si="2"/>
        <v>833851381</v>
      </c>
      <c r="X26" s="31">
        <f t="shared" si="2"/>
        <v>797522984</v>
      </c>
      <c r="Y26" s="31">
        <f t="shared" si="2"/>
        <v>36328397</v>
      </c>
      <c r="Z26" s="32">
        <f>+IF(X26&lt;&gt;0,+(Y26/X26)*100,0)</f>
        <v>4.5551536104694881</v>
      </c>
      <c r="AA26" s="33">
        <f>+AA13+AA25</f>
        <v>797522984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81217440</v>
      </c>
      <c r="D45" s="42">
        <f t="shared" si="6"/>
        <v>0</v>
      </c>
      <c r="E45" s="43">
        <f t="shared" si="6"/>
        <v>779522984</v>
      </c>
      <c r="F45" s="44">
        <f t="shared" si="6"/>
        <v>797522984</v>
      </c>
      <c r="G45" s="44">
        <f t="shared" si="6"/>
        <v>770801105</v>
      </c>
      <c r="H45" s="44">
        <f t="shared" si="6"/>
        <v>-720228264</v>
      </c>
      <c r="I45" s="44">
        <f t="shared" si="6"/>
        <v>716389809</v>
      </c>
      <c r="J45" s="44">
        <f t="shared" si="6"/>
        <v>766962650</v>
      </c>
      <c r="K45" s="44">
        <f t="shared" si="6"/>
        <v>5689651</v>
      </c>
      <c r="L45" s="44">
        <f t="shared" si="6"/>
        <v>5954357</v>
      </c>
      <c r="M45" s="44">
        <f t="shared" si="6"/>
        <v>2202766</v>
      </c>
      <c r="N45" s="44">
        <f t="shared" si="6"/>
        <v>13846774</v>
      </c>
      <c r="O45" s="44">
        <f t="shared" si="6"/>
        <v>-706443337</v>
      </c>
      <c r="P45" s="44">
        <f t="shared" si="6"/>
        <v>720453472</v>
      </c>
      <c r="Q45" s="44">
        <f t="shared" si="6"/>
        <v>11043130</v>
      </c>
      <c r="R45" s="44">
        <f t="shared" si="6"/>
        <v>25053265</v>
      </c>
      <c r="S45" s="44">
        <f t="shared" si="6"/>
        <v>7199589</v>
      </c>
      <c r="T45" s="44">
        <f t="shared" si="6"/>
        <v>9945530</v>
      </c>
      <c r="U45" s="44">
        <f t="shared" si="6"/>
        <v>10843573</v>
      </c>
      <c r="V45" s="44">
        <f t="shared" si="6"/>
        <v>27988692</v>
      </c>
      <c r="W45" s="44">
        <f t="shared" si="6"/>
        <v>833851381</v>
      </c>
      <c r="X45" s="44">
        <f t="shared" si="6"/>
        <v>797522984</v>
      </c>
      <c r="Y45" s="44">
        <f t="shared" si="6"/>
        <v>36328397</v>
      </c>
      <c r="Z45" s="45">
        <f>+IF(X45&lt;&gt;0,+(Y45/X45)*100,0)</f>
        <v>4.5551536104694881</v>
      </c>
      <c r="AA45" s="46">
        <f>+AA26-AA44</f>
        <v>797522984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3184364</v>
      </c>
      <c r="D47" s="18"/>
      <c r="E47" s="19">
        <v>9983758</v>
      </c>
      <c r="F47" s="20">
        <v>1233758</v>
      </c>
      <c r="G47" s="20">
        <v>32988399</v>
      </c>
      <c r="H47" s="20">
        <v>-22237368</v>
      </c>
      <c r="I47" s="20">
        <v>7938049</v>
      </c>
      <c r="J47" s="20">
        <v>18689080</v>
      </c>
      <c r="K47" s="20">
        <v>317921</v>
      </c>
      <c r="L47" s="20">
        <v>176043</v>
      </c>
      <c r="M47" s="20">
        <v>-388731</v>
      </c>
      <c r="N47" s="20">
        <v>105233</v>
      </c>
      <c r="O47" s="20">
        <v>-5569256</v>
      </c>
      <c r="P47" s="20">
        <v>12804774</v>
      </c>
      <c r="Q47" s="20">
        <v>13006034</v>
      </c>
      <c r="R47" s="20">
        <v>20241552</v>
      </c>
      <c r="S47" s="20">
        <v>3546676</v>
      </c>
      <c r="T47" s="20">
        <v>2934593</v>
      </c>
      <c r="U47" s="20">
        <v>-6288113</v>
      </c>
      <c r="V47" s="20">
        <v>193156</v>
      </c>
      <c r="W47" s="20">
        <v>39229021</v>
      </c>
      <c r="X47" s="20">
        <v>1233758</v>
      </c>
      <c r="Y47" s="20">
        <v>37995263</v>
      </c>
      <c r="Z47" s="47">
        <v>3079.6366062064035</v>
      </c>
      <c r="AA47" s="22">
        <v>1233758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3184364</v>
      </c>
      <c r="D50" s="50">
        <f t="shared" ref="D50:Y50" si="7">SUM(D47:D49)</f>
        <v>0</v>
      </c>
      <c r="E50" s="51">
        <f t="shared" si="7"/>
        <v>9983758</v>
      </c>
      <c r="F50" s="52">
        <f t="shared" si="7"/>
        <v>1233758</v>
      </c>
      <c r="G50" s="52">
        <f t="shared" si="7"/>
        <v>32988399</v>
      </c>
      <c r="H50" s="52">
        <f t="shared" si="7"/>
        <v>-22237368</v>
      </c>
      <c r="I50" s="52">
        <f t="shared" si="7"/>
        <v>7938049</v>
      </c>
      <c r="J50" s="52">
        <f t="shared" si="7"/>
        <v>18689080</v>
      </c>
      <c r="K50" s="52">
        <f t="shared" si="7"/>
        <v>317921</v>
      </c>
      <c r="L50" s="52">
        <f t="shared" si="7"/>
        <v>176043</v>
      </c>
      <c r="M50" s="52">
        <f t="shared" si="7"/>
        <v>-388731</v>
      </c>
      <c r="N50" s="52">
        <f t="shared" si="7"/>
        <v>105233</v>
      </c>
      <c r="O50" s="52">
        <f t="shared" si="7"/>
        <v>-5569256</v>
      </c>
      <c r="P50" s="52">
        <f t="shared" si="7"/>
        <v>12804774</v>
      </c>
      <c r="Q50" s="52">
        <f t="shared" si="7"/>
        <v>13006034</v>
      </c>
      <c r="R50" s="52">
        <f t="shared" si="7"/>
        <v>20241552</v>
      </c>
      <c r="S50" s="52">
        <f t="shared" si="7"/>
        <v>3546676</v>
      </c>
      <c r="T50" s="52">
        <f t="shared" si="7"/>
        <v>2934593</v>
      </c>
      <c r="U50" s="52">
        <f t="shared" si="7"/>
        <v>-6288113</v>
      </c>
      <c r="V50" s="52">
        <f t="shared" si="7"/>
        <v>193156</v>
      </c>
      <c r="W50" s="52">
        <f t="shared" si="7"/>
        <v>39229021</v>
      </c>
      <c r="X50" s="52">
        <f t="shared" si="7"/>
        <v>1233758</v>
      </c>
      <c r="Y50" s="52">
        <f t="shared" si="7"/>
        <v>37995263</v>
      </c>
      <c r="Z50" s="53">
        <f>+IF(X50&lt;&gt;0,+(Y50/X50)*100,0)</f>
        <v>3079.6366062064035</v>
      </c>
      <c r="AA50" s="54">
        <f>SUM(AA47:AA49)</f>
        <v>1233758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-2500001</v>
      </c>
      <c r="F6" s="20">
        <v>-1187625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-1187625</v>
      </c>
      <c r="Y6" s="20">
        <v>1187625</v>
      </c>
      <c r="Z6" s="21">
        <v>-100</v>
      </c>
      <c r="AA6" s="22">
        <v>-1187625</v>
      </c>
    </row>
    <row r="7" spans="1:27" x14ac:dyDescent="0.25">
      <c r="A7" s="23" t="s">
        <v>35</v>
      </c>
      <c r="B7" s="17" t="s">
        <v>32</v>
      </c>
      <c r="C7" s="18">
        <v>17482625</v>
      </c>
      <c r="D7" s="18"/>
      <c r="E7" s="19">
        <v>5546286</v>
      </c>
      <c r="F7" s="20">
        <v>2942500</v>
      </c>
      <c r="G7" s="20">
        <v>-2055</v>
      </c>
      <c r="H7" s="20">
        <v>709392</v>
      </c>
      <c r="I7" s="20"/>
      <c r="J7" s="20">
        <v>707337</v>
      </c>
      <c r="K7" s="20">
        <v>695992</v>
      </c>
      <c r="L7" s="20">
        <v>702490</v>
      </c>
      <c r="M7" s="20">
        <v>704633</v>
      </c>
      <c r="N7" s="20">
        <v>2103115</v>
      </c>
      <c r="O7" s="20">
        <v>705000</v>
      </c>
      <c r="P7" s="20">
        <v>705007</v>
      </c>
      <c r="Q7" s="20">
        <v>709070</v>
      </c>
      <c r="R7" s="20">
        <v>2119077</v>
      </c>
      <c r="S7" s="20">
        <v>715408</v>
      </c>
      <c r="T7" s="20">
        <v>721735</v>
      </c>
      <c r="U7" s="20">
        <v>673958</v>
      </c>
      <c r="V7" s="20">
        <v>2111101</v>
      </c>
      <c r="W7" s="20">
        <v>7040630</v>
      </c>
      <c r="X7" s="20">
        <v>2942500</v>
      </c>
      <c r="Y7" s="20">
        <v>4098130</v>
      </c>
      <c r="Z7" s="21">
        <v>139.27374681393374</v>
      </c>
      <c r="AA7" s="22">
        <v>2942500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493406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493406</v>
      </c>
      <c r="Y11" s="24">
        <v>-493406</v>
      </c>
      <c r="Z11" s="25">
        <v>-100</v>
      </c>
      <c r="AA11" s="26">
        <v>493406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17482625</v>
      </c>
      <c r="D13" s="29">
        <f>SUM(D6:D12)</f>
        <v>0</v>
      </c>
      <c r="E13" s="30">
        <f t="shared" si="0"/>
        <v>3046285</v>
      </c>
      <c r="F13" s="31">
        <f t="shared" si="0"/>
        <v>2248281</v>
      </c>
      <c r="G13" s="31">
        <f t="shared" si="0"/>
        <v>-2055</v>
      </c>
      <c r="H13" s="31">
        <f t="shared" si="0"/>
        <v>709392</v>
      </c>
      <c r="I13" s="31">
        <f t="shared" si="0"/>
        <v>0</v>
      </c>
      <c r="J13" s="31">
        <f t="shared" si="0"/>
        <v>707337</v>
      </c>
      <c r="K13" s="31">
        <f t="shared" si="0"/>
        <v>695992</v>
      </c>
      <c r="L13" s="31">
        <f t="shared" si="0"/>
        <v>702490</v>
      </c>
      <c r="M13" s="31">
        <f t="shared" si="0"/>
        <v>704633</v>
      </c>
      <c r="N13" s="31">
        <f t="shared" si="0"/>
        <v>2103115</v>
      </c>
      <c r="O13" s="31">
        <f t="shared" si="0"/>
        <v>705000</v>
      </c>
      <c r="P13" s="31">
        <f t="shared" si="0"/>
        <v>705007</v>
      </c>
      <c r="Q13" s="31">
        <f t="shared" si="0"/>
        <v>709070</v>
      </c>
      <c r="R13" s="31">
        <f t="shared" si="0"/>
        <v>2119077</v>
      </c>
      <c r="S13" s="31">
        <f t="shared" si="0"/>
        <v>715408</v>
      </c>
      <c r="T13" s="31">
        <f t="shared" si="0"/>
        <v>721735</v>
      </c>
      <c r="U13" s="31">
        <f t="shared" si="0"/>
        <v>673958</v>
      </c>
      <c r="V13" s="31">
        <f t="shared" si="0"/>
        <v>2111101</v>
      </c>
      <c r="W13" s="31">
        <f t="shared" si="0"/>
        <v>7040630</v>
      </c>
      <c r="X13" s="31">
        <f t="shared" si="0"/>
        <v>2248281</v>
      </c>
      <c r="Y13" s="31">
        <f t="shared" si="0"/>
        <v>4792349</v>
      </c>
      <c r="Z13" s="32">
        <f>+IF(X13&lt;&gt;0,+(Y13/X13)*100,0)</f>
        <v>213.15614017998641</v>
      </c>
      <c r="AA13" s="33">
        <f>SUM(AA6:AA12)</f>
        <v>2248281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-10654584</v>
      </c>
      <c r="D17" s="18"/>
      <c r="E17" s="19">
        <v>-87296</v>
      </c>
      <c r="F17" s="20">
        <v>-1526500</v>
      </c>
      <c r="G17" s="24"/>
      <c r="H17" s="24">
        <v>-11403273</v>
      </c>
      <c r="I17" s="24"/>
      <c r="J17" s="20">
        <v>-11403273</v>
      </c>
      <c r="K17" s="24"/>
      <c r="L17" s="24"/>
      <c r="M17" s="20"/>
      <c r="N17" s="24"/>
      <c r="O17" s="24"/>
      <c r="P17" s="24"/>
      <c r="Q17" s="20"/>
      <c r="R17" s="24"/>
      <c r="S17" s="24">
        <v>-1668829</v>
      </c>
      <c r="T17" s="20">
        <v>-170284</v>
      </c>
      <c r="U17" s="24"/>
      <c r="V17" s="24">
        <v>-1839113</v>
      </c>
      <c r="W17" s="24">
        <v>-13242386</v>
      </c>
      <c r="X17" s="20">
        <v>-1526500</v>
      </c>
      <c r="Y17" s="24">
        <v>-11715886</v>
      </c>
      <c r="Z17" s="25">
        <v>767.49990173599735</v>
      </c>
      <c r="AA17" s="26">
        <v>-1526500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-10654584</v>
      </c>
      <c r="D25" s="29">
        <f t="shared" ref="D25:Y25" si="1">SUM(D15:D24)</f>
        <v>0</v>
      </c>
      <c r="E25" s="35">
        <f t="shared" si="1"/>
        <v>-87296</v>
      </c>
      <c r="F25" s="36">
        <f t="shared" si="1"/>
        <v>-1526500</v>
      </c>
      <c r="G25" s="36">
        <f t="shared" si="1"/>
        <v>0</v>
      </c>
      <c r="H25" s="36">
        <f t="shared" si="1"/>
        <v>-11403273</v>
      </c>
      <c r="I25" s="36">
        <f t="shared" si="1"/>
        <v>0</v>
      </c>
      <c r="J25" s="36">
        <f t="shared" si="1"/>
        <v>-11403273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-1668829</v>
      </c>
      <c r="T25" s="36">
        <f t="shared" si="1"/>
        <v>-170284</v>
      </c>
      <c r="U25" s="36">
        <f t="shared" si="1"/>
        <v>0</v>
      </c>
      <c r="V25" s="36">
        <f t="shared" si="1"/>
        <v>-1839113</v>
      </c>
      <c r="W25" s="36">
        <f t="shared" si="1"/>
        <v>-13242386</v>
      </c>
      <c r="X25" s="36">
        <f t="shared" si="1"/>
        <v>-1526500</v>
      </c>
      <c r="Y25" s="36">
        <f t="shared" si="1"/>
        <v>-11715886</v>
      </c>
      <c r="Z25" s="37">
        <f>+IF(X25&lt;&gt;0,+(Y25/X25)*100,0)</f>
        <v>767.49990173599735</v>
      </c>
      <c r="AA25" s="38">
        <f>SUM(AA15:AA24)</f>
        <v>-1526500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6828041</v>
      </c>
      <c r="D26" s="29">
        <f>+D13+D25</f>
        <v>0</v>
      </c>
      <c r="E26" s="30">
        <f t="shared" si="2"/>
        <v>2958989</v>
      </c>
      <c r="F26" s="31">
        <f t="shared" si="2"/>
        <v>721781</v>
      </c>
      <c r="G26" s="31">
        <f t="shared" si="2"/>
        <v>-2055</v>
      </c>
      <c r="H26" s="31">
        <f t="shared" si="2"/>
        <v>-10693881</v>
      </c>
      <c r="I26" s="31">
        <f t="shared" si="2"/>
        <v>0</v>
      </c>
      <c r="J26" s="31">
        <f t="shared" si="2"/>
        <v>-10695936</v>
      </c>
      <c r="K26" s="31">
        <f t="shared" si="2"/>
        <v>695992</v>
      </c>
      <c r="L26" s="31">
        <f t="shared" si="2"/>
        <v>702490</v>
      </c>
      <c r="M26" s="31">
        <f t="shared" si="2"/>
        <v>704633</v>
      </c>
      <c r="N26" s="31">
        <f t="shared" si="2"/>
        <v>2103115</v>
      </c>
      <c r="O26" s="31">
        <f t="shared" si="2"/>
        <v>705000</v>
      </c>
      <c r="P26" s="31">
        <f t="shared" si="2"/>
        <v>705007</v>
      </c>
      <c r="Q26" s="31">
        <f t="shared" si="2"/>
        <v>709070</v>
      </c>
      <c r="R26" s="31">
        <f t="shared" si="2"/>
        <v>2119077</v>
      </c>
      <c r="S26" s="31">
        <f t="shared" si="2"/>
        <v>-953421</v>
      </c>
      <c r="T26" s="31">
        <f t="shared" si="2"/>
        <v>551451</v>
      </c>
      <c r="U26" s="31">
        <f t="shared" si="2"/>
        <v>673958</v>
      </c>
      <c r="V26" s="31">
        <f t="shared" si="2"/>
        <v>271988</v>
      </c>
      <c r="W26" s="31">
        <f t="shared" si="2"/>
        <v>-6201756</v>
      </c>
      <c r="X26" s="31">
        <f t="shared" si="2"/>
        <v>721781</v>
      </c>
      <c r="Y26" s="31">
        <f t="shared" si="2"/>
        <v>-6923537</v>
      </c>
      <c r="Z26" s="32">
        <f>+IF(X26&lt;&gt;0,+(Y26/X26)*100,0)</f>
        <v>-959.22960011416217</v>
      </c>
      <c r="AA26" s="33">
        <f>+AA13+AA25</f>
        <v>721781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2961591</v>
      </c>
      <c r="D32" s="18"/>
      <c r="E32" s="19">
        <v>1</v>
      </c>
      <c r="F32" s="20">
        <v>-3</v>
      </c>
      <c r="G32" s="20">
        <v>266123</v>
      </c>
      <c r="H32" s="20">
        <v>1084263</v>
      </c>
      <c r="I32" s="20"/>
      <c r="J32" s="20">
        <v>1350386</v>
      </c>
      <c r="K32" s="20">
        <v>278123</v>
      </c>
      <c r="L32" s="20">
        <v>387496</v>
      </c>
      <c r="M32" s="20">
        <v>295290</v>
      </c>
      <c r="N32" s="20">
        <v>960909</v>
      </c>
      <c r="O32" s="20">
        <v>303197</v>
      </c>
      <c r="P32" s="20">
        <v>418315</v>
      </c>
      <c r="Q32" s="20">
        <v>295895</v>
      </c>
      <c r="R32" s="20">
        <v>1017407</v>
      </c>
      <c r="S32" s="20">
        <v>290879</v>
      </c>
      <c r="T32" s="20">
        <v>309312</v>
      </c>
      <c r="U32" s="20">
        <v>292386</v>
      </c>
      <c r="V32" s="20">
        <v>892577</v>
      </c>
      <c r="W32" s="20">
        <v>4221279</v>
      </c>
      <c r="X32" s="20">
        <v>-3</v>
      </c>
      <c r="Y32" s="20">
        <v>4221282</v>
      </c>
      <c r="Z32" s="21">
        <v>-140709400</v>
      </c>
      <c r="AA32" s="22">
        <v>-3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197114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197114</v>
      </c>
      <c r="Y35" s="20">
        <v>-197114</v>
      </c>
      <c r="Z35" s="21">
        <v>-100</v>
      </c>
      <c r="AA35" s="22">
        <v>197114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2961591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197111</v>
      </c>
      <c r="G37" s="31">
        <f t="shared" si="3"/>
        <v>266123</v>
      </c>
      <c r="H37" s="31">
        <f t="shared" si="3"/>
        <v>1084263</v>
      </c>
      <c r="I37" s="31">
        <f t="shared" si="3"/>
        <v>0</v>
      </c>
      <c r="J37" s="31">
        <f t="shared" si="3"/>
        <v>1350386</v>
      </c>
      <c r="K37" s="31">
        <f t="shared" si="3"/>
        <v>278123</v>
      </c>
      <c r="L37" s="31">
        <f t="shared" si="3"/>
        <v>387496</v>
      </c>
      <c r="M37" s="31">
        <f t="shared" si="3"/>
        <v>295290</v>
      </c>
      <c r="N37" s="31">
        <f t="shared" si="3"/>
        <v>960909</v>
      </c>
      <c r="O37" s="31">
        <f t="shared" si="3"/>
        <v>303197</v>
      </c>
      <c r="P37" s="31">
        <f t="shared" si="3"/>
        <v>418315</v>
      </c>
      <c r="Q37" s="31">
        <f t="shared" si="3"/>
        <v>295895</v>
      </c>
      <c r="R37" s="31">
        <f t="shared" si="3"/>
        <v>1017407</v>
      </c>
      <c r="S37" s="31">
        <f t="shared" si="3"/>
        <v>290879</v>
      </c>
      <c r="T37" s="31">
        <f t="shared" si="3"/>
        <v>309312</v>
      </c>
      <c r="U37" s="31">
        <f t="shared" si="3"/>
        <v>292386</v>
      </c>
      <c r="V37" s="31">
        <f t="shared" si="3"/>
        <v>892577</v>
      </c>
      <c r="W37" s="31">
        <f t="shared" si="3"/>
        <v>4221279</v>
      </c>
      <c r="X37" s="31">
        <f t="shared" si="3"/>
        <v>197111</v>
      </c>
      <c r="Y37" s="31">
        <f t="shared" si="3"/>
        <v>4024168</v>
      </c>
      <c r="Z37" s="32">
        <f>+IF(X37&lt;&gt;0,+(Y37/X37)*100,0)</f>
        <v>2041.5745442923021</v>
      </c>
      <c r="AA37" s="33">
        <f>SUM(AA29:AA36)</f>
        <v>197111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2961591</v>
      </c>
      <c r="D44" s="29">
        <f>+D37+D43</f>
        <v>0</v>
      </c>
      <c r="E44" s="30">
        <f t="shared" si="5"/>
        <v>1</v>
      </c>
      <c r="F44" s="31">
        <f t="shared" si="5"/>
        <v>197111</v>
      </c>
      <c r="G44" s="31">
        <f t="shared" si="5"/>
        <v>266123</v>
      </c>
      <c r="H44" s="31">
        <f t="shared" si="5"/>
        <v>1084263</v>
      </c>
      <c r="I44" s="31">
        <f t="shared" si="5"/>
        <v>0</v>
      </c>
      <c r="J44" s="31">
        <f t="shared" si="5"/>
        <v>1350386</v>
      </c>
      <c r="K44" s="31">
        <f t="shared" si="5"/>
        <v>278123</v>
      </c>
      <c r="L44" s="31">
        <f t="shared" si="5"/>
        <v>387496</v>
      </c>
      <c r="M44" s="31">
        <f t="shared" si="5"/>
        <v>295290</v>
      </c>
      <c r="N44" s="31">
        <f t="shared" si="5"/>
        <v>960909</v>
      </c>
      <c r="O44" s="31">
        <f t="shared" si="5"/>
        <v>303197</v>
      </c>
      <c r="P44" s="31">
        <f t="shared" si="5"/>
        <v>418315</v>
      </c>
      <c r="Q44" s="31">
        <f t="shared" si="5"/>
        <v>295895</v>
      </c>
      <c r="R44" s="31">
        <f t="shared" si="5"/>
        <v>1017407</v>
      </c>
      <c r="S44" s="31">
        <f t="shared" si="5"/>
        <v>290879</v>
      </c>
      <c r="T44" s="31">
        <f t="shared" si="5"/>
        <v>309312</v>
      </c>
      <c r="U44" s="31">
        <f t="shared" si="5"/>
        <v>292386</v>
      </c>
      <c r="V44" s="31">
        <f t="shared" si="5"/>
        <v>892577</v>
      </c>
      <c r="W44" s="31">
        <f t="shared" si="5"/>
        <v>4221279</v>
      </c>
      <c r="X44" s="31">
        <f t="shared" si="5"/>
        <v>197111</v>
      </c>
      <c r="Y44" s="31">
        <f t="shared" si="5"/>
        <v>4024168</v>
      </c>
      <c r="Z44" s="32">
        <f>+IF(X44&lt;&gt;0,+(Y44/X44)*100,0)</f>
        <v>2041.5745442923021</v>
      </c>
      <c r="AA44" s="33">
        <f>+AA37+AA43</f>
        <v>197111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3866450</v>
      </c>
      <c r="D45" s="42">
        <f t="shared" si="6"/>
        <v>0</v>
      </c>
      <c r="E45" s="43">
        <f t="shared" si="6"/>
        <v>2958988</v>
      </c>
      <c r="F45" s="44">
        <f t="shared" si="6"/>
        <v>524670</v>
      </c>
      <c r="G45" s="44">
        <f t="shared" si="6"/>
        <v>-268178</v>
      </c>
      <c r="H45" s="44">
        <f t="shared" si="6"/>
        <v>-11778144</v>
      </c>
      <c r="I45" s="44">
        <f t="shared" si="6"/>
        <v>0</v>
      </c>
      <c r="J45" s="44">
        <f t="shared" si="6"/>
        <v>-12046322</v>
      </c>
      <c r="K45" s="44">
        <f t="shared" si="6"/>
        <v>417869</v>
      </c>
      <c r="L45" s="44">
        <f t="shared" si="6"/>
        <v>314994</v>
      </c>
      <c r="M45" s="44">
        <f t="shared" si="6"/>
        <v>409343</v>
      </c>
      <c r="N45" s="44">
        <f t="shared" si="6"/>
        <v>1142206</v>
      </c>
      <c r="O45" s="44">
        <f t="shared" si="6"/>
        <v>401803</v>
      </c>
      <c r="P45" s="44">
        <f t="shared" si="6"/>
        <v>286692</v>
      </c>
      <c r="Q45" s="44">
        <f t="shared" si="6"/>
        <v>413175</v>
      </c>
      <c r="R45" s="44">
        <f t="shared" si="6"/>
        <v>1101670</v>
      </c>
      <c r="S45" s="44">
        <f t="shared" si="6"/>
        <v>-1244300</v>
      </c>
      <c r="T45" s="44">
        <f t="shared" si="6"/>
        <v>242139</v>
      </c>
      <c r="U45" s="44">
        <f t="shared" si="6"/>
        <v>381572</v>
      </c>
      <c r="V45" s="44">
        <f t="shared" si="6"/>
        <v>-620589</v>
      </c>
      <c r="W45" s="44">
        <f t="shared" si="6"/>
        <v>-10423035</v>
      </c>
      <c r="X45" s="44">
        <f t="shared" si="6"/>
        <v>524670</v>
      </c>
      <c r="Y45" s="44">
        <f t="shared" si="6"/>
        <v>-10947705</v>
      </c>
      <c r="Z45" s="45">
        <f>+IF(X45&lt;&gt;0,+(Y45/X45)*100,0)</f>
        <v>-2086.5887129052549</v>
      </c>
      <c r="AA45" s="46">
        <f>+AA26-AA44</f>
        <v>524670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633661</v>
      </c>
      <c r="D7" s="18"/>
      <c r="E7" s="19">
        <v>8289454</v>
      </c>
      <c r="F7" s="20">
        <v>9311826</v>
      </c>
      <c r="G7" s="20">
        <v>5984025</v>
      </c>
      <c r="H7" s="20">
        <v>-3272074</v>
      </c>
      <c r="I7" s="20">
        <v>1026542</v>
      </c>
      <c r="J7" s="20">
        <v>3738493</v>
      </c>
      <c r="K7" s="20">
        <v>1054273</v>
      </c>
      <c r="L7" s="20">
        <v>1003319</v>
      </c>
      <c r="M7" s="20">
        <v>1077107</v>
      </c>
      <c r="N7" s="20">
        <v>3134699</v>
      </c>
      <c r="O7" s="20">
        <v>1051378</v>
      </c>
      <c r="P7" s="20">
        <v>-900737</v>
      </c>
      <c r="Q7" s="20">
        <v>-959527</v>
      </c>
      <c r="R7" s="20">
        <v>-808886</v>
      </c>
      <c r="S7" s="20">
        <v>2571224</v>
      </c>
      <c r="T7" s="20">
        <v>816906</v>
      </c>
      <c r="U7" s="20">
        <v>858774</v>
      </c>
      <c r="V7" s="20">
        <v>4246904</v>
      </c>
      <c r="W7" s="20">
        <v>10311210</v>
      </c>
      <c r="X7" s="20">
        <v>9311826</v>
      </c>
      <c r="Y7" s="20">
        <v>999384</v>
      </c>
      <c r="Z7" s="21">
        <v>10.732417036143072</v>
      </c>
      <c r="AA7" s="22">
        <v>9311826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633661</v>
      </c>
      <c r="D13" s="29">
        <f>SUM(D6:D12)</f>
        <v>0</v>
      </c>
      <c r="E13" s="30">
        <f t="shared" si="0"/>
        <v>8289454</v>
      </c>
      <c r="F13" s="31">
        <f t="shared" si="0"/>
        <v>9311826</v>
      </c>
      <c r="G13" s="31">
        <f t="shared" si="0"/>
        <v>5984025</v>
      </c>
      <c r="H13" s="31">
        <f t="shared" si="0"/>
        <v>-3272074</v>
      </c>
      <c r="I13" s="31">
        <f t="shared" si="0"/>
        <v>1026542</v>
      </c>
      <c r="J13" s="31">
        <f t="shared" si="0"/>
        <v>3738493</v>
      </c>
      <c r="K13" s="31">
        <f t="shared" si="0"/>
        <v>1054273</v>
      </c>
      <c r="L13" s="31">
        <f t="shared" si="0"/>
        <v>1003319</v>
      </c>
      <c r="M13" s="31">
        <f t="shared" si="0"/>
        <v>1077107</v>
      </c>
      <c r="N13" s="31">
        <f t="shared" si="0"/>
        <v>3134699</v>
      </c>
      <c r="O13" s="31">
        <f t="shared" si="0"/>
        <v>1051378</v>
      </c>
      <c r="P13" s="31">
        <f t="shared" si="0"/>
        <v>-900737</v>
      </c>
      <c r="Q13" s="31">
        <f t="shared" si="0"/>
        <v>-959527</v>
      </c>
      <c r="R13" s="31">
        <f t="shared" si="0"/>
        <v>-808886</v>
      </c>
      <c r="S13" s="31">
        <f t="shared" si="0"/>
        <v>2571224</v>
      </c>
      <c r="T13" s="31">
        <f t="shared" si="0"/>
        <v>816906</v>
      </c>
      <c r="U13" s="31">
        <f t="shared" si="0"/>
        <v>858774</v>
      </c>
      <c r="V13" s="31">
        <f t="shared" si="0"/>
        <v>4246904</v>
      </c>
      <c r="W13" s="31">
        <f t="shared" si="0"/>
        <v>10311210</v>
      </c>
      <c r="X13" s="31">
        <f t="shared" si="0"/>
        <v>9311826</v>
      </c>
      <c r="Y13" s="31">
        <f t="shared" si="0"/>
        <v>999384</v>
      </c>
      <c r="Z13" s="32">
        <f>+IF(X13&lt;&gt;0,+(Y13/X13)*100,0)</f>
        <v>10.732417036143072</v>
      </c>
      <c r="AA13" s="33">
        <f>SUM(AA6:AA12)</f>
        <v>9311826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17516203</v>
      </c>
      <c r="D17" s="18"/>
      <c r="E17" s="19">
        <v>14993997</v>
      </c>
      <c r="F17" s="20">
        <v>2927026</v>
      </c>
      <c r="G17" s="24">
        <v>15384054</v>
      </c>
      <c r="H17" s="24">
        <v>6738132</v>
      </c>
      <c r="I17" s="24">
        <v>1941544</v>
      </c>
      <c r="J17" s="20">
        <v>24063730</v>
      </c>
      <c r="K17" s="24">
        <v>-533322</v>
      </c>
      <c r="L17" s="24">
        <v>-533322</v>
      </c>
      <c r="M17" s="20">
        <v>8002221</v>
      </c>
      <c r="N17" s="24">
        <v>6935577</v>
      </c>
      <c r="O17" s="24">
        <v>-533322</v>
      </c>
      <c r="P17" s="24">
        <v>-227437</v>
      </c>
      <c r="Q17" s="20">
        <v>-243021</v>
      </c>
      <c r="R17" s="24">
        <v>-1003780</v>
      </c>
      <c r="S17" s="24">
        <v>1359523</v>
      </c>
      <c r="T17" s="20">
        <v>-5946226</v>
      </c>
      <c r="U17" s="24">
        <v>-533322</v>
      </c>
      <c r="V17" s="24">
        <v>-5120025</v>
      </c>
      <c r="W17" s="24">
        <v>24875502</v>
      </c>
      <c r="X17" s="20">
        <v>2927026</v>
      </c>
      <c r="Y17" s="24">
        <v>21948476</v>
      </c>
      <c r="Z17" s="25">
        <v>749.85586052190854</v>
      </c>
      <c r="AA17" s="26">
        <v>2927026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17516203</v>
      </c>
      <c r="D25" s="29">
        <f t="shared" ref="D25:Y25" si="1">SUM(D15:D24)</f>
        <v>0</v>
      </c>
      <c r="E25" s="35">
        <f t="shared" si="1"/>
        <v>14993997</v>
      </c>
      <c r="F25" s="36">
        <f t="shared" si="1"/>
        <v>2927026</v>
      </c>
      <c r="G25" s="36">
        <f t="shared" si="1"/>
        <v>15384054</v>
      </c>
      <c r="H25" s="36">
        <f t="shared" si="1"/>
        <v>6738132</v>
      </c>
      <c r="I25" s="36">
        <f t="shared" si="1"/>
        <v>1941544</v>
      </c>
      <c r="J25" s="36">
        <f t="shared" si="1"/>
        <v>24063730</v>
      </c>
      <c r="K25" s="36">
        <f t="shared" si="1"/>
        <v>-533322</v>
      </c>
      <c r="L25" s="36">
        <f t="shared" si="1"/>
        <v>-533322</v>
      </c>
      <c r="M25" s="36">
        <f t="shared" si="1"/>
        <v>8002221</v>
      </c>
      <c r="N25" s="36">
        <f t="shared" si="1"/>
        <v>6935577</v>
      </c>
      <c r="O25" s="36">
        <f t="shared" si="1"/>
        <v>-533322</v>
      </c>
      <c r="P25" s="36">
        <f t="shared" si="1"/>
        <v>-227437</v>
      </c>
      <c r="Q25" s="36">
        <f t="shared" si="1"/>
        <v>-243021</v>
      </c>
      <c r="R25" s="36">
        <f t="shared" si="1"/>
        <v>-1003780</v>
      </c>
      <c r="S25" s="36">
        <f t="shared" si="1"/>
        <v>1359523</v>
      </c>
      <c r="T25" s="36">
        <f t="shared" si="1"/>
        <v>-5946226</v>
      </c>
      <c r="U25" s="36">
        <f t="shared" si="1"/>
        <v>-533322</v>
      </c>
      <c r="V25" s="36">
        <f t="shared" si="1"/>
        <v>-5120025</v>
      </c>
      <c r="W25" s="36">
        <f t="shared" si="1"/>
        <v>24875502</v>
      </c>
      <c r="X25" s="36">
        <f t="shared" si="1"/>
        <v>2927026</v>
      </c>
      <c r="Y25" s="36">
        <f t="shared" si="1"/>
        <v>21948476</v>
      </c>
      <c r="Z25" s="37">
        <f>+IF(X25&lt;&gt;0,+(Y25/X25)*100,0)</f>
        <v>749.85586052190854</v>
      </c>
      <c r="AA25" s="38">
        <f>SUM(AA15:AA24)</f>
        <v>2927026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18149864</v>
      </c>
      <c r="D26" s="29">
        <f>+D13+D25</f>
        <v>0</v>
      </c>
      <c r="E26" s="30">
        <f t="shared" si="2"/>
        <v>23283451</v>
      </c>
      <c r="F26" s="31">
        <f t="shared" si="2"/>
        <v>12238852</v>
      </c>
      <c r="G26" s="31">
        <f t="shared" si="2"/>
        <v>21368079</v>
      </c>
      <c r="H26" s="31">
        <f t="shared" si="2"/>
        <v>3466058</v>
      </c>
      <c r="I26" s="31">
        <f t="shared" si="2"/>
        <v>2968086</v>
      </c>
      <c r="J26" s="31">
        <f t="shared" si="2"/>
        <v>27802223</v>
      </c>
      <c r="K26" s="31">
        <f t="shared" si="2"/>
        <v>520951</v>
      </c>
      <c r="L26" s="31">
        <f t="shared" si="2"/>
        <v>469997</v>
      </c>
      <c r="M26" s="31">
        <f t="shared" si="2"/>
        <v>9079328</v>
      </c>
      <c r="N26" s="31">
        <f t="shared" si="2"/>
        <v>10070276</v>
      </c>
      <c r="O26" s="31">
        <f t="shared" si="2"/>
        <v>518056</v>
      </c>
      <c r="P26" s="31">
        <f t="shared" si="2"/>
        <v>-1128174</v>
      </c>
      <c r="Q26" s="31">
        <f t="shared" si="2"/>
        <v>-1202548</v>
      </c>
      <c r="R26" s="31">
        <f t="shared" si="2"/>
        <v>-1812666</v>
      </c>
      <c r="S26" s="31">
        <f t="shared" si="2"/>
        <v>3930747</v>
      </c>
      <c r="T26" s="31">
        <f t="shared" si="2"/>
        <v>-5129320</v>
      </c>
      <c r="U26" s="31">
        <f t="shared" si="2"/>
        <v>325452</v>
      </c>
      <c r="V26" s="31">
        <f t="shared" si="2"/>
        <v>-873121</v>
      </c>
      <c r="W26" s="31">
        <f t="shared" si="2"/>
        <v>35186712</v>
      </c>
      <c r="X26" s="31">
        <f t="shared" si="2"/>
        <v>12238852</v>
      </c>
      <c r="Y26" s="31">
        <f t="shared" si="2"/>
        <v>22947860</v>
      </c>
      <c r="Z26" s="32">
        <f>+IF(X26&lt;&gt;0,+(Y26/X26)*100,0)</f>
        <v>187.50010213376223</v>
      </c>
      <c r="AA26" s="33">
        <f>+AA13+AA25</f>
        <v>12238852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17324252</v>
      </c>
      <c r="H33" s="20">
        <v>-17324252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8520404</v>
      </c>
      <c r="D35" s="18"/>
      <c r="E35" s="19">
        <v>6235741</v>
      </c>
      <c r="F35" s="20">
        <v>6235741</v>
      </c>
      <c r="G35" s="20">
        <v>8631901</v>
      </c>
      <c r="H35" s="20">
        <v>108341</v>
      </c>
      <c r="I35" s="20">
        <v>108143</v>
      </c>
      <c r="J35" s="20">
        <v>8848385</v>
      </c>
      <c r="K35" s="20">
        <v>109392</v>
      </c>
      <c r="L35" s="20">
        <v>103332</v>
      </c>
      <c r="M35" s="20">
        <v>110346</v>
      </c>
      <c r="N35" s="20">
        <v>323070</v>
      </c>
      <c r="O35" s="20">
        <v>106198</v>
      </c>
      <c r="P35" s="20">
        <v>107689</v>
      </c>
      <c r="Q35" s="20">
        <v>101137</v>
      </c>
      <c r="R35" s="20">
        <v>315024</v>
      </c>
      <c r="S35" s="20">
        <v>108030</v>
      </c>
      <c r="T35" s="20">
        <v>103876</v>
      </c>
      <c r="U35" s="20">
        <v>107059</v>
      </c>
      <c r="V35" s="20">
        <v>318965</v>
      </c>
      <c r="W35" s="20">
        <v>9805444</v>
      </c>
      <c r="X35" s="20">
        <v>6235741</v>
      </c>
      <c r="Y35" s="20">
        <v>3569703</v>
      </c>
      <c r="Z35" s="21">
        <v>57.245850974246679</v>
      </c>
      <c r="AA35" s="22">
        <v>6235741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8520404</v>
      </c>
      <c r="D37" s="29">
        <f t="shared" ref="D37:Y37" si="3">SUM(D29:D36)</f>
        <v>0</v>
      </c>
      <c r="E37" s="30">
        <f t="shared" si="3"/>
        <v>6235741</v>
      </c>
      <c r="F37" s="31">
        <f t="shared" si="3"/>
        <v>6235741</v>
      </c>
      <c r="G37" s="31">
        <f t="shared" si="3"/>
        <v>25956153</v>
      </c>
      <c r="H37" s="31">
        <f t="shared" si="3"/>
        <v>-17215911</v>
      </c>
      <c r="I37" s="31">
        <f t="shared" si="3"/>
        <v>108143</v>
      </c>
      <c r="J37" s="31">
        <f t="shared" si="3"/>
        <v>8848385</v>
      </c>
      <c r="K37" s="31">
        <f t="shared" si="3"/>
        <v>109392</v>
      </c>
      <c r="L37" s="31">
        <f t="shared" si="3"/>
        <v>103332</v>
      </c>
      <c r="M37" s="31">
        <f t="shared" si="3"/>
        <v>110346</v>
      </c>
      <c r="N37" s="31">
        <f t="shared" si="3"/>
        <v>323070</v>
      </c>
      <c r="O37" s="31">
        <f t="shared" si="3"/>
        <v>106198</v>
      </c>
      <c r="P37" s="31">
        <f t="shared" si="3"/>
        <v>107689</v>
      </c>
      <c r="Q37" s="31">
        <f t="shared" si="3"/>
        <v>101137</v>
      </c>
      <c r="R37" s="31">
        <f t="shared" si="3"/>
        <v>315024</v>
      </c>
      <c r="S37" s="31">
        <f t="shared" si="3"/>
        <v>108030</v>
      </c>
      <c r="T37" s="31">
        <f t="shared" si="3"/>
        <v>103876</v>
      </c>
      <c r="U37" s="31">
        <f t="shared" si="3"/>
        <v>107059</v>
      </c>
      <c r="V37" s="31">
        <f t="shared" si="3"/>
        <v>318965</v>
      </c>
      <c r="W37" s="31">
        <f t="shared" si="3"/>
        <v>9805444</v>
      </c>
      <c r="X37" s="31">
        <f t="shared" si="3"/>
        <v>6235741</v>
      </c>
      <c r="Y37" s="31">
        <f t="shared" si="3"/>
        <v>3569703</v>
      </c>
      <c r="Z37" s="32">
        <f>+IF(X37&lt;&gt;0,+(Y37/X37)*100,0)</f>
        <v>57.245850974246679</v>
      </c>
      <c r="AA37" s="33">
        <f>SUM(AA29:AA36)</f>
        <v>6235741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8520404</v>
      </c>
      <c r="D44" s="29">
        <f>+D37+D43</f>
        <v>0</v>
      </c>
      <c r="E44" s="30">
        <f t="shared" si="5"/>
        <v>6235741</v>
      </c>
      <c r="F44" s="31">
        <f t="shared" si="5"/>
        <v>6235741</v>
      </c>
      <c r="G44" s="31">
        <f t="shared" si="5"/>
        <v>25956153</v>
      </c>
      <c r="H44" s="31">
        <f t="shared" si="5"/>
        <v>-17215911</v>
      </c>
      <c r="I44" s="31">
        <f t="shared" si="5"/>
        <v>108143</v>
      </c>
      <c r="J44" s="31">
        <f t="shared" si="5"/>
        <v>8848385</v>
      </c>
      <c r="K44" s="31">
        <f t="shared" si="5"/>
        <v>109392</v>
      </c>
      <c r="L44" s="31">
        <f t="shared" si="5"/>
        <v>103332</v>
      </c>
      <c r="M44" s="31">
        <f t="shared" si="5"/>
        <v>110346</v>
      </c>
      <c r="N44" s="31">
        <f t="shared" si="5"/>
        <v>323070</v>
      </c>
      <c r="O44" s="31">
        <f t="shared" si="5"/>
        <v>106198</v>
      </c>
      <c r="P44" s="31">
        <f t="shared" si="5"/>
        <v>107689</v>
      </c>
      <c r="Q44" s="31">
        <f t="shared" si="5"/>
        <v>101137</v>
      </c>
      <c r="R44" s="31">
        <f t="shared" si="5"/>
        <v>315024</v>
      </c>
      <c r="S44" s="31">
        <f t="shared" si="5"/>
        <v>108030</v>
      </c>
      <c r="T44" s="31">
        <f t="shared" si="5"/>
        <v>103876</v>
      </c>
      <c r="U44" s="31">
        <f t="shared" si="5"/>
        <v>107059</v>
      </c>
      <c r="V44" s="31">
        <f t="shared" si="5"/>
        <v>318965</v>
      </c>
      <c r="W44" s="31">
        <f t="shared" si="5"/>
        <v>9805444</v>
      </c>
      <c r="X44" s="31">
        <f t="shared" si="5"/>
        <v>6235741</v>
      </c>
      <c r="Y44" s="31">
        <f t="shared" si="5"/>
        <v>3569703</v>
      </c>
      <c r="Z44" s="32">
        <f>+IF(X44&lt;&gt;0,+(Y44/X44)*100,0)</f>
        <v>57.245850974246679</v>
      </c>
      <c r="AA44" s="33">
        <f>+AA37+AA43</f>
        <v>6235741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9629460</v>
      </c>
      <c r="D45" s="42">
        <f t="shared" si="6"/>
        <v>0</v>
      </c>
      <c r="E45" s="43">
        <f t="shared" si="6"/>
        <v>17047710</v>
      </c>
      <c r="F45" s="44">
        <f t="shared" si="6"/>
        <v>6003111</v>
      </c>
      <c r="G45" s="44">
        <f t="shared" si="6"/>
        <v>-4588074</v>
      </c>
      <c r="H45" s="44">
        <f t="shared" si="6"/>
        <v>20681969</v>
      </c>
      <c r="I45" s="44">
        <f t="shared" si="6"/>
        <v>2859943</v>
      </c>
      <c r="J45" s="44">
        <f t="shared" si="6"/>
        <v>18953838</v>
      </c>
      <c r="K45" s="44">
        <f t="shared" si="6"/>
        <v>411559</v>
      </c>
      <c r="L45" s="44">
        <f t="shared" si="6"/>
        <v>366665</v>
      </c>
      <c r="M45" s="44">
        <f t="shared" si="6"/>
        <v>8968982</v>
      </c>
      <c r="N45" s="44">
        <f t="shared" si="6"/>
        <v>9747206</v>
      </c>
      <c r="O45" s="44">
        <f t="shared" si="6"/>
        <v>411858</v>
      </c>
      <c r="P45" s="44">
        <f t="shared" si="6"/>
        <v>-1235863</v>
      </c>
      <c r="Q45" s="44">
        <f t="shared" si="6"/>
        <v>-1303685</v>
      </c>
      <c r="R45" s="44">
        <f t="shared" si="6"/>
        <v>-2127690</v>
      </c>
      <c r="S45" s="44">
        <f t="shared" si="6"/>
        <v>3822717</v>
      </c>
      <c r="T45" s="44">
        <f t="shared" si="6"/>
        <v>-5233196</v>
      </c>
      <c r="U45" s="44">
        <f t="shared" si="6"/>
        <v>218393</v>
      </c>
      <c r="V45" s="44">
        <f t="shared" si="6"/>
        <v>-1192086</v>
      </c>
      <c r="W45" s="44">
        <f t="shared" si="6"/>
        <v>25381268</v>
      </c>
      <c r="X45" s="44">
        <f t="shared" si="6"/>
        <v>6003111</v>
      </c>
      <c r="Y45" s="44">
        <f t="shared" si="6"/>
        <v>19378157</v>
      </c>
      <c r="Z45" s="45">
        <f>+IF(X45&lt;&gt;0,+(Y45/X45)*100,0)</f>
        <v>322.80191054271694</v>
      </c>
      <c r="AA45" s="46">
        <f>+AA26-AA44</f>
        <v>6003111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7443254</v>
      </c>
      <c r="D47" s="18"/>
      <c r="E47" s="19">
        <v>31629359</v>
      </c>
      <c r="F47" s="20">
        <v>26506023</v>
      </c>
      <c r="G47" s="20">
        <v>-13296421</v>
      </c>
      <c r="H47" s="20">
        <v>20966511</v>
      </c>
      <c r="I47" s="20">
        <v>137739</v>
      </c>
      <c r="J47" s="20">
        <v>7807829</v>
      </c>
      <c r="K47" s="20">
        <v>130720</v>
      </c>
      <c r="L47" s="20"/>
      <c r="M47" s="20">
        <v>130931</v>
      </c>
      <c r="N47" s="20">
        <v>261651</v>
      </c>
      <c r="O47" s="20">
        <v>140509</v>
      </c>
      <c r="P47" s="20">
        <v>-1893315</v>
      </c>
      <c r="Q47" s="20">
        <v>-1832280</v>
      </c>
      <c r="R47" s="20">
        <v>-3585086</v>
      </c>
      <c r="S47" s="20">
        <v>1637523</v>
      </c>
      <c r="T47" s="20">
        <v>-104432</v>
      </c>
      <c r="U47" s="20">
        <v>-330202</v>
      </c>
      <c r="V47" s="20">
        <v>1202889</v>
      </c>
      <c r="W47" s="20">
        <v>5687283</v>
      </c>
      <c r="X47" s="20">
        <v>26506023</v>
      </c>
      <c r="Y47" s="20">
        <v>-20818740</v>
      </c>
      <c r="Z47" s="47">
        <v>-78.543431430660121</v>
      </c>
      <c r="AA47" s="22">
        <v>26506023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7443254</v>
      </c>
      <c r="D50" s="50">
        <f t="shared" ref="D50:Y50" si="7">SUM(D47:D49)</f>
        <v>0</v>
      </c>
      <c r="E50" s="51">
        <f t="shared" si="7"/>
        <v>31629359</v>
      </c>
      <c r="F50" s="52">
        <f t="shared" si="7"/>
        <v>26506023</v>
      </c>
      <c r="G50" s="52">
        <f t="shared" si="7"/>
        <v>-13296421</v>
      </c>
      <c r="H50" s="52">
        <f t="shared" si="7"/>
        <v>20966511</v>
      </c>
      <c r="I50" s="52">
        <f t="shared" si="7"/>
        <v>137739</v>
      </c>
      <c r="J50" s="52">
        <f t="shared" si="7"/>
        <v>7807829</v>
      </c>
      <c r="K50" s="52">
        <f t="shared" si="7"/>
        <v>130720</v>
      </c>
      <c r="L50" s="52">
        <f t="shared" si="7"/>
        <v>0</v>
      </c>
      <c r="M50" s="52">
        <f t="shared" si="7"/>
        <v>130931</v>
      </c>
      <c r="N50" s="52">
        <f t="shared" si="7"/>
        <v>261651</v>
      </c>
      <c r="O50" s="52">
        <f t="shared" si="7"/>
        <v>140509</v>
      </c>
      <c r="P50" s="52">
        <f t="shared" si="7"/>
        <v>-1893315</v>
      </c>
      <c r="Q50" s="52">
        <f t="shared" si="7"/>
        <v>-1832280</v>
      </c>
      <c r="R50" s="52">
        <f t="shared" si="7"/>
        <v>-3585086</v>
      </c>
      <c r="S50" s="52">
        <f t="shared" si="7"/>
        <v>1637523</v>
      </c>
      <c r="T50" s="52">
        <f t="shared" si="7"/>
        <v>-104432</v>
      </c>
      <c r="U50" s="52">
        <f t="shared" si="7"/>
        <v>-330202</v>
      </c>
      <c r="V50" s="52">
        <f t="shared" si="7"/>
        <v>1202889</v>
      </c>
      <c r="W50" s="52">
        <f t="shared" si="7"/>
        <v>5687283</v>
      </c>
      <c r="X50" s="52">
        <f t="shared" si="7"/>
        <v>26506023</v>
      </c>
      <c r="Y50" s="52">
        <f t="shared" si="7"/>
        <v>-20818740</v>
      </c>
      <c r="Z50" s="53">
        <f>+IF(X50&lt;&gt;0,+(Y50/X50)*100,0)</f>
        <v>-78.543431430660121</v>
      </c>
      <c r="AA50" s="54">
        <f>SUM(AA47:AA49)</f>
        <v>26506023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-34564555</v>
      </c>
      <c r="D6" s="18"/>
      <c r="E6" s="19">
        <v>-30502931</v>
      </c>
      <c r="F6" s="20">
        <v>-30502931</v>
      </c>
      <c r="G6" s="20">
        <v>-48540866</v>
      </c>
      <c r="H6" s="20">
        <v>4453349</v>
      </c>
      <c r="I6" s="20">
        <v>-223476</v>
      </c>
      <c r="J6" s="20">
        <v>-44310993</v>
      </c>
      <c r="K6" s="20">
        <v>-8205378</v>
      </c>
      <c r="L6" s="20">
        <v>-4344426</v>
      </c>
      <c r="M6" s="20">
        <v>-11003000</v>
      </c>
      <c r="N6" s="20">
        <v>-23552804</v>
      </c>
      <c r="O6" s="20">
        <v>-858080</v>
      </c>
      <c r="P6" s="20">
        <v>-2407275</v>
      </c>
      <c r="Q6" s="20">
        <v>-2832573</v>
      </c>
      <c r="R6" s="20">
        <v>-6097928</v>
      </c>
      <c r="S6" s="20">
        <v>-4957462</v>
      </c>
      <c r="T6" s="20">
        <v>-6042941</v>
      </c>
      <c r="U6" s="20">
        <v>-9322779</v>
      </c>
      <c r="V6" s="20">
        <v>-20323182</v>
      </c>
      <c r="W6" s="20">
        <v>-94284907</v>
      </c>
      <c r="X6" s="20">
        <v>-30502931</v>
      </c>
      <c r="Y6" s="20">
        <v>-63781976</v>
      </c>
      <c r="Z6" s="21">
        <v>209.10113851026316</v>
      </c>
      <c r="AA6" s="22">
        <v>-30502931</v>
      </c>
    </row>
    <row r="7" spans="1:27" x14ac:dyDescent="0.25">
      <c r="A7" s="23" t="s">
        <v>35</v>
      </c>
      <c r="B7" s="17" t="s">
        <v>32</v>
      </c>
      <c r="C7" s="18">
        <v>12123382</v>
      </c>
      <c r="D7" s="18"/>
      <c r="E7" s="19">
        <v>7560270</v>
      </c>
      <c r="F7" s="20">
        <v>7560270</v>
      </c>
      <c r="G7" s="20">
        <v>49595942</v>
      </c>
      <c r="H7" s="20">
        <v>-30568845</v>
      </c>
      <c r="I7" s="20">
        <v>3408427</v>
      </c>
      <c r="J7" s="20">
        <v>22435524</v>
      </c>
      <c r="K7" s="20">
        <v>2818665</v>
      </c>
      <c r="L7" s="20">
        <v>3473138</v>
      </c>
      <c r="M7" s="20">
        <v>3568690</v>
      </c>
      <c r="N7" s="20">
        <v>9860493</v>
      </c>
      <c r="O7" s="20">
        <v>3610713</v>
      </c>
      <c r="P7" s="20">
        <v>3442693</v>
      </c>
      <c r="Q7" s="20">
        <v>3380644</v>
      </c>
      <c r="R7" s="20">
        <v>10434050</v>
      </c>
      <c r="S7" s="20">
        <v>3598690</v>
      </c>
      <c r="T7" s="20">
        <v>3564806</v>
      </c>
      <c r="U7" s="20">
        <v>3384330</v>
      </c>
      <c r="V7" s="20">
        <v>10547826</v>
      </c>
      <c r="W7" s="20">
        <v>53277893</v>
      </c>
      <c r="X7" s="20">
        <v>7560270</v>
      </c>
      <c r="Y7" s="20">
        <v>45717623</v>
      </c>
      <c r="Z7" s="21">
        <v>604.70886621774093</v>
      </c>
      <c r="AA7" s="22">
        <v>7560270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-66065</v>
      </c>
      <c r="J8" s="20">
        <v>-66065</v>
      </c>
      <c r="K8" s="20">
        <v>-31</v>
      </c>
      <c r="L8" s="20"/>
      <c r="M8" s="20"/>
      <c r="N8" s="20">
        <v>-31</v>
      </c>
      <c r="O8" s="20">
        <v>21255</v>
      </c>
      <c r="P8" s="20">
        <v>-12</v>
      </c>
      <c r="Q8" s="20">
        <v>-258</v>
      </c>
      <c r="R8" s="20">
        <v>20985</v>
      </c>
      <c r="S8" s="20"/>
      <c r="T8" s="20">
        <v>-164</v>
      </c>
      <c r="U8" s="20">
        <v>-10232</v>
      </c>
      <c r="V8" s="20">
        <v>-10396</v>
      </c>
      <c r="W8" s="20">
        <v>-55507</v>
      </c>
      <c r="X8" s="20"/>
      <c r="Y8" s="20">
        <v>-55507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-1051867</v>
      </c>
      <c r="D10" s="18"/>
      <c r="E10" s="19"/>
      <c r="F10" s="20"/>
      <c r="G10" s="20">
        <v>-1051867</v>
      </c>
      <c r="H10" s="20"/>
      <c r="I10" s="20"/>
      <c r="J10" s="20">
        <v>-1051867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-1051867</v>
      </c>
      <c r="X10" s="20"/>
      <c r="Y10" s="20">
        <v>-1051867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13301320</v>
      </c>
      <c r="D11" s="18"/>
      <c r="E11" s="19"/>
      <c r="F11" s="20"/>
      <c r="G11" s="24">
        <v>13542814</v>
      </c>
      <c r="H11" s="24">
        <v>403716</v>
      </c>
      <c r="I11" s="24"/>
      <c r="J11" s="20">
        <v>13946530</v>
      </c>
      <c r="K11" s="24">
        <v>998797</v>
      </c>
      <c r="L11" s="24">
        <v>881293</v>
      </c>
      <c r="M11" s="20">
        <v>912634</v>
      </c>
      <c r="N11" s="24">
        <v>2792724</v>
      </c>
      <c r="O11" s="24">
        <v>373866</v>
      </c>
      <c r="P11" s="24">
        <v>281281</v>
      </c>
      <c r="Q11" s="20">
        <v>375501</v>
      </c>
      <c r="R11" s="24">
        <v>1030648</v>
      </c>
      <c r="S11" s="24">
        <v>25155</v>
      </c>
      <c r="T11" s="20">
        <v>1060630</v>
      </c>
      <c r="U11" s="24">
        <v>1560802</v>
      </c>
      <c r="V11" s="24">
        <v>2646587</v>
      </c>
      <c r="W11" s="24">
        <v>20416489</v>
      </c>
      <c r="X11" s="20"/>
      <c r="Y11" s="24">
        <v>20416489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-1220</v>
      </c>
      <c r="D12" s="18"/>
      <c r="E12" s="19"/>
      <c r="F12" s="20"/>
      <c r="G12" s="20">
        <v>-1220</v>
      </c>
      <c r="H12" s="20"/>
      <c r="I12" s="20"/>
      <c r="J12" s="20">
        <v>-1220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-1220</v>
      </c>
      <c r="X12" s="20"/>
      <c r="Y12" s="20">
        <v>-1220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-10192940</v>
      </c>
      <c r="D13" s="29">
        <f>SUM(D6:D12)</f>
        <v>0</v>
      </c>
      <c r="E13" s="30">
        <f t="shared" si="0"/>
        <v>-22942661</v>
      </c>
      <c r="F13" s="31">
        <f t="shared" si="0"/>
        <v>-22942661</v>
      </c>
      <c r="G13" s="31">
        <f t="shared" si="0"/>
        <v>13544803</v>
      </c>
      <c r="H13" s="31">
        <f t="shared" si="0"/>
        <v>-25711780</v>
      </c>
      <c r="I13" s="31">
        <f t="shared" si="0"/>
        <v>3118886</v>
      </c>
      <c r="J13" s="31">
        <f t="shared" si="0"/>
        <v>-9048091</v>
      </c>
      <c r="K13" s="31">
        <f t="shared" si="0"/>
        <v>-4387947</v>
      </c>
      <c r="L13" s="31">
        <f t="shared" si="0"/>
        <v>10005</v>
      </c>
      <c r="M13" s="31">
        <f t="shared" si="0"/>
        <v>-6521676</v>
      </c>
      <c r="N13" s="31">
        <f t="shared" si="0"/>
        <v>-10899618</v>
      </c>
      <c r="O13" s="31">
        <f t="shared" si="0"/>
        <v>3147754</v>
      </c>
      <c r="P13" s="31">
        <f t="shared" si="0"/>
        <v>1316687</v>
      </c>
      <c r="Q13" s="31">
        <f t="shared" si="0"/>
        <v>923314</v>
      </c>
      <c r="R13" s="31">
        <f t="shared" si="0"/>
        <v>5387755</v>
      </c>
      <c r="S13" s="31">
        <f t="shared" si="0"/>
        <v>-1333617</v>
      </c>
      <c r="T13" s="31">
        <f t="shared" si="0"/>
        <v>-1417669</v>
      </c>
      <c r="U13" s="31">
        <f t="shared" si="0"/>
        <v>-4387879</v>
      </c>
      <c r="V13" s="31">
        <f t="shared" si="0"/>
        <v>-7139165</v>
      </c>
      <c r="W13" s="31">
        <f t="shared" si="0"/>
        <v>-21699119</v>
      </c>
      <c r="X13" s="31">
        <f t="shared" si="0"/>
        <v>-22942661</v>
      </c>
      <c r="Y13" s="31">
        <f t="shared" si="0"/>
        <v>1243542</v>
      </c>
      <c r="Z13" s="32">
        <f>+IF(X13&lt;&gt;0,+(Y13/X13)*100,0)</f>
        <v>-5.4202169486791441</v>
      </c>
      <c r="AA13" s="33">
        <f>SUM(AA6:AA12)</f>
        <v>-22942661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355737552</v>
      </c>
      <c r="D17" s="18"/>
      <c r="E17" s="19">
        <v>28606301</v>
      </c>
      <c r="F17" s="20">
        <v>28606301</v>
      </c>
      <c r="G17" s="24">
        <v>351118905</v>
      </c>
      <c r="H17" s="24">
        <v>3039579</v>
      </c>
      <c r="I17" s="24"/>
      <c r="J17" s="20">
        <v>354158484</v>
      </c>
      <c r="K17" s="24">
        <v>5152877</v>
      </c>
      <c r="L17" s="24">
        <v>3667358</v>
      </c>
      <c r="M17" s="20">
        <v>5079875</v>
      </c>
      <c r="N17" s="24">
        <v>13900110</v>
      </c>
      <c r="O17" s="24">
        <v>2601630</v>
      </c>
      <c r="P17" s="24">
        <v>1691792</v>
      </c>
      <c r="Q17" s="20">
        <v>2411660</v>
      </c>
      <c r="R17" s="24">
        <v>6705082</v>
      </c>
      <c r="S17" s="24"/>
      <c r="T17" s="20">
        <v>6517110</v>
      </c>
      <c r="U17" s="24">
        <v>9594421</v>
      </c>
      <c r="V17" s="24">
        <v>16111531</v>
      </c>
      <c r="W17" s="24">
        <v>390875207</v>
      </c>
      <c r="X17" s="20">
        <v>28606301</v>
      </c>
      <c r="Y17" s="24">
        <v>362268906</v>
      </c>
      <c r="Z17" s="25">
        <v>1266.3954909794174</v>
      </c>
      <c r="AA17" s="26">
        <v>28606301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355737552</v>
      </c>
      <c r="D25" s="29">
        <f t="shared" ref="D25:Y25" si="1">SUM(D15:D24)</f>
        <v>0</v>
      </c>
      <c r="E25" s="35">
        <f t="shared" si="1"/>
        <v>28606301</v>
      </c>
      <c r="F25" s="36">
        <f t="shared" si="1"/>
        <v>28606301</v>
      </c>
      <c r="G25" s="36">
        <f t="shared" si="1"/>
        <v>351118905</v>
      </c>
      <c r="H25" s="36">
        <f t="shared" si="1"/>
        <v>3039579</v>
      </c>
      <c r="I25" s="36">
        <f t="shared" si="1"/>
        <v>0</v>
      </c>
      <c r="J25" s="36">
        <f t="shared" si="1"/>
        <v>354158484</v>
      </c>
      <c r="K25" s="36">
        <f t="shared" si="1"/>
        <v>5152877</v>
      </c>
      <c r="L25" s="36">
        <f t="shared" si="1"/>
        <v>3667358</v>
      </c>
      <c r="M25" s="36">
        <f t="shared" si="1"/>
        <v>5079875</v>
      </c>
      <c r="N25" s="36">
        <f t="shared" si="1"/>
        <v>13900110</v>
      </c>
      <c r="O25" s="36">
        <f t="shared" si="1"/>
        <v>2601630</v>
      </c>
      <c r="P25" s="36">
        <f t="shared" si="1"/>
        <v>1691792</v>
      </c>
      <c r="Q25" s="36">
        <f t="shared" si="1"/>
        <v>2411660</v>
      </c>
      <c r="R25" s="36">
        <f t="shared" si="1"/>
        <v>6705082</v>
      </c>
      <c r="S25" s="36">
        <f t="shared" si="1"/>
        <v>0</v>
      </c>
      <c r="T25" s="36">
        <f t="shared" si="1"/>
        <v>6517110</v>
      </c>
      <c r="U25" s="36">
        <f t="shared" si="1"/>
        <v>9594421</v>
      </c>
      <c r="V25" s="36">
        <f t="shared" si="1"/>
        <v>16111531</v>
      </c>
      <c r="W25" s="36">
        <f t="shared" si="1"/>
        <v>390875207</v>
      </c>
      <c r="X25" s="36">
        <f t="shared" si="1"/>
        <v>28606301</v>
      </c>
      <c r="Y25" s="36">
        <f t="shared" si="1"/>
        <v>362268906</v>
      </c>
      <c r="Z25" s="37">
        <f>+IF(X25&lt;&gt;0,+(Y25/X25)*100,0)</f>
        <v>1266.3954909794174</v>
      </c>
      <c r="AA25" s="38">
        <f>SUM(AA15:AA24)</f>
        <v>28606301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345544612</v>
      </c>
      <c r="D26" s="29">
        <f>+D13+D25</f>
        <v>0</v>
      </c>
      <c r="E26" s="30">
        <f t="shared" si="2"/>
        <v>5663640</v>
      </c>
      <c r="F26" s="31">
        <f t="shared" si="2"/>
        <v>5663640</v>
      </c>
      <c r="G26" s="31">
        <f t="shared" si="2"/>
        <v>364663708</v>
      </c>
      <c r="H26" s="31">
        <f t="shared" si="2"/>
        <v>-22672201</v>
      </c>
      <c r="I26" s="31">
        <f t="shared" si="2"/>
        <v>3118886</v>
      </c>
      <c r="J26" s="31">
        <f t="shared" si="2"/>
        <v>345110393</v>
      </c>
      <c r="K26" s="31">
        <f t="shared" si="2"/>
        <v>764930</v>
      </c>
      <c r="L26" s="31">
        <f t="shared" si="2"/>
        <v>3677363</v>
      </c>
      <c r="M26" s="31">
        <f t="shared" si="2"/>
        <v>-1441801</v>
      </c>
      <c r="N26" s="31">
        <f t="shared" si="2"/>
        <v>3000492</v>
      </c>
      <c r="O26" s="31">
        <f t="shared" si="2"/>
        <v>5749384</v>
      </c>
      <c r="P26" s="31">
        <f t="shared" si="2"/>
        <v>3008479</v>
      </c>
      <c r="Q26" s="31">
        <f t="shared" si="2"/>
        <v>3334974</v>
      </c>
      <c r="R26" s="31">
        <f t="shared" si="2"/>
        <v>12092837</v>
      </c>
      <c r="S26" s="31">
        <f t="shared" si="2"/>
        <v>-1333617</v>
      </c>
      <c r="T26" s="31">
        <f t="shared" si="2"/>
        <v>5099441</v>
      </c>
      <c r="U26" s="31">
        <f t="shared" si="2"/>
        <v>5206542</v>
      </c>
      <c r="V26" s="31">
        <f t="shared" si="2"/>
        <v>8972366</v>
      </c>
      <c r="W26" s="31">
        <f t="shared" si="2"/>
        <v>369176088</v>
      </c>
      <c r="X26" s="31">
        <f t="shared" si="2"/>
        <v>5663640</v>
      </c>
      <c r="Y26" s="31">
        <f t="shared" si="2"/>
        <v>363512448</v>
      </c>
      <c r="Z26" s="32">
        <f>+IF(X26&lt;&gt;0,+(Y26/X26)*100,0)</f>
        <v>6418.3537089221772</v>
      </c>
      <c r="AA26" s="33">
        <f>+AA13+AA25</f>
        <v>5663640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-2746</v>
      </c>
      <c r="D31" s="18"/>
      <c r="E31" s="19"/>
      <c r="F31" s="20"/>
      <c r="G31" s="20">
        <v>-3741</v>
      </c>
      <c r="H31" s="20"/>
      <c r="I31" s="20"/>
      <c r="J31" s="20">
        <v>-3741</v>
      </c>
      <c r="K31" s="20">
        <v>-156</v>
      </c>
      <c r="L31" s="20">
        <v>-179</v>
      </c>
      <c r="M31" s="20"/>
      <c r="N31" s="20">
        <v>-335</v>
      </c>
      <c r="O31" s="20"/>
      <c r="P31" s="20"/>
      <c r="Q31" s="20"/>
      <c r="R31" s="20"/>
      <c r="S31" s="20">
        <v>-146</v>
      </c>
      <c r="T31" s="20">
        <v>-1472</v>
      </c>
      <c r="U31" s="20"/>
      <c r="V31" s="20">
        <v>-1618</v>
      </c>
      <c r="W31" s="20">
        <v>-5694</v>
      </c>
      <c r="X31" s="20"/>
      <c r="Y31" s="20">
        <v>-5694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5706992</v>
      </c>
      <c r="D32" s="18"/>
      <c r="E32" s="19">
        <v>1800000</v>
      </c>
      <c r="F32" s="20">
        <v>1800000</v>
      </c>
      <c r="G32" s="20">
        <v>5743537</v>
      </c>
      <c r="H32" s="20">
        <v>-3731609</v>
      </c>
      <c r="I32" s="20">
        <v>-171249</v>
      </c>
      <c r="J32" s="20">
        <v>1840679</v>
      </c>
      <c r="K32" s="20">
        <v>-533166</v>
      </c>
      <c r="L32" s="20">
        <v>2509914</v>
      </c>
      <c r="M32" s="20">
        <v>-54263</v>
      </c>
      <c r="N32" s="20">
        <v>1922485</v>
      </c>
      <c r="O32" s="20">
        <v>1831488</v>
      </c>
      <c r="P32" s="20">
        <v>-550152</v>
      </c>
      <c r="Q32" s="20">
        <v>-3842</v>
      </c>
      <c r="R32" s="20">
        <v>1277494</v>
      </c>
      <c r="S32" s="20">
        <v>-4999833</v>
      </c>
      <c r="T32" s="20">
        <v>2963478</v>
      </c>
      <c r="U32" s="20">
        <v>6569197</v>
      </c>
      <c r="V32" s="20">
        <v>4532842</v>
      </c>
      <c r="W32" s="20">
        <v>9573500</v>
      </c>
      <c r="X32" s="20">
        <v>1800000</v>
      </c>
      <c r="Y32" s="20">
        <v>7773500</v>
      </c>
      <c r="Z32" s="21">
        <v>431.86111111111114</v>
      </c>
      <c r="AA32" s="22">
        <v>1800000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15305198</v>
      </c>
      <c r="D35" s="18"/>
      <c r="E35" s="19"/>
      <c r="F35" s="20"/>
      <c r="G35" s="20">
        <v>15582499</v>
      </c>
      <c r="H35" s="20">
        <v>271217</v>
      </c>
      <c r="I35" s="20">
        <v>270621</v>
      </c>
      <c r="J35" s="20">
        <v>16124337</v>
      </c>
      <c r="K35" s="20">
        <v>246523</v>
      </c>
      <c r="L35" s="20">
        <v>265001</v>
      </c>
      <c r="M35" s="20">
        <v>268082</v>
      </c>
      <c r="N35" s="20">
        <v>779606</v>
      </c>
      <c r="O35" s="20">
        <v>267663</v>
      </c>
      <c r="P35" s="20">
        <v>265064</v>
      </c>
      <c r="Q35" s="20">
        <v>263529</v>
      </c>
      <c r="R35" s="20">
        <v>796256</v>
      </c>
      <c r="S35" s="20">
        <v>264287</v>
      </c>
      <c r="T35" s="20">
        <v>265702</v>
      </c>
      <c r="U35" s="20">
        <v>258841</v>
      </c>
      <c r="V35" s="20">
        <v>788830</v>
      </c>
      <c r="W35" s="20">
        <v>18489029</v>
      </c>
      <c r="X35" s="20"/>
      <c r="Y35" s="20">
        <v>18489029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21009444</v>
      </c>
      <c r="D37" s="29">
        <f t="shared" ref="D37:Y37" si="3">SUM(D29:D36)</f>
        <v>0</v>
      </c>
      <c r="E37" s="30">
        <f t="shared" si="3"/>
        <v>1800000</v>
      </c>
      <c r="F37" s="31">
        <f t="shared" si="3"/>
        <v>1800000</v>
      </c>
      <c r="G37" s="31">
        <f t="shared" si="3"/>
        <v>21322295</v>
      </c>
      <c r="H37" s="31">
        <f t="shared" si="3"/>
        <v>-3460392</v>
      </c>
      <c r="I37" s="31">
        <f t="shared" si="3"/>
        <v>99372</v>
      </c>
      <c r="J37" s="31">
        <f t="shared" si="3"/>
        <v>17961275</v>
      </c>
      <c r="K37" s="31">
        <f t="shared" si="3"/>
        <v>-286799</v>
      </c>
      <c r="L37" s="31">
        <f t="shared" si="3"/>
        <v>2774736</v>
      </c>
      <c r="M37" s="31">
        <f t="shared" si="3"/>
        <v>213819</v>
      </c>
      <c r="N37" s="31">
        <f t="shared" si="3"/>
        <v>2701756</v>
      </c>
      <c r="O37" s="31">
        <f t="shared" si="3"/>
        <v>2099151</v>
      </c>
      <c r="P37" s="31">
        <f t="shared" si="3"/>
        <v>-285088</v>
      </c>
      <c r="Q37" s="31">
        <f t="shared" si="3"/>
        <v>259687</v>
      </c>
      <c r="R37" s="31">
        <f t="shared" si="3"/>
        <v>2073750</v>
      </c>
      <c r="S37" s="31">
        <f t="shared" si="3"/>
        <v>-4735692</v>
      </c>
      <c r="T37" s="31">
        <f t="shared" si="3"/>
        <v>3227708</v>
      </c>
      <c r="U37" s="31">
        <f t="shared" si="3"/>
        <v>6828038</v>
      </c>
      <c r="V37" s="31">
        <f t="shared" si="3"/>
        <v>5320054</v>
      </c>
      <c r="W37" s="31">
        <f t="shared" si="3"/>
        <v>28056835</v>
      </c>
      <c r="X37" s="31">
        <f t="shared" si="3"/>
        <v>1800000</v>
      </c>
      <c r="Y37" s="31">
        <f t="shared" si="3"/>
        <v>26256835</v>
      </c>
      <c r="Z37" s="32">
        <f>+IF(X37&lt;&gt;0,+(Y37/X37)*100,0)</f>
        <v>1458.7130555555555</v>
      </c>
      <c r="AA37" s="33">
        <f>SUM(AA29:AA36)</f>
        <v>1800000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21009444</v>
      </c>
      <c r="D44" s="29">
        <f>+D37+D43</f>
        <v>0</v>
      </c>
      <c r="E44" s="30">
        <f t="shared" si="5"/>
        <v>1800000</v>
      </c>
      <c r="F44" s="31">
        <f t="shared" si="5"/>
        <v>1800000</v>
      </c>
      <c r="G44" s="31">
        <f t="shared" si="5"/>
        <v>21322295</v>
      </c>
      <c r="H44" s="31">
        <f t="shared" si="5"/>
        <v>-3460392</v>
      </c>
      <c r="I44" s="31">
        <f t="shared" si="5"/>
        <v>99372</v>
      </c>
      <c r="J44" s="31">
        <f t="shared" si="5"/>
        <v>17961275</v>
      </c>
      <c r="K44" s="31">
        <f t="shared" si="5"/>
        <v>-286799</v>
      </c>
      <c r="L44" s="31">
        <f t="shared" si="5"/>
        <v>2774736</v>
      </c>
      <c r="M44" s="31">
        <f t="shared" si="5"/>
        <v>213819</v>
      </c>
      <c r="N44" s="31">
        <f t="shared" si="5"/>
        <v>2701756</v>
      </c>
      <c r="O44" s="31">
        <f t="shared" si="5"/>
        <v>2099151</v>
      </c>
      <c r="P44" s="31">
        <f t="shared" si="5"/>
        <v>-285088</v>
      </c>
      <c r="Q44" s="31">
        <f t="shared" si="5"/>
        <v>259687</v>
      </c>
      <c r="R44" s="31">
        <f t="shared" si="5"/>
        <v>2073750</v>
      </c>
      <c r="S44" s="31">
        <f t="shared" si="5"/>
        <v>-4735692</v>
      </c>
      <c r="T44" s="31">
        <f t="shared" si="5"/>
        <v>3227708</v>
      </c>
      <c r="U44" s="31">
        <f t="shared" si="5"/>
        <v>6828038</v>
      </c>
      <c r="V44" s="31">
        <f t="shared" si="5"/>
        <v>5320054</v>
      </c>
      <c r="W44" s="31">
        <f t="shared" si="5"/>
        <v>28056835</v>
      </c>
      <c r="X44" s="31">
        <f t="shared" si="5"/>
        <v>1800000</v>
      </c>
      <c r="Y44" s="31">
        <f t="shared" si="5"/>
        <v>26256835</v>
      </c>
      <c r="Z44" s="32">
        <f>+IF(X44&lt;&gt;0,+(Y44/X44)*100,0)</f>
        <v>1458.7130555555555</v>
      </c>
      <c r="AA44" s="33">
        <f>+AA37+AA43</f>
        <v>1800000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324535168</v>
      </c>
      <c r="D45" s="42">
        <f t="shared" si="6"/>
        <v>0</v>
      </c>
      <c r="E45" s="43">
        <f t="shared" si="6"/>
        <v>3863640</v>
      </c>
      <c r="F45" s="44">
        <f t="shared" si="6"/>
        <v>3863640</v>
      </c>
      <c r="G45" s="44">
        <f t="shared" si="6"/>
        <v>343341413</v>
      </c>
      <c r="H45" s="44">
        <f t="shared" si="6"/>
        <v>-19211809</v>
      </c>
      <c r="I45" s="44">
        <f t="shared" si="6"/>
        <v>3019514</v>
      </c>
      <c r="J45" s="44">
        <f t="shared" si="6"/>
        <v>327149118</v>
      </c>
      <c r="K45" s="44">
        <f t="shared" si="6"/>
        <v>1051729</v>
      </c>
      <c r="L45" s="44">
        <f t="shared" si="6"/>
        <v>902627</v>
      </c>
      <c r="M45" s="44">
        <f t="shared" si="6"/>
        <v>-1655620</v>
      </c>
      <c r="N45" s="44">
        <f t="shared" si="6"/>
        <v>298736</v>
      </c>
      <c r="O45" s="44">
        <f t="shared" si="6"/>
        <v>3650233</v>
      </c>
      <c r="P45" s="44">
        <f t="shared" si="6"/>
        <v>3293567</v>
      </c>
      <c r="Q45" s="44">
        <f t="shared" si="6"/>
        <v>3075287</v>
      </c>
      <c r="R45" s="44">
        <f t="shared" si="6"/>
        <v>10019087</v>
      </c>
      <c r="S45" s="44">
        <f t="shared" si="6"/>
        <v>3402075</v>
      </c>
      <c r="T45" s="44">
        <f t="shared" si="6"/>
        <v>1871733</v>
      </c>
      <c r="U45" s="44">
        <f t="shared" si="6"/>
        <v>-1621496</v>
      </c>
      <c r="V45" s="44">
        <f t="shared" si="6"/>
        <v>3652312</v>
      </c>
      <c r="W45" s="44">
        <f t="shared" si="6"/>
        <v>341119253</v>
      </c>
      <c r="X45" s="44">
        <f t="shared" si="6"/>
        <v>3863640</v>
      </c>
      <c r="Y45" s="44">
        <f t="shared" si="6"/>
        <v>337255613</v>
      </c>
      <c r="Z45" s="45">
        <f>+IF(X45&lt;&gt;0,+(Y45/X45)*100,0)</f>
        <v>8728.9605915665015</v>
      </c>
      <c r="AA45" s="46">
        <f>+AA26-AA44</f>
        <v>3863640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-63480202</v>
      </c>
      <c r="D47" s="18"/>
      <c r="E47" s="19">
        <v>3863640</v>
      </c>
      <c r="F47" s="20">
        <v>3863640</v>
      </c>
      <c r="G47" s="20">
        <v>-63553881</v>
      </c>
      <c r="H47" s="20">
        <v>237694</v>
      </c>
      <c r="I47" s="20">
        <v>15990674</v>
      </c>
      <c r="J47" s="20">
        <v>-47325513</v>
      </c>
      <c r="K47" s="20">
        <v>200729</v>
      </c>
      <c r="L47" s="20">
        <v>161748</v>
      </c>
      <c r="M47" s="20">
        <v>-2461176</v>
      </c>
      <c r="N47" s="20">
        <v>-2098699</v>
      </c>
      <c r="O47" s="20">
        <v>2258276</v>
      </c>
      <c r="P47" s="20">
        <v>2526821</v>
      </c>
      <c r="Q47" s="20">
        <v>2261471</v>
      </c>
      <c r="R47" s="20">
        <v>7046568</v>
      </c>
      <c r="S47" s="20">
        <v>2622407</v>
      </c>
      <c r="T47" s="20">
        <v>1044451</v>
      </c>
      <c r="U47" s="20">
        <v>-2267679</v>
      </c>
      <c r="V47" s="20">
        <v>1399179</v>
      </c>
      <c r="W47" s="20">
        <v>-40978465</v>
      </c>
      <c r="X47" s="20">
        <v>3863640</v>
      </c>
      <c r="Y47" s="20">
        <v>-44842105</v>
      </c>
      <c r="Z47" s="47">
        <v>-1160.618095888851</v>
      </c>
      <c r="AA47" s="22">
        <v>3863640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-63480202</v>
      </c>
      <c r="D50" s="50">
        <f t="shared" ref="D50:Y50" si="7">SUM(D47:D49)</f>
        <v>0</v>
      </c>
      <c r="E50" s="51">
        <f t="shared" si="7"/>
        <v>3863640</v>
      </c>
      <c r="F50" s="52">
        <f t="shared" si="7"/>
        <v>3863640</v>
      </c>
      <c r="G50" s="52">
        <f t="shared" si="7"/>
        <v>-63553881</v>
      </c>
      <c r="H50" s="52">
        <f t="shared" si="7"/>
        <v>237694</v>
      </c>
      <c r="I50" s="52">
        <f t="shared" si="7"/>
        <v>15990674</v>
      </c>
      <c r="J50" s="52">
        <f t="shared" si="7"/>
        <v>-47325513</v>
      </c>
      <c r="K50" s="52">
        <f t="shared" si="7"/>
        <v>200729</v>
      </c>
      <c r="L50" s="52">
        <f t="shared" si="7"/>
        <v>161748</v>
      </c>
      <c r="M50" s="52">
        <f t="shared" si="7"/>
        <v>-2461176</v>
      </c>
      <c r="N50" s="52">
        <f t="shared" si="7"/>
        <v>-2098699</v>
      </c>
      <c r="O50" s="52">
        <f t="shared" si="7"/>
        <v>2258276</v>
      </c>
      <c r="P50" s="52">
        <f t="shared" si="7"/>
        <v>2526821</v>
      </c>
      <c r="Q50" s="52">
        <f t="shared" si="7"/>
        <v>2261471</v>
      </c>
      <c r="R50" s="52">
        <f t="shared" si="7"/>
        <v>7046568</v>
      </c>
      <c r="S50" s="52">
        <f t="shared" si="7"/>
        <v>2622407</v>
      </c>
      <c r="T50" s="52">
        <f t="shared" si="7"/>
        <v>1044451</v>
      </c>
      <c r="U50" s="52">
        <f t="shared" si="7"/>
        <v>-2267679</v>
      </c>
      <c r="V50" s="52">
        <f t="shared" si="7"/>
        <v>1399179</v>
      </c>
      <c r="W50" s="52">
        <f t="shared" si="7"/>
        <v>-40978465</v>
      </c>
      <c r="X50" s="52">
        <f t="shared" si="7"/>
        <v>3863640</v>
      </c>
      <c r="Y50" s="52">
        <f t="shared" si="7"/>
        <v>-44842105</v>
      </c>
      <c r="Z50" s="53">
        <f>+IF(X50&lt;&gt;0,+(Y50/X50)*100,0)</f>
        <v>-1160.618095888851</v>
      </c>
      <c r="AA50" s="54">
        <f>SUM(AA47:AA49)</f>
        <v>3863640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-20959389</v>
      </c>
      <c r="D6" s="18"/>
      <c r="E6" s="19">
        <v>-45049000</v>
      </c>
      <c r="F6" s="20">
        <v>-45717863</v>
      </c>
      <c r="G6" s="20">
        <v>-2947935</v>
      </c>
      <c r="H6" s="20">
        <v>-11745877</v>
      </c>
      <c r="I6" s="20">
        <v>-11704817</v>
      </c>
      <c r="J6" s="20">
        <v>-26398629</v>
      </c>
      <c r="K6" s="20">
        <v>-9248539</v>
      </c>
      <c r="L6" s="20">
        <v>-2455779</v>
      </c>
      <c r="M6" s="20">
        <v>-1215993</v>
      </c>
      <c r="N6" s="20">
        <v>-12920311</v>
      </c>
      <c r="O6" s="20"/>
      <c r="P6" s="20"/>
      <c r="Q6" s="20">
        <v>-2910160</v>
      </c>
      <c r="R6" s="20">
        <v>-2910160</v>
      </c>
      <c r="S6" s="20"/>
      <c r="T6" s="20">
        <v>-313102</v>
      </c>
      <c r="U6" s="20"/>
      <c r="V6" s="20">
        <v>-313102</v>
      </c>
      <c r="W6" s="20">
        <v>-42542202</v>
      </c>
      <c r="X6" s="20">
        <v>-45717863</v>
      </c>
      <c r="Y6" s="20">
        <v>3175661</v>
      </c>
      <c r="Z6" s="21">
        <v>-6.9462148744791508</v>
      </c>
      <c r="AA6" s="22">
        <v>-45717863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-20959389</v>
      </c>
      <c r="D13" s="29">
        <f>SUM(D6:D12)</f>
        <v>0</v>
      </c>
      <c r="E13" s="30">
        <f t="shared" si="0"/>
        <v>-45049000</v>
      </c>
      <c r="F13" s="31">
        <f t="shared" si="0"/>
        <v>-45717863</v>
      </c>
      <c r="G13" s="31">
        <f t="shared" si="0"/>
        <v>-2947935</v>
      </c>
      <c r="H13" s="31">
        <f t="shared" si="0"/>
        <v>-11745877</v>
      </c>
      <c r="I13" s="31">
        <f t="shared" si="0"/>
        <v>-11704817</v>
      </c>
      <c r="J13" s="31">
        <f t="shared" si="0"/>
        <v>-26398629</v>
      </c>
      <c r="K13" s="31">
        <f t="shared" si="0"/>
        <v>-9248539</v>
      </c>
      <c r="L13" s="31">
        <f t="shared" si="0"/>
        <v>-2455779</v>
      </c>
      <c r="M13" s="31">
        <f t="shared" si="0"/>
        <v>-1215993</v>
      </c>
      <c r="N13" s="31">
        <f t="shared" si="0"/>
        <v>-12920311</v>
      </c>
      <c r="O13" s="31">
        <f t="shared" si="0"/>
        <v>0</v>
      </c>
      <c r="P13" s="31">
        <f t="shared" si="0"/>
        <v>0</v>
      </c>
      <c r="Q13" s="31">
        <f t="shared" si="0"/>
        <v>-2910160</v>
      </c>
      <c r="R13" s="31">
        <f t="shared" si="0"/>
        <v>-2910160</v>
      </c>
      <c r="S13" s="31">
        <f t="shared" si="0"/>
        <v>0</v>
      </c>
      <c r="T13" s="31">
        <f t="shared" si="0"/>
        <v>-313102</v>
      </c>
      <c r="U13" s="31">
        <f t="shared" si="0"/>
        <v>0</v>
      </c>
      <c r="V13" s="31">
        <f t="shared" si="0"/>
        <v>-313102</v>
      </c>
      <c r="W13" s="31">
        <f t="shared" si="0"/>
        <v>-42542202</v>
      </c>
      <c r="X13" s="31">
        <f t="shared" si="0"/>
        <v>-45717863</v>
      </c>
      <c r="Y13" s="31">
        <f t="shared" si="0"/>
        <v>3175661</v>
      </c>
      <c r="Z13" s="32">
        <f>+IF(X13&lt;&gt;0,+(Y13/X13)*100,0)</f>
        <v>-6.9462148744791508</v>
      </c>
      <c r="AA13" s="33">
        <f>SUM(AA6:AA12)</f>
        <v>-45717863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151197950</v>
      </c>
      <c r="D17" s="18"/>
      <c r="E17" s="19">
        <v>91276116</v>
      </c>
      <c r="F17" s="20">
        <v>330917531</v>
      </c>
      <c r="G17" s="24">
        <v>33391881</v>
      </c>
      <c r="H17" s="24">
        <v>111922058</v>
      </c>
      <c r="I17" s="24">
        <v>11764522</v>
      </c>
      <c r="J17" s="20">
        <v>157078461</v>
      </c>
      <c r="K17" s="24">
        <v>8745354</v>
      </c>
      <c r="L17" s="24">
        <v>2467132</v>
      </c>
      <c r="M17" s="20">
        <v>1299753</v>
      </c>
      <c r="N17" s="24">
        <v>12512239</v>
      </c>
      <c r="O17" s="24"/>
      <c r="P17" s="24">
        <v>1402752</v>
      </c>
      <c r="Q17" s="20">
        <v>1222964</v>
      </c>
      <c r="R17" s="24">
        <v>2625716</v>
      </c>
      <c r="S17" s="24">
        <v>122962</v>
      </c>
      <c r="T17" s="20">
        <v>261392</v>
      </c>
      <c r="U17" s="24">
        <v>791034</v>
      </c>
      <c r="V17" s="24">
        <v>1175388</v>
      </c>
      <c r="W17" s="24">
        <v>173391804</v>
      </c>
      <c r="X17" s="20">
        <v>330917531</v>
      </c>
      <c r="Y17" s="24">
        <v>-157525727</v>
      </c>
      <c r="Z17" s="25">
        <v>-47.602714345164145</v>
      </c>
      <c r="AA17" s="26">
        <v>330917531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25982813</v>
      </c>
      <c r="D21" s="18"/>
      <c r="E21" s="19">
        <v>26818442</v>
      </c>
      <c r="F21" s="20">
        <v>26067386</v>
      </c>
      <c r="G21" s="20">
        <v>26818442</v>
      </c>
      <c r="H21" s="20">
        <v>-890707</v>
      </c>
      <c r="I21" s="20"/>
      <c r="J21" s="20">
        <v>25927735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25927735</v>
      </c>
      <c r="X21" s="20">
        <v>26067386</v>
      </c>
      <c r="Y21" s="20">
        <v>-139651</v>
      </c>
      <c r="Z21" s="21">
        <v>-0.53573074032049095</v>
      </c>
      <c r="AA21" s="22">
        <v>26067386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177180763</v>
      </c>
      <c r="D25" s="29">
        <f t="shared" ref="D25:Y25" si="1">SUM(D15:D24)</f>
        <v>0</v>
      </c>
      <c r="E25" s="35">
        <f t="shared" si="1"/>
        <v>118094558</v>
      </c>
      <c r="F25" s="36">
        <f t="shared" si="1"/>
        <v>356984917</v>
      </c>
      <c r="G25" s="36">
        <f t="shared" si="1"/>
        <v>60210323</v>
      </c>
      <c r="H25" s="36">
        <f t="shared" si="1"/>
        <v>111031351</v>
      </c>
      <c r="I25" s="36">
        <f t="shared" si="1"/>
        <v>11764522</v>
      </c>
      <c r="J25" s="36">
        <f t="shared" si="1"/>
        <v>183006196</v>
      </c>
      <c r="K25" s="36">
        <f t="shared" si="1"/>
        <v>8745354</v>
      </c>
      <c r="L25" s="36">
        <f t="shared" si="1"/>
        <v>2467132</v>
      </c>
      <c r="M25" s="36">
        <f t="shared" si="1"/>
        <v>1299753</v>
      </c>
      <c r="N25" s="36">
        <f t="shared" si="1"/>
        <v>12512239</v>
      </c>
      <c r="O25" s="36">
        <f t="shared" si="1"/>
        <v>0</v>
      </c>
      <c r="P25" s="36">
        <f t="shared" si="1"/>
        <v>1402752</v>
      </c>
      <c r="Q25" s="36">
        <f t="shared" si="1"/>
        <v>1222964</v>
      </c>
      <c r="R25" s="36">
        <f t="shared" si="1"/>
        <v>2625716</v>
      </c>
      <c r="S25" s="36">
        <f t="shared" si="1"/>
        <v>122962</v>
      </c>
      <c r="T25" s="36">
        <f t="shared" si="1"/>
        <v>261392</v>
      </c>
      <c r="U25" s="36">
        <f t="shared" si="1"/>
        <v>791034</v>
      </c>
      <c r="V25" s="36">
        <f t="shared" si="1"/>
        <v>1175388</v>
      </c>
      <c r="W25" s="36">
        <f t="shared" si="1"/>
        <v>199319539</v>
      </c>
      <c r="X25" s="36">
        <f t="shared" si="1"/>
        <v>356984917</v>
      </c>
      <c r="Y25" s="36">
        <f t="shared" si="1"/>
        <v>-157665378</v>
      </c>
      <c r="Z25" s="37">
        <f>+IF(X25&lt;&gt;0,+(Y25/X25)*100,0)</f>
        <v>-44.165837404273297</v>
      </c>
      <c r="AA25" s="38">
        <f>SUM(AA15:AA24)</f>
        <v>356984917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156221374</v>
      </c>
      <c r="D26" s="29">
        <f>+D13+D25</f>
        <v>0</v>
      </c>
      <c r="E26" s="30">
        <f t="shared" si="2"/>
        <v>73045558</v>
      </c>
      <c r="F26" s="31">
        <f t="shared" si="2"/>
        <v>311267054</v>
      </c>
      <c r="G26" s="31">
        <f t="shared" si="2"/>
        <v>57262388</v>
      </c>
      <c r="H26" s="31">
        <f t="shared" si="2"/>
        <v>99285474</v>
      </c>
      <c r="I26" s="31">
        <f t="shared" si="2"/>
        <v>59705</v>
      </c>
      <c r="J26" s="31">
        <f t="shared" si="2"/>
        <v>156607567</v>
      </c>
      <c r="K26" s="31">
        <f t="shared" si="2"/>
        <v>-503185</v>
      </c>
      <c r="L26" s="31">
        <f t="shared" si="2"/>
        <v>11353</v>
      </c>
      <c r="M26" s="31">
        <f t="shared" si="2"/>
        <v>83760</v>
      </c>
      <c r="N26" s="31">
        <f t="shared" si="2"/>
        <v>-408072</v>
      </c>
      <c r="O26" s="31">
        <f t="shared" si="2"/>
        <v>0</v>
      </c>
      <c r="P26" s="31">
        <f t="shared" si="2"/>
        <v>1402752</v>
      </c>
      <c r="Q26" s="31">
        <f t="shared" si="2"/>
        <v>-1687196</v>
      </c>
      <c r="R26" s="31">
        <f t="shared" si="2"/>
        <v>-284444</v>
      </c>
      <c r="S26" s="31">
        <f t="shared" si="2"/>
        <v>122962</v>
      </c>
      <c r="T26" s="31">
        <f t="shared" si="2"/>
        <v>-51710</v>
      </c>
      <c r="U26" s="31">
        <f t="shared" si="2"/>
        <v>791034</v>
      </c>
      <c r="V26" s="31">
        <f t="shared" si="2"/>
        <v>862286</v>
      </c>
      <c r="W26" s="31">
        <f t="shared" si="2"/>
        <v>156777337</v>
      </c>
      <c r="X26" s="31">
        <f t="shared" si="2"/>
        <v>311267054</v>
      </c>
      <c r="Y26" s="31">
        <f t="shared" si="2"/>
        <v>-154489717</v>
      </c>
      <c r="Z26" s="32">
        <f>+IF(X26&lt;&gt;0,+(Y26/X26)*100,0)</f>
        <v>-49.632530977724358</v>
      </c>
      <c r="AA26" s="33">
        <f>+AA13+AA25</f>
        <v>311267054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156221374</v>
      </c>
      <c r="D45" s="42">
        <f t="shared" si="6"/>
        <v>0</v>
      </c>
      <c r="E45" s="43">
        <f t="shared" si="6"/>
        <v>73045558</v>
      </c>
      <c r="F45" s="44">
        <f t="shared" si="6"/>
        <v>311267054</v>
      </c>
      <c r="G45" s="44">
        <f t="shared" si="6"/>
        <v>57262388</v>
      </c>
      <c r="H45" s="44">
        <f t="shared" si="6"/>
        <v>99285474</v>
      </c>
      <c r="I45" s="44">
        <f t="shared" si="6"/>
        <v>59705</v>
      </c>
      <c r="J45" s="44">
        <f t="shared" si="6"/>
        <v>156607567</v>
      </c>
      <c r="K45" s="44">
        <f t="shared" si="6"/>
        <v>-503185</v>
      </c>
      <c r="L45" s="44">
        <f t="shared" si="6"/>
        <v>11353</v>
      </c>
      <c r="M45" s="44">
        <f t="shared" si="6"/>
        <v>83760</v>
      </c>
      <c r="N45" s="44">
        <f t="shared" si="6"/>
        <v>-408072</v>
      </c>
      <c r="O45" s="44">
        <f t="shared" si="6"/>
        <v>0</v>
      </c>
      <c r="P45" s="44">
        <f t="shared" si="6"/>
        <v>1402752</v>
      </c>
      <c r="Q45" s="44">
        <f t="shared" si="6"/>
        <v>-1687196</v>
      </c>
      <c r="R45" s="44">
        <f t="shared" si="6"/>
        <v>-284444</v>
      </c>
      <c r="S45" s="44">
        <f t="shared" si="6"/>
        <v>122962</v>
      </c>
      <c r="T45" s="44">
        <f t="shared" si="6"/>
        <v>-51710</v>
      </c>
      <c r="U45" s="44">
        <f t="shared" si="6"/>
        <v>791034</v>
      </c>
      <c r="V45" s="44">
        <f t="shared" si="6"/>
        <v>862286</v>
      </c>
      <c r="W45" s="44">
        <f t="shared" si="6"/>
        <v>156777337</v>
      </c>
      <c r="X45" s="44">
        <f t="shared" si="6"/>
        <v>311267054</v>
      </c>
      <c r="Y45" s="44">
        <f t="shared" si="6"/>
        <v>-154489717</v>
      </c>
      <c r="Z45" s="45">
        <f>+IF(X45&lt;&gt;0,+(Y45/X45)*100,0)</f>
        <v>-49.632530977724358</v>
      </c>
      <c r="AA45" s="46">
        <f>+AA26-AA44</f>
        <v>311267054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-1049000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-1049000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43320319</v>
      </c>
      <c r="D7" s="18"/>
      <c r="E7" s="19">
        <v>105855690</v>
      </c>
      <c r="F7" s="20">
        <v>118623064</v>
      </c>
      <c r="G7" s="20">
        <v>239622039</v>
      </c>
      <c r="H7" s="20">
        <v>-102591670</v>
      </c>
      <c r="I7" s="20">
        <v>4422110</v>
      </c>
      <c r="J7" s="20">
        <v>141452479</v>
      </c>
      <c r="K7" s="20">
        <v>405785</v>
      </c>
      <c r="L7" s="20">
        <v>6163870</v>
      </c>
      <c r="M7" s="20">
        <v>-79447746</v>
      </c>
      <c r="N7" s="20">
        <v>-72878091</v>
      </c>
      <c r="O7" s="20">
        <v>5180072</v>
      </c>
      <c r="P7" s="20">
        <v>6506693</v>
      </c>
      <c r="Q7" s="20">
        <v>6061732</v>
      </c>
      <c r="R7" s="20">
        <v>17748497</v>
      </c>
      <c r="S7" s="20">
        <v>4541270</v>
      </c>
      <c r="T7" s="20">
        <v>5539153</v>
      </c>
      <c r="U7" s="20">
        <v>-4315769</v>
      </c>
      <c r="V7" s="20">
        <v>5764654</v>
      </c>
      <c r="W7" s="20">
        <v>92087539</v>
      </c>
      <c r="X7" s="20">
        <v>118623064</v>
      </c>
      <c r="Y7" s="20">
        <v>-26535525</v>
      </c>
      <c r="Z7" s="21">
        <v>-22.369616923737528</v>
      </c>
      <c r="AA7" s="22">
        <v>118623064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43320319</v>
      </c>
      <c r="D13" s="29">
        <f>SUM(D6:D12)</f>
        <v>0</v>
      </c>
      <c r="E13" s="30">
        <f t="shared" si="0"/>
        <v>105855690</v>
      </c>
      <c r="F13" s="31">
        <f t="shared" si="0"/>
        <v>118623064</v>
      </c>
      <c r="G13" s="31">
        <f t="shared" si="0"/>
        <v>239622039</v>
      </c>
      <c r="H13" s="31">
        <f t="shared" si="0"/>
        <v>-102591670</v>
      </c>
      <c r="I13" s="31">
        <f t="shared" si="0"/>
        <v>4422110</v>
      </c>
      <c r="J13" s="31">
        <f t="shared" si="0"/>
        <v>141452479</v>
      </c>
      <c r="K13" s="31">
        <f t="shared" si="0"/>
        <v>405785</v>
      </c>
      <c r="L13" s="31">
        <f t="shared" si="0"/>
        <v>6163870</v>
      </c>
      <c r="M13" s="31">
        <f t="shared" si="0"/>
        <v>-79447746</v>
      </c>
      <c r="N13" s="31">
        <f t="shared" si="0"/>
        <v>-72878091</v>
      </c>
      <c r="O13" s="31">
        <f t="shared" si="0"/>
        <v>5180072</v>
      </c>
      <c r="P13" s="31">
        <f t="shared" si="0"/>
        <v>6506693</v>
      </c>
      <c r="Q13" s="31">
        <f t="shared" si="0"/>
        <v>6061732</v>
      </c>
      <c r="R13" s="31">
        <f t="shared" si="0"/>
        <v>17748497</v>
      </c>
      <c r="S13" s="31">
        <f t="shared" si="0"/>
        <v>4541270</v>
      </c>
      <c r="T13" s="31">
        <f t="shared" si="0"/>
        <v>5539153</v>
      </c>
      <c r="U13" s="31">
        <f t="shared" si="0"/>
        <v>-4315769</v>
      </c>
      <c r="V13" s="31">
        <f t="shared" si="0"/>
        <v>5764654</v>
      </c>
      <c r="W13" s="31">
        <f t="shared" si="0"/>
        <v>92087539</v>
      </c>
      <c r="X13" s="31">
        <f t="shared" si="0"/>
        <v>118623064</v>
      </c>
      <c r="Y13" s="31">
        <f t="shared" si="0"/>
        <v>-26535525</v>
      </c>
      <c r="Z13" s="32">
        <f>+IF(X13&lt;&gt;0,+(Y13/X13)*100,0)</f>
        <v>-22.369616923737528</v>
      </c>
      <c r="AA13" s="33">
        <f>SUM(AA6:AA12)</f>
        <v>118623064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314861551</v>
      </c>
      <c r="D17" s="18"/>
      <c r="E17" s="19">
        <v>40000000</v>
      </c>
      <c r="F17" s="20">
        <v>49562480</v>
      </c>
      <c r="G17" s="24">
        <v>324839040</v>
      </c>
      <c r="H17" s="24">
        <v>-4295056</v>
      </c>
      <c r="I17" s="24">
        <v>3131127</v>
      </c>
      <c r="J17" s="20">
        <v>323675111</v>
      </c>
      <c r="K17" s="24"/>
      <c r="L17" s="24">
        <v>5564765</v>
      </c>
      <c r="M17" s="20">
        <v>7289932</v>
      </c>
      <c r="N17" s="24">
        <v>12854697</v>
      </c>
      <c r="O17" s="24"/>
      <c r="P17" s="24">
        <v>1373839</v>
      </c>
      <c r="Q17" s="20">
        <v>12986533</v>
      </c>
      <c r="R17" s="24">
        <v>14360372</v>
      </c>
      <c r="S17" s="24">
        <v>5533448</v>
      </c>
      <c r="T17" s="20">
        <v>4207378</v>
      </c>
      <c r="U17" s="24">
        <v>2627647</v>
      </c>
      <c r="V17" s="24">
        <v>12368473</v>
      </c>
      <c r="W17" s="24">
        <v>363258653</v>
      </c>
      <c r="X17" s="20">
        <v>49562480</v>
      </c>
      <c r="Y17" s="24">
        <v>313696173</v>
      </c>
      <c r="Z17" s="25">
        <v>632.93074317507921</v>
      </c>
      <c r="AA17" s="26">
        <v>49562480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314861551</v>
      </c>
      <c r="D25" s="29">
        <f t="shared" ref="D25:Y25" si="1">SUM(D15:D24)</f>
        <v>0</v>
      </c>
      <c r="E25" s="35">
        <f t="shared" si="1"/>
        <v>40000000</v>
      </c>
      <c r="F25" s="36">
        <f t="shared" si="1"/>
        <v>49562480</v>
      </c>
      <c r="G25" s="36">
        <f t="shared" si="1"/>
        <v>324839040</v>
      </c>
      <c r="H25" s="36">
        <f t="shared" si="1"/>
        <v>-4295056</v>
      </c>
      <c r="I25" s="36">
        <f t="shared" si="1"/>
        <v>3131127</v>
      </c>
      <c r="J25" s="36">
        <f t="shared" si="1"/>
        <v>323675111</v>
      </c>
      <c r="K25" s="36">
        <f t="shared" si="1"/>
        <v>0</v>
      </c>
      <c r="L25" s="36">
        <f t="shared" si="1"/>
        <v>5564765</v>
      </c>
      <c r="M25" s="36">
        <f t="shared" si="1"/>
        <v>7289932</v>
      </c>
      <c r="N25" s="36">
        <f t="shared" si="1"/>
        <v>12854697</v>
      </c>
      <c r="O25" s="36">
        <f t="shared" si="1"/>
        <v>0</v>
      </c>
      <c r="P25" s="36">
        <f t="shared" si="1"/>
        <v>1373839</v>
      </c>
      <c r="Q25" s="36">
        <f t="shared" si="1"/>
        <v>12986533</v>
      </c>
      <c r="R25" s="36">
        <f t="shared" si="1"/>
        <v>14360372</v>
      </c>
      <c r="S25" s="36">
        <f t="shared" si="1"/>
        <v>5533448</v>
      </c>
      <c r="T25" s="36">
        <f t="shared" si="1"/>
        <v>4207378</v>
      </c>
      <c r="U25" s="36">
        <f t="shared" si="1"/>
        <v>2627647</v>
      </c>
      <c r="V25" s="36">
        <f t="shared" si="1"/>
        <v>12368473</v>
      </c>
      <c r="W25" s="36">
        <f t="shared" si="1"/>
        <v>363258653</v>
      </c>
      <c r="X25" s="36">
        <f t="shared" si="1"/>
        <v>49562480</v>
      </c>
      <c r="Y25" s="36">
        <f t="shared" si="1"/>
        <v>313696173</v>
      </c>
      <c r="Z25" s="37">
        <f>+IF(X25&lt;&gt;0,+(Y25/X25)*100,0)</f>
        <v>632.93074317507921</v>
      </c>
      <c r="AA25" s="38">
        <f>SUM(AA15:AA24)</f>
        <v>49562480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358181870</v>
      </c>
      <c r="D26" s="29">
        <f>+D13+D25</f>
        <v>0</v>
      </c>
      <c r="E26" s="30">
        <f t="shared" si="2"/>
        <v>145855690</v>
      </c>
      <c r="F26" s="31">
        <f t="shared" si="2"/>
        <v>168185544</v>
      </c>
      <c r="G26" s="31">
        <f t="shared" si="2"/>
        <v>564461079</v>
      </c>
      <c r="H26" s="31">
        <f t="shared" si="2"/>
        <v>-106886726</v>
      </c>
      <c r="I26" s="31">
        <f t="shared" si="2"/>
        <v>7553237</v>
      </c>
      <c r="J26" s="31">
        <f t="shared" si="2"/>
        <v>465127590</v>
      </c>
      <c r="K26" s="31">
        <f t="shared" si="2"/>
        <v>405785</v>
      </c>
      <c r="L26" s="31">
        <f t="shared" si="2"/>
        <v>11728635</v>
      </c>
      <c r="M26" s="31">
        <f t="shared" si="2"/>
        <v>-72157814</v>
      </c>
      <c r="N26" s="31">
        <f t="shared" si="2"/>
        <v>-60023394</v>
      </c>
      <c r="O26" s="31">
        <f t="shared" si="2"/>
        <v>5180072</v>
      </c>
      <c r="P26" s="31">
        <f t="shared" si="2"/>
        <v>7880532</v>
      </c>
      <c r="Q26" s="31">
        <f t="shared" si="2"/>
        <v>19048265</v>
      </c>
      <c r="R26" s="31">
        <f t="shared" si="2"/>
        <v>32108869</v>
      </c>
      <c r="S26" s="31">
        <f t="shared" si="2"/>
        <v>10074718</v>
      </c>
      <c r="T26" s="31">
        <f t="shared" si="2"/>
        <v>9746531</v>
      </c>
      <c r="U26" s="31">
        <f t="shared" si="2"/>
        <v>-1688122</v>
      </c>
      <c r="V26" s="31">
        <f t="shared" si="2"/>
        <v>18133127</v>
      </c>
      <c r="W26" s="31">
        <f t="shared" si="2"/>
        <v>455346192</v>
      </c>
      <c r="X26" s="31">
        <f t="shared" si="2"/>
        <v>168185544</v>
      </c>
      <c r="Y26" s="31">
        <f t="shared" si="2"/>
        <v>287160648</v>
      </c>
      <c r="Z26" s="32">
        <f>+IF(X26&lt;&gt;0,+(Y26/X26)*100,0)</f>
        <v>170.74038658161965</v>
      </c>
      <c r="AA26" s="33">
        <f>+AA13+AA25</f>
        <v>168185544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5801855</v>
      </c>
      <c r="D35" s="18"/>
      <c r="E35" s="19"/>
      <c r="F35" s="20"/>
      <c r="G35" s="20">
        <v>6243801</v>
      </c>
      <c r="H35" s="20">
        <v>393029</v>
      </c>
      <c r="I35" s="20">
        <v>485067</v>
      </c>
      <c r="J35" s="20">
        <v>7121897</v>
      </c>
      <c r="K35" s="20">
        <v>-198566</v>
      </c>
      <c r="L35" s="20">
        <v>502770</v>
      </c>
      <c r="M35" s="20">
        <v>526215</v>
      </c>
      <c r="N35" s="20">
        <v>830419</v>
      </c>
      <c r="O35" s="20">
        <v>365680</v>
      </c>
      <c r="P35" s="20">
        <v>536927</v>
      </c>
      <c r="Q35" s="20">
        <v>477182</v>
      </c>
      <c r="R35" s="20">
        <v>1379789</v>
      </c>
      <c r="S35" s="20">
        <v>279211</v>
      </c>
      <c r="T35" s="20">
        <v>401936</v>
      </c>
      <c r="U35" s="20">
        <v>-641233</v>
      </c>
      <c r="V35" s="20">
        <v>39914</v>
      </c>
      <c r="W35" s="20">
        <v>9372019</v>
      </c>
      <c r="X35" s="20"/>
      <c r="Y35" s="20">
        <v>9372019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5801855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6243801</v>
      </c>
      <c r="H37" s="31">
        <f t="shared" si="3"/>
        <v>393029</v>
      </c>
      <c r="I37" s="31">
        <f t="shared" si="3"/>
        <v>485067</v>
      </c>
      <c r="J37" s="31">
        <f t="shared" si="3"/>
        <v>7121897</v>
      </c>
      <c r="K37" s="31">
        <f t="shared" si="3"/>
        <v>-198566</v>
      </c>
      <c r="L37" s="31">
        <f t="shared" si="3"/>
        <v>502770</v>
      </c>
      <c r="M37" s="31">
        <f t="shared" si="3"/>
        <v>526215</v>
      </c>
      <c r="N37" s="31">
        <f t="shared" si="3"/>
        <v>830419</v>
      </c>
      <c r="O37" s="31">
        <f t="shared" si="3"/>
        <v>365680</v>
      </c>
      <c r="P37" s="31">
        <f t="shared" si="3"/>
        <v>536927</v>
      </c>
      <c r="Q37" s="31">
        <f t="shared" si="3"/>
        <v>477182</v>
      </c>
      <c r="R37" s="31">
        <f t="shared" si="3"/>
        <v>1379789</v>
      </c>
      <c r="S37" s="31">
        <f t="shared" si="3"/>
        <v>279211</v>
      </c>
      <c r="T37" s="31">
        <f t="shared" si="3"/>
        <v>401936</v>
      </c>
      <c r="U37" s="31">
        <f t="shared" si="3"/>
        <v>-641233</v>
      </c>
      <c r="V37" s="31">
        <f t="shared" si="3"/>
        <v>39914</v>
      </c>
      <c r="W37" s="31">
        <f t="shared" si="3"/>
        <v>9372019</v>
      </c>
      <c r="X37" s="31">
        <f t="shared" si="3"/>
        <v>0</v>
      </c>
      <c r="Y37" s="31">
        <f t="shared" si="3"/>
        <v>9372019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5801855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6243801</v>
      </c>
      <c r="H44" s="31">
        <f t="shared" si="5"/>
        <v>393029</v>
      </c>
      <c r="I44" s="31">
        <f t="shared" si="5"/>
        <v>485067</v>
      </c>
      <c r="J44" s="31">
        <f t="shared" si="5"/>
        <v>7121897</v>
      </c>
      <c r="K44" s="31">
        <f t="shared" si="5"/>
        <v>-198566</v>
      </c>
      <c r="L44" s="31">
        <f t="shared" si="5"/>
        <v>502770</v>
      </c>
      <c r="M44" s="31">
        <f t="shared" si="5"/>
        <v>526215</v>
      </c>
      <c r="N44" s="31">
        <f t="shared" si="5"/>
        <v>830419</v>
      </c>
      <c r="O44" s="31">
        <f t="shared" si="5"/>
        <v>365680</v>
      </c>
      <c r="P44" s="31">
        <f t="shared" si="5"/>
        <v>536927</v>
      </c>
      <c r="Q44" s="31">
        <f t="shared" si="5"/>
        <v>477182</v>
      </c>
      <c r="R44" s="31">
        <f t="shared" si="5"/>
        <v>1379789</v>
      </c>
      <c r="S44" s="31">
        <f t="shared" si="5"/>
        <v>279211</v>
      </c>
      <c r="T44" s="31">
        <f t="shared" si="5"/>
        <v>401936</v>
      </c>
      <c r="U44" s="31">
        <f t="shared" si="5"/>
        <v>-641233</v>
      </c>
      <c r="V44" s="31">
        <f t="shared" si="5"/>
        <v>39914</v>
      </c>
      <c r="W44" s="31">
        <f t="shared" si="5"/>
        <v>9372019</v>
      </c>
      <c r="X44" s="31">
        <f t="shared" si="5"/>
        <v>0</v>
      </c>
      <c r="Y44" s="31">
        <f t="shared" si="5"/>
        <v>9372019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352380015</v>
      </c>
      <c r="D45" s="42">
        <f t="shared" si="6"/>
        <v>0</v>
      </c>
      <c r="E45" s="43">
        <f t="shared" si="6"/>
        <v>145855690</v>
      </c>
      <c r="F45" s="44">
        <f t="shared" si="6"/>
        <v>168185544</v>
      </c>
      <c r="G45" s="44">
        <f t="shared" si="6"/>
        <v>558217278</v>
      </c>
      <c r="H45" s="44">
        <f t="shared" si="6"/>
        <v>-107279755</v>
      </c>
      <c r="I45" s="44">
        <f t="shared" si="6"/>
        <v>7068170</v>
      </c>
      <c r="J45" s="44">
        <f t="shared" si="6"/>
        <v>458005693</v>
      </c>
      <c r="K45" s="44">
        <f t="shared" si="6"/>
        <v>604351</v>
      </c>
      <c r="L45" s="44">
        <f t="shared" si="6"/>
        <v>11225865</v>
      </c>
      <c r="M45" s="44">
        <f t="shared" si="6"/>
        <v>-72684029</v>
      </c>
      <c r="N45" s="44">
        <f t="shared" si="6"/>
        <v>-60853813</v>
      </c>
      <c r="O45" s="44">
        <f t="shared" si="6"/>
        <v>4814392</v>
      </c>
      <c r="P45" s="44">
        <f t="shared" si="6"/>
        <v>7343605</v>
      </c>
      <c r="Q45" s="44">
        <f t="shared" si="6"/>
        <v>18571083</v>
      </c>
      <c r="R45" s="44">
        <f t="shared" si="6"/>
        <v>30729080</v>
      </c>
      <c r="S45" s="44">
        <f t="shared" si="6"/>
        <v>9795507</v>
      </c>
      <c r="T45" s="44">
        <f t="shared" si="6"/>
        <v>9344595</v>
      </c>
      <c r="U45" s="44">
        <f t="shared" si="6"/>
        <v>-1046889</v>
      </c>
      <c r="V45" s="44">
        <f t="shared" si="6"/>
        <v>18093213</v>
      </c>
      <c r="W45" s="44">
        <f t="shared" si="6"/>
        <v>445974173</v>
      </c>
      <c r="X45" s="44">
        <f t="shared" si="6"/>
        <v>168185544</v>
      </c>
      <c r="Y45" s="44">
        <f t="shared" si="6"/>
        <v>277788629</v>
      </c>
      <c r="Z45" s="45">
        <f>+IF(X45&lt;&gt;0,+(Y45/X45)*100,0)</f>
        <v>165.16795819264942</v>
      </c>
      <c r="AA45" s="46">
        <f>+AA26-AA44</f>
        <v>168185544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72669820</v>
      </c>
      <c r="D47" s="18"/>
      <c r="E47" s="19"/>
      <c r="F47" s="20"/>
      <c r="G47" s="20">
        <v>78557736</v>
      </c>
      <c r="H47" s="20">
        <v>-3094419</v>
      </c>
      <c r="I47" s="20">
        <v>-5880202</v>
      </c>
      <c r="J47" s="20">
        <v>69583115</v>
      </c>
      <c r="K47" s="20"/>
      <c r="L47" s="20">
        <v>4821428</v>
      </c>
      <c r="M47" s="20">
        <v>6870496</v>
      </c>
      <c r="N47" s="20">
        <v>11691924</v>
      </c>
      <c r="O47" s="20">
        <v>3117723</v>
      </c>
      <c r="P47" s="20">
        <v>3162948</v>
      </c>
      <c r="Q47" s="20">
        <v>13203597</v>
      </c>
      <c r="R47" s="20">
        <v>19484268</v>
      </c>
      <c r="S47" s="20">
        <v>1418142</v>
      </c>
      <c r="T47" s="20">
        <v>2680033</v>
      </c>
      <c r="U47" s="20"/>
      <c r="V47" s="20">
        <v>4098175</v>
      </c>
      <c r="W47" s="20">
        <v>104857482</v>
      </c>
      <c r="X47" s="20"/>
      <c r="Y47" s="20">
        <v>104857482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72669820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78557736</v>
      </c>
      <c r="H50" s="52">
        <f t="shared" si="7"/>
        <v>-3094419</v>
      </c>
      <c r="I50" s="52">
        <f t="shared" si="7"/>
        <v>-5880202</v>
      </c>
      <c r="J50" s="52">
        <f t="shared" si="7"/>
        <v>69583115</v>
      </c>
      <c r="K50" s="52">
        <f t="shared" si="7"/>
        <v>0</v>
      </c>
      <c r="L50" s="52">
        <f t="shared" si="7"/>
        <v>4821428</v>
      </c>
      <c r="M50" s="52">
        <f t="shared" si="7"/>
        <v>6870496</v>
      </c>
      <c r="N50" s="52">
        <f t="shared" si="7"/>
        <v>11691924</v>
      </c>
      <c r="O50" s="52">
        <f t="shared" si="7"/>
        <v>3117723</v>
      </c>
      <c r="P50" s="52">
        <f t="shared" si="7"/>
        <v>3162948</v>
      </c>
      <c r="Q50" s="52">
        <f t="shared" si="7"/>
        <v>13203597</v>
      </c>
      <c r="R50" s="52">
        <f t="shared" si="7"/>
        <v>19484268</v>
      </c>
      <c r="S50" s="52">
        <f t="shared" si="7"/>
        <v>1418142</v>
      </c>
      <c r="T50" s="52">
        <f t="shared" si="7"/>
        <v>2680033</v>
      </c>
      <c r="U50" s="52">
        <f t="shared" si="7"/>
        <v>0</v>
      </c>
      <c r="V50" s="52">
        <f t="shared" si="7"/>
        <v>4098175</v>
      </c>
      <c r="W50" s="52">
        <f t="shared" si="7"/>
        <v>104857482</v>
      </c>
      <c r="X50" s="52">
        <f t="shared" si="7"/>
        <v>0</v>
      </c>
      <c r="Y50" s="52">
        <f t="shared" si="7"/>
        <v>104857482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313338885</v>
      </c>
      <c r="F6" s="20">
        <v>303725631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303725631</v>
      </c>
      <c r="Y6" s="20">
        <v>-303725631</v>
      </c>
      <c r="Z6" s="21">
        <v>-100</v>
      </c>
      <c r="AA6" s="22">
        <v>303725631</v>
      </c>
    </row>
    <row r="7" spans="1:27" x14ac:dyDescent="0.25">
      <c r="A7" s="23" t="s">
        <v>35</v>
      </c>
      <c r="B7" s="17" t="s">
        <v>32</v>
      </c>
      <c r="C7" s="18">
        <v>908217164</v>
      </c>
      <c r="D7" s="18"/>
      <c r="E7" s="19">
        <v>-16003251</v>
      </c>
      <c r="F7" s="20">
        <v>-20172121</v>
      </c>
      <c r="G7" s="20">
        <v>19181968</v>
      </c>
      <c r="H7" s="20">
        <v>19088726</v>
      </c>
      <c r="I7" s="20">
        <v>21024564</v>
      </c>
      <c r="J7" s="20">
        <v>59295258</v>
      </c>
      <c r="K7" s="20">
        <v>21023252</v>
      </c>
      <c r="L7" s="20">
        <v>21037164</v>
      </c>
      <c r="M7" s="20">
        <v>21019867</v>
      </c>
      <c r="N7" s="20">
        <v>63080283</v>
      </c>
      <c r="O7" s="20">
        <v>21013393</v>
      </c>
      <c r="P7" s="20">
        <v>21050527</v>
      </c>
      <c r="Q7" s="20">
        <v>20992391</v>
      </c>
      <c r="R7" s="20">
        <v>63056311</v>
      </c>
      <c r="S7" s="20">
        <v>21024981</v>
      </c>
      <c r="T7" s="20">
        <v>21019012</v>
      </c>
      <c r="U7" s="20">
        <v>20910331</v>
      </c>
      <c r="V7" s="20">
        <v>62954324</v>
      </c>
      <c r="W7" s="20">
        <v>248386176</v>
      </c>
      <c r="X7" s="20">
        <v>-20172121</v>
      </c>
      <c r="Y7" s="20">
        <v>268558297</v>
      </c>
      <c r="Z7" s="21">
        <v>-1331.3339583874199</v>
      </c>
      <c r="AA7" s="22">
        <v>-20172121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-29207453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-1203831</v>
      </c>
      <c r="F10" s="20">
        <v>-75000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-75000</v>
      </c>
      <c r="Y10" s="20">
        <v>75000</v>
      </c>
      <c r="Z10" s="21">
        <v>-100</v>
      </c>
      <c r="AA10" s="22">
        <v>-75000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68612162</v>
      </c>
      <c r="F11" s="20">
        <v>39612382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39612382</v>
      </c>
      <c r="Y11" s="24">
        <v>-39612382</v>
      </c>
      <c r="Z11" s="25">
        <v>-100</v>
      </c>
      <c r="AA11" s="26">
        <v>39612382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908217164</v>
      </c>
      <c r="D13" s="29">
        <f>SUM(D6:D12)</f>
        <v>0</v>
      </c>
      <c r="E13" s="30">
        <f t="shared" si="0"/>
        <v>335536512</v>
      </c>
      <c r="F13" s="31">
        <f t="shared" si="0"/>
        <v>323090892</v>
      </c>
      <c r="G13" s="31">
        <f t="shared" si="0"/>
        <v>19181968</v>
      </c>
      <c r="H13" s="31">
        <f t="shared" si="0"/>
        <v>19088726</v>
      </c>
      <c r="I13" s="31">
        <f t="shared" si="0"/>
        <v>21024564</v>
      </c>
      <c r="J13" s="31">
        <f t="shared" si="0"/>
        <v>59295258</v>
      </c>
      <c r="K13" s="31">
        <f t="shared" si="0"/>
        <v>21023252</v>
      </c>
      <c r="L13" s="31">
        <f t="shared" si="0"/>
        <v>21037164</v>
      </c>
      <c r="M13" s="31">
        <f t="shared" si="0"/>
        <v>21019867</v>
      </c>
      <c r="N13" s="31">
        <f t="shared" si="0"/>
        <v>63080283</v>
      </c>
      <c r="O13" s="31">
        <f t="shared" si="0"/>
        <v>21013393</v>
      </c>
      <c r="P13" s="31">
        <f t="shared" si="0"/>
        <v>21050527</v>
      </c>
      <c r="Q13" s="31">
        <f t="shared" si="0"/>
        <v>20992391</v>
      </c>
      <c r="R13" s="31">
        <f t="shared" si="0"/>
        <v>63056311</v>
      </c>
      <c r="S13" s="31">
        <f t="shared" si="0"/>
        <v>21024981</v>
      </c>
      <c r="T13" s="31">
        <f t="shared" si="0"/>
        <v>21019012</v>
      </c>
      <c r="U13" s="31">
        <f t="shared" si="0"/>
        <v>20910331</v>
      </c>
      <c r="V13" s="31">
        <f t="shared" si="0"/>
        <v>62954324</v>
      </c>
      <c r="W13" s="31">
        <f t="shared" si="0"/>
        <v>248386176</v>
      </c>
      <c r="X13" s="31">
        <f t="shared" si="0"/>
        <v>323090892</v>
      </c>
      <c r="Y13" s="31">
        <f t="shared" si="0"/>
        <v>-74704716</v>
      </c>
      <c r="Z13" s="32">
        <f>+IF(X13&lt;&gt;0,+(Y13/X13)*100,0)</f>
        <v>-23.121888561315433</v>
      </c>
      <c r="AA13" s="33">
        <f>SUM(AA6:AA12)</f>
        <v>323090892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529592342</v>
      </c>
      <c r="D17" s="18"/>
      <c r="E17" s="19">
        <v>-72807583</v>
      </c>
      <c r="F17" s="20">
        <v>298260737</v>
      </c>
      <c r="G17" s="24">
        <v>107276</v>
      </c>
      <c r="H17" s="24">
        <v>9303049</v>
      </c>
      <c r="I17" s="24">
        <v>14699313</v>
      </c>
      <c r="J17" s="20">
        <v>24109638</v>
      </c>
      <c r="K17" s="24">
        <v>9917964</v>
      </c>
      <c r="L17" s="24">
        <v>20972727</v>
      </c>
      <c r="M17" s="20">
        <v>22825527</v>
      </c>
      <c r="N17" s="24">
        <v>53716218</v>
      </c>
      <c r="O17" s="24">
        <v>3206923</v>
      </c>
      <c r="P17" s="24">
        <v>5992334</v>
      </c>
      <c r="Q17" s="20">
        <v>12431790</v>
      </c>
      <c r="R17" s="24">
        <v>21631047</v>
      </c>
      <c r="S17" s="24">
        <v>33373304</v>
      </c>
      <c r="T17" s="20"/>
      <c r="U17" s="24">
        <v>-14379</v>
      </c>
      <c r="V17" s="24">
        <v>33358925</v>
      </c>
      <c r="W17" s="24">
        <v>132815828</v>
      </c>
      <c r="X17" s="20">
        <v>298260737</v>
      </c>
      <c r="Y17" s="24">
        <v>-165444909</v>
      </c>
      <c r="Z17" s="25">
        <v>-55.46989210316341</v>
      </c>
      <c r="AA17" s="26">
        <v>298260737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529592342</v>
      </c>
      <c r="D25" s="29">
        <f t="shared" ref="D25:Y25" si="1">SUM(D15:D24)</f>
        <v>0</v>
      </c>
      <c r="E25" s="35">
        <f t="shared" si="1"/>
        <v>-72807583</v>
      </c>
      <c r="F25" s="36">
        <f t="shared" si="1"/>
        <v>298260737</v>
      </c>
      <c r="G25" s="36">
        <f t="shared" si="1"/>
        <v>107276</v>
      </c>
      <c r="H25" s="36">
        <f t="shared" si="1"/>
        <v>9303049</v>
      </c>
      <c r="I25" s="36">
        <f t="shared" si="1"/>
        <v>14699313</v>
      </c>
      <c r="J25" s="36">
        <f t="shared" si="1"/>
        <v>24109638</v>
      </c>
      <c r="K25" s="36">
        <f t="shared" si="1"/>
        <v>9917964</v>
      </c>
      <c r="L25" s="36">
        <f t="shared" si="1"/>
        <v>20972727</v>
      </c>
      <c r="M25" s="36">
        <f t="shared" si="1"/>
        <v>22825527</v>
      </c>
      <c r="N25" s="36">
        <f t="shared" si="1"/>
        <v>53716218</v>
      </c>
      <c r="O25" s="36">
        <f t="shared" si="1"/>
        <v>3206923</v>
      </c>
      <c r="P25" s="36">
        <f t="shared" si="1"/>
        <v>5992334</v>
      </c>
      <c r="Q25" s="36">
        <f t="shared" si="1"/>
        <v>12431790</v>
      </c>
      <c r="R25" s="36">
        <f t="shared" si="1"/>
        <v>21631047</v>
      </c>
      <c r="S25" s="36">
        <f t="shared" si="1"/>
        <v>33373304</v>
      </c>
      <c r="T25" s="36">
        <f t="shared" si="1"/>
        <v>0</v>
      </c>
      <c r="U25" s="36">
        <f t="shared" si="1"/>
        <v>-14379</v>
      </c>
      <c r="V25" s="36">
        <f t="shared" si="1"/>
        <v>33358925</v>
      </c>
      <c r="W25" s="36">
        <f t="shared" si="1"/>
        <v>132815828</v>
      </c>
      <c r="X25" s="36">
        <f t="shared" si="1"/>
        <v>298260737</v>
      </c>
      <c r="Y25" s="36">
        <f t="shared" si="1"/>
        <v>-165444909</v>
      </c>
      <c r="Z25" s="37">
        <f>+IF(X25&lt;&gt;0,+(Y25/X25)*100,0)</f>
        <v>-55.46989210316341</v>
      </c>
      <c r="AA25" s="38">
        <f>SUM(AA15:AA24)</f>
        <v>298260737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1437809506</v>
      </c>
      <c r="D26" s="29">
        <f>+D13+D25</f>
        <v>0</v>
      </c>
      <c r="E26" s="30">
        <f t="shared" si="2"/>
        <v>262728929</v>
      </c>
      <c r="F26" s="31">
        <f t="shared" si="2"/>
        <v>621351629</v>
      </c>
      <c r="G26" s="31">
        <f t="shared" si="2"/>
        <v>19289244</v>
      </c>
      <c r="H26" s="31">
        <f t="shared" si="2"/>
        <v>28391775</v>
      </c>
      <c r="I26" s="31">
        <f t="shared" si="2"/>
        <v>35723877</v>
      </c>
      <c r="J26" s="31">
        <f t="shared" si="2"/>
        <v>83404896</v>
      </c>
      <c r="K26" s="31">
        <f t="shared" si="2"/>
        <v>30941216</v>
      </c>
      <c r="L26" s="31">
        <f t="shared" si="2"/>
        <v>42009891</v>
      </c>
      <c r="M26" s="31">
        <f t="shared" si="2"/>
        <v>43845394</v>
      </c>
      <c r="N26" s="31">
        <f t="shared" si="2"/>
        <v>116796501</v>
      </c>
      <c r="O26" s="31">
        <f t="shared" si="2"/>
        <v>24220316</v>
      </c>
      <c r="P26" s="31">
        <f t="shared" si="2"/>
        <v>27042861</v>
      </c>
      <c r="Q26" s="31">
        <f t="shared" si="2"/>
        <v>33424181</v>
      </c>
      <c r="R26" s="31">
        <f t="shared" si="2"/>
        <v>84687358</v>
      </c>
      <c r="S26" s="31">
        <f t="shared" si="2"/>
        <v>54398285</v>
      </c>
      <c r="T26" s="31">
        <f t="shared" si="2"/>
        <v>21019012</v>
      </c>
      <c r="U26" s="31">
        <f t="shared" si="2"/>
        <v>20895952</v>
      </c>
      <c r="V26" s="31">
        <f t="shared" si="2"/>
        <v>96313249</v>
      </c>
      <c r="W26" s="31">
        <f t="shared" si="2"/>
        <v>381202004</v>
      </c>
      <c r="X26" s="31">
        <f t="shared" si="2"/>
        <v>621351629</v>
      </c>
      <c r="Y26" s="31">
        <f t="shared" si="2"/>
        <v>-240149625</v>
      </c>
      <c r="Z26" s="32">
        <f>+IF(X26&lt;&gt;0,+(Y26/X26)*100,0)</f>
        <v>-38.649552651289497</v>
      </c>
      <c r="AA26" s="33">
        <f>+AA13+AA25</f>
        <v>621351629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10000000</v>
      </c>
      <c r="G32" s="20"/>
      <c r="H32" s="20">
        <v>927590</v>
      </c>
      <c r="I32" s="20">
        <v>714572</v>
      </c>
      <c r="J32" s="20">
        <v>1642162</v>
      </c>
      <c r="K32" s="20">
        <v>945613</v>
      </c>
      <c r="L32" s="20">
        <v>1016234</v>
      </c>
      <c r="M32" s="20">
        <v>1002816</v>
      </c>
      <c r="N32" s="20">
        <v>2964663</v>
      </c>
      <c r="O32" s="20">
        <v>1704839</v>
      </c>
      <c r="P32" s="20">
        <v>1789994</v>
      </c>
      <c r="Q32" s="20">
        <v>1795631</v>
      </c>
      <c r="R32" s="20">
        <v>5290464</v>
      </c>
      <c r="S32" s="20">
        <v>1790007</v>
      </c>
      <c r="T32" s="20">
        <v>1700620</v>
      </c>
      <c r="U32" s="20">
        <v>1817936</v>
      </c>
      <c r="V32" s="20">
        <v>5308563</v>
      </c>
      <c r="W32" s="20">
        <v>15205852</v>
      </c>
      <c r="X32" s="20">
        <v>10000000</v>
      </c>
      <c r="Y32" s="20">
        <v>5205852</v>
      </c>
      <c r="Z32" s="21">
        <v>52.058519999999994</v>
      </c>
      <c r="AA32" s="22">
        <v>10000000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-16408870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-16408870</v>
      </c>
      <c r="Y35" s="20">
        <v>16408870</v>
      </c>
      <c r="Z35" s="21">
        <v>-100</v>
      </c>
      <c r="AA35" s="22">
        <v>-16408870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-6408870</v>
      </c>
      <c r="G37" s="31">
        <f t="shared" si="3"/>
        <v>0</v>
      </c>
      <c r="H37" s="31">
        <f t="shared" si="3"/>
        <v>927590</v>
      </c>
      <c r="I37" s="31">
        <f t="shared" si="3"/>
        <v>714572</v>
      </c>
      <c r="J37" s="31">
        <f t="shared" si="3"/>
        <v>1642162</v>
      </c>
      <c r="K37" s="31">
        <f t="shared" si="3"/>
        <v>945613</v>
      </c>
      <c r="L37" s="31">
        <f t="shared" si="3"/>
        <v>1016234</v>
      </c>
      <c r="M37" s="31">
        <f t="shared" si="3"/>
        <v>1002816</v>
      </c>
      <c r="N37" s="31">
        <f t="shared" si="3"/>
        <v>2964663</v>
      </c>
      <c r="O37" s="31">
        <f t="shared" si="3"/>
        <v>1704839</v>
      </c>
      <c r="P37" s="31">
        <f t="shared" si="3"/>
        <v>1789994</v>
      </c>
      <c r="Q37" s="31">
        <f t="shared" si="3"/>
        <v>1795631</v>
      </c>
      <c r="R37" s="31">
        <f t="shared" si="3"/>
        <v>5290464</v>
      </c>
      <c r="S37" s="31">
        <f t="shared" si="3"/>
        <v>1790007</v>
      </c>
      <c r="T37" s="31">
        <f t="shared" si="3"/>
        <v>1700620</v>
      </c>
      <c r="U37" s="31">
        <f t="shared" si="3"/>
        <v>1817936</v>
      </c>
      <c r="V37" s="31">
        <f t="shared" si="3"/>
        <v>5308563</v>
      </c>
      <c r="W37" s="31">
        <f t="shared" si="3"/>
        <v>15205852</v>
      </c>
      <c r="X37" s="31">
        <f t="shared" si="3"/>
        <v>-6408870</v>
      </c>
      <c r="Y37" s="31">
        <f t="shared" si="3"/>
        <v>21614722</v>
      </c>
      <c r="Z37" s="32">
        <f>+IF(X37&lt;&gt;0,+(Y37/X37)*100,0)</f>
        <v>-337.26260635650277</v>
      </c>
      <c r="AA37" s="33">
        <f>SUM(AA29:AA36)</f>
        <v>-6408870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-6408870</v>
      </c>
      <c r="G44" s="31">
        <f t="shared" si="5"/>
        <v>0</v>
      </c>
      <c r="H44" s="31">
        <f t="shared" si="5"/>
        <v>927590</v>
      </c>
      <c r="I44" s="31">
        <f t="shared" si="5"/>
        <v>714572</v>
      </c>
      <c r="J44" s="31">
        <f t="shared" si="5"/>
        <v>1642162</v>
      </c>
      <c r="K44" s="31">
        <f t="shared" si="5"/>
        <v>945613</v>
      </c>
      <c r="L44" s="31">
        <f t="shared" si="5"/>
        <v>1016234</v>
      </c>
      <c r="M44" s="31">
        <f t="shared" si="5"/>
        <v>1002816</v>
      </c>
      <c r="N44" s="31">
        <f t="shared" si="5"/>
        <v>2964663</v>
      </c>
      <c r="O44" s="31">
        <f t="shared" si="5"/>
        <v>1704839</v>
      </c>
      <c r="P44" s="31">
        <f t="shared" si="5"/>
        <v>1789994</v>
      </c>
      <c r="Q44" s="31">
        <f t="shared" si="5"/>
        <v>1795631</v>
      </c>
      <c r="R44" s="31">
        <f t="shared" si="5"/>
        <v>5290464</v>
      </c>
      <c r="S44" s="31">
        <f t="shared" si="5"/>
        <v>1790007</v>
      </c>
      <c r="T44" s="31">
        <f t="shared" si="5"/>
        <v>1700620</v>
      </c>
      <c r="U44" s="31">
        <f t="shared" si="5"/>
        <v>1817936</v>
      </c>
      <c r="V44" s="31">
        <f t="shared" si="5"/>
        <v>5308563</v>
      </c>
      <c r="W44" s="31">
        <f t="shared" si="5"/>
        <v>15205852</v>
      </c>
      <c r="X44" s="31">
        <f t="shared" si="5"/>
        <v>-6408870</v>
      </c>
      <c r="Y44" s="31">
        <f t="shared" si="5"/>
        <v>21614722</v>
      </c>
      <c r="Z44" s="32">
        <f>+IF(X44&lt;&gt;0,+(Y44/X44)*100,0)</f>
        <v>-337.26260635650277</v>
      </c>
      <c r="AA44" s="33">
        <f>+AA37+AA43</f>
        <v>-6408870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1437809506</v>
      </c>
      <c r="D45" s="42">
        <f t="shared" si="6"/>
        <v>0</v>
      </c>
      <c r="E45" s="43">
        <f t="shared" si="6"/>
        <v>262728929</v>
      </c>
      <c r="F45" s="44">
        <f t="shared" si="6"/>
        <v>627760499</v>
      </c>
      <c r="G45" s="44">
        <f t="shared" si="6"/>
        <v>19289244</v>
      </c>
      <c r="H45" s="44">
        <f t="shared" si="6"/>
        <v>27464185</v>
      </c>
      <c r="I45" s="44">
        <f t="shared" si="6"/>
        <v>35009305</v>
      </c>
      <c r="J45" s="44">
        <f t="shared" si="6"/>
        <v>81762734</v>
      </c>
      <c r="K45" s="44">
        <f t="shared" si="6"/>
        <v>29995603</v>
      </c>
      <c r="L45" s="44">
        <f t="shared" si="6"/>
        <v>40993657</v>
      </c>
      <c r="M45" s="44">
        <f t="shared" si="6"/>
        <v>42842578</v>
      </c>
      <c r="N45" s="44">
        <f t="shared" si="6"/>
        <v>113831838</v>
      </c>
      <c r="O45" s="44">
        <f t="shared" si="6"/>
        <v>22515477</v>
      </c>
      <c r="P45" s="44">
        <f t="shared" si="6"/>
        <v>25252867</v>
      </c>
      <c r="Q45" s="44">
        <f t="shared" si="6"/>
        <v>31628550</v>
      </c>
      <c r="R45" s="44">
        <f t="shared" si="6"/>
        <v>79396894</v>
      </c>
      <c r="S45" s="44">
        <f t="shared" si="6"/>
        <v>52608278</v>
      </c>
      <c r="T45" s="44">
        <f t="shared" si="6"/>
        <v>19318392</v>
      </c>
      <c r="U45" s="44">
        <f t="shared" si="6"/>
        <v>19078016</v>
      </c>
      <c r="V45" s="44">
        <f t="shared" si="6"/>
        <v>91004686</v>
      </c>
      <c r="W45" s="44">
        <f t="shared" si="6"/>
        <v>365996152</v>
      </c>
      <c r="X45" s="44">
        <f t="shared" si="6"/>
        <v>627760499</v>
      </c>
      <c r="Y45" s="44">
        <f t="shared" si="6"/>
        <v>-261764347</v>
      </c>
      <c r="Z45" s="45">
        <f>+IF(X45&lt;&gt;0,+(Y45/X45)*100,0)</f>
        <v>-41.698123315656403</v>
      </c>
      <c r="AA45" s="46">
        <f>+AA26-AA44</f>
        <v>627760499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-31701216</v>
      </c>
      <c r="D47" s="18"/>
      <c r="E47" s="19"/>
      <c r="F47" s="20">
        <v>371218320</v>
      </c>
      <c r="G47" s="20">
        <v>-185820</v>
      </c>
      <c r="H47" s="20">
        <v>-347318</v>
      </c>
      <c r="I47" s="20">
        <v>-1576715</v>
      </c>
      <c r="J47" s="20">
        <v>-2109853</v>
      </c>
      <c r="K47" s="20">
        <v>-171438</v>
      </c>
      <c r="L47" s="20">
        <v>-262582</v>
      </c>
      <c r="M47" s="20">
        <v>-67579</v>
      </c>
      <c r="N47" s="20">
        <v>-501599</v>
      </c>
      <c r="O47" s="20">
        <v>-493865</v>
      </c>
      <c r="P47" s="20">
        <v>-422318</v>
      </c>
      <c r="Q47" s="20">
        <v>-1707211</v>
      </c>
      <c r="R47" s="20">
        <v>-2623394</v>
      </c>
      <c r="S47" s="20">
        <v>-295956</v>
      </c>
      <c r="T47" s="20">
        <v>-250378</v>
      </c>
      <c r="U47" s="20">
        <v>-1097189</v>
      </c>
      <c r="V47" s="20">
        <v>-1643523</v>
      </c>
      <c r="W47" s="20">
        <v>-6878369</v>
      </c>
      <c r="X47" s="20">
        <v>371218320</v>
      </c>
      <c r="Y47" s="20">
        <v>-378096689</v>
      </c>
      <c r="Z47" s="47">
        <v>-101.85291744222107</v>
      </c>
      <c r="AA47" s="22">
        <v>371218320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-31701216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371218320</v>
      </c>
      <c r="G50" s="52">
        <f t="shared" si="7"/>
        <v>-185820</v>
      </c>
      <c r="H50" s="52">
        <f t="shared" si="7"/>
        <v>-347318</v>
      </c>
      <c r="I50" s="52">
        <f t="shared" si="7"/>
        <v>-1576715</v>
      </c>
      <c r="J50" s="52">
        <f t="shared" si="7"/>
        <v>-2109853</v>
      </c>
      <c r="K50" s="52">
        <f t="shared" si="7"/>
        <v>-171438</v>
      </c>
      <c r="L50" s="52">
        <f t="shared" si="7"/>
        <v>-262582</v>
      </c>
      <c r="M50" s="52">
        <f t="shared" si="7"/>
        <v>-67579</v>
      </c>
      <c r="N50" s="52">
        <f t="shared" si="7"/>
        <v>-501599</v>
      </c>
      <c r="O50" s="52">
        <f t="shared" si="7"/>
        <v>-493865</v>
      </c>
      <c r="P50" s="52">
        <f t="shared" si="7"/>
        <v>-422318</v>
      </c>
      <c r="Q50" s="52">
        <f t="shared" si="7"/>
        <v>-1707211</v>
      </c>
      <c r="R50" s="52">
        <f t="shared" si="7"/>
        <v>-2623394</v>
      </c>
      <c r="S50" s="52">
        <f t="shared" si="7"/>
        <v>-295956</v>
      </c>
      <c r="T50" s="52">
        <f t="shared" si="7"/>
        <v>-250378</v>
      </c>
      <c r="U50" s="52">
        <f t="shared" si="7"/>
        <v>-1097189</v>
      </c>
      <c r="V50" s="52">
        <f t="shared" si="7"/>
        <v>-1643523</v>
      </c>
      <c r="W50" s="52">
        <f t="shared" si="7"/>
        <v>-6878369</v>
      </c>
      <c r="X50" s="52">
        <f t="shared" si="7"/>
        <v>371218320</v>
      </c>
      <c r="Y50" s="52">
        <f t="shared" si="7"/>
        <v>-378096689</v>
      </c>
      <c r="Z50" s="53">
        <f>+IF(X50&lt;&gt;0,+(Y50/X50)*100,0)</f>
        <v>-101.85291744222107</v>
      </c>
      <c r="AA50" s="54">
        <f>SUM(AA47:AA49)</f>
        <v>371218320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-14286719</v>
      </c>
      <c r="D6" s="18"/>
      <c r="E6" s="19">
        <v>-14206942</v>
      </c>
      <c r="F6" s="20">
        <v>-15592691</v>
      </c>
      <c r="G6" s="20">
        <v>-19886</v>
      </c>
      <c r="H6" s="20">
        <v>49185</v>
      </c>
      <c r="I6" s="20">
        <v>35445</v>
      </c>
      <c r="J6" s="20">
        <v>64744</v>
      </c>
      <c r="K6" s="20">
        <v>-5414690</v>
      </c>
      <c r="L6" s="20">
        <v>41372</v>
      </c>
      <c r="M6" s="20">
        <v>-2475142</v>
      </c>
      <c r="N6" s="20">
        <v>-7848460</v>
      </c>
      <c r="O6" s="20">
        <v>34070</v>
      </c>
      <c r="P6" s="20"/>
      <c r="Q6" s="20">
        <v>18003</v>
      </c>
      <c r="R6" s="20">
        <v>52073</v>
      </c>
      <c r="S6" s="20">
        <v>63829</v>
      </c>
      <c r="T6" s="20">
        <v>45090</v>
      </c>
      <c r="U6" s="20">
        <v>28712</v>
      </c>
      <c r="V6" s="20">
        <v>137631</v>
      </c>
      <c r="W6" s="20">
        <v>-7594012</v>
      </c>
      <c r="X6" s="20">
        <v>-15592691</v>
      </c>
      <c r="Y6" s="20">
        <v>7998679</v>
      </c>
      <c r="Z6" s="21">
        <v>-51.297617582494262</v>
      </c>
      <c r="AA6" s="22">
        <v>-15592691</v>
      </c>
    </row>
    <row r="7" spans="1:27" x14ac:dyDescent="0.25">
      <c r="A7" s="23" t="s">
        <v>35</v>
      </c>
      <c r="B7" s="17" t="s">
        <v>32</v>
      </c>
      <c r="C7" s="18">
        <v>3910134</v>
      </c>
      <c r="D7" s="18"/>
      <c r="E7" s="19">
        <v>-2263947</v>
      </c>
      <c r="F7" s="20">
        <v>1872243</v>
      </c>
      <c r="G7" s="20">
        <v>9290003</v>
      </c>
      <c r="H7" s="20">
        <v>708886</v>
      </c>
      <c r="I7" s="20">
        <v>642657</v>
      </c>
      <c r="J7" s="20">
        <v>10641546</v>
      </c>
      <c r="K7" s="20">
        <v>311405</v>
      </c>
      <c r="L7" s="20">
        <v>698628</v>
      </c>
      <c r="M7" s="20">
        <v>640192</v>
      </c>
      <c r="N7" s="20">
        <v>1650225</v>
      </c>
      <c r="O7" s="20">
        <v>773573</v>
      </c>
      <c r="P7" s="20"/>
      <c r="Q7" s="20">
        <v>780889</v>
      </c>
      <c r="R7" s="20">
        <v>1554462</v>
      </c>
      <c r="S7" s="20">
        <v>650604</v>
      </c>
      <c r="T7" s="20">
        <v>209984</v>
      </c>
      <c r="U7" s="20">
        <v>-6192201</v>
      </c>
      <c r="V7" s="20">
        <v>-5331613</v>
      </c>
      <c r="W7" s="20">
        <v>8514620</v>
      </c>
      <c r="X7" s="20">
        <v>1872243</v>
      </c>
      <c r="Y7" s="20">
        <v>6642377</v>
      </c>
      <c r="Z7" s="21">
        <v>354.78177779273312</v>
      </c>
      <c r="AA7" s="22">
        <v>1872243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-10376585</v>
      </c>
      <c r="D13" s="29">
        <f>SUM(D6:D12)</f>
        <v>0</v>
      </c>
      <c r="E13" s="30">
        <f t="shared" si="0"/>
        <v>-16470889</v>
      </c>
      <c r="F13" s="31">
        <f t="shared" si="0"/>
        <v>-13720448</v>
      </c>
      <c r="G13" s="31">
        <f t="shared" si="0"/>
        <v>9270117</v>
      </c>
      <c r="H13" s="31">
        <f t="shared" si="0"/>
        <v>758071</v>
      </c>
      <c r="I13" s="31">
        <f t="shared" si="0"/>
        <v>678102</v>
      </c>
      <c r="J13" s="31">
        <f t="shared" si="0"/>
        <v>10706290</v>
      </c>
      <c r="K13" s="31">
        <f t="shared" si="0"/>
        <v>-5103285</v>
      </c>
      <c r="L13" s="31">
        <f t="shared" si="0"/>
        <v>740000</v>
      </c>
      <c r="M13" s="31">
        <f t="shared" si="0"/>
        <v>-1834950</v>
      </c>
      <c r="N13" s="31">
        <f t="shared" si="0"/>
        <v>-6198235</v>
      </c>
      <c r="O13" s="31">
        <f t="shared" si="0"/>
        <v>807643</v>
      </c>
      <c r="P13" s="31">
        <f t="shared" si="0"/>
        <v>0</v>
      </c>
      <c r="Q13" s="31">
        <f t="shared" si="0"/>
        <v>798892</v>
      </c>
      <c r="R13" s="31">
        <f t="shared" si="0"/>
        <v>1606535</v>
      </c>
      <c r="S13" s="31">
        <f t="shared" si="0"/>
        <v>714433</v>
      </c>
      <c r="T13" s="31">
        <f t="shared" si="0"/>
        <v>255074</v>
      </c>
      <c r="U13" s="31">
        <f t="shared" si="0"/>
        <v>-6163489</v>
      </c>
      <c r="V13" s="31">
        <f t="shared" si="0"/>
        <v>-5193982</v>
      </c>
      <c r="W13" s="31">
        <f t="shared" si="0"/>
        <v>920608</v>
      </c>
      <c r="X13" s="31">
        <f t="shared" si="0"/>
        <v>-13720448</v>
      </c>
      <c r="Y13" s="31">
        <f t="shared" si="0"/>
        <v>14641056</v>
      </c>
      <c r="Z13" s="32">
        <f>+IF(X13&lt;&gt;0,+(Y13/X13)*100,0)</f>
        <v>-106.70975175154631</v>
      </c>
      <c r="AA13" s="33">
        <f>SUM(AA6:AA12)</f>
        <v>-13720448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-4691208</v>
      </c>
      <c r="D17" s="18"/>
      <c r="E17" s="19">
        <v>-31300949</v>
      </c>
      <c r="F17" s="20">
        <v>6502045</v>
      </c>
      <c r="G17" s="24">
        <v>-39695056</v>
      </c>
      <c r="H17" s="24">
        <v>35003848</v>
      </c>
      <c r="I17" s="24"/>
      <c r="J17" s="20">
        <v>-4691208</v>
      </c>
      <c r="K17" s="24">
        <v>5228798</v>
      </c>
      <c r="L17" s="24">
        <v>2186900</v>
      </c>
      <c r="M17" s="20"/>
      <c r="N17" s="24">
        <v>7415698</v>
      </c>
      <c r="O17" s="24">
        <v>154732</v>
      </c>
      <c r="P17" s="24"/>
      <c r="Q17" s="20"/>
      <c r="R17" s="24">
        <v>154732</v>
      </c>
      <c r="S17" s="24"/>
      <c r="T17" s="20"/>
      <c r="U17" s="24">
        <v>339192</v>
      </c>
      <c r="V17" s="24">
        <v>339192</v>
      </c>
      <c r="W17" s="24">
        <v>3218414</v>
      </c>
      <c r="X17" s="20">
        <v>6502045</v>
      </c>
      <c r="Y17" s="24">
        <v>-3283631</v>
      </c>
      <c r="Z17" s="25">
        <v>-50.501511447552275</v>
      </c>
      <c r="AA17" s="26">
        <v>6502045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-4691208</v>
      </c>
      <c r="D25" s="29">
        <f t="shared" ref="D25:Y25" si="1">SUM(D15:D24)</f>
        <v>0</v>
      </c>
      <c r="E25" s="35">
        <f t="shared" si="1"/>
        <v>-31300949</v>
      </c>
      <c r="F25" s="36">
        <f t="shared" si="1"/>
        <v>6502045</v>
      </c>
      <c r="G25" s="36">
        <f t="shared" si="1"/>
        <v>-39695056</v>
      </c>
      <c r="H25" s="36">
        <f t="shared" si="1"/>
        <v>35003848</v>
      </c>
      <c r="I25" s="36">
        <f t="shared" si="1"/>
        <v>0</v>
      </c>
      <c r="J25" s="36">
        <f t="shared" si="1"/>
        <v>-4691208</v>
      </c>
      <c r="K25" s="36">
        <f t="shared" si="1"/>
        <v>5228798</v>
      </c>
      <c r="L25" s="36">
        <f t="shared" si="1"/>
        <v>2186900</v>
      </c>
      <c r="M25" s="36">
        <f t="shared" si="1"/>
        <v>0</v>
      </c>
      <c r="N25" s="36">
        <f t="shared" si="1"/>
        <v>7415698</v>
      </c>
      <c r="O25" s="36">
        <f t="shared" si="1"/>
        <v>154732</v>
      </c>
      <c r="P25" s="36">
        <f t="shared" si="1"/>
        <v>0</v>
      </c>
      <c r="Q25" s="36">
        <f t="shared" si="1"/>
        <v>0</v>
      </c>
      <c r="R25" s="36">
        <f t="shared" si="1"/>
        <v>154732</v>
      </c>
      <c r="S25" s="36">
        <f t="shared" si="1"/>
        <v>0</v>
      </c>
      <c r="T25" s="36">
        <f t="shared" si="1"/>
        <v>0</v>
      </c>
      <c r="U25" s="36">
        <f t="shared" si="1"/>
        <v>339192</v>
      </c>
      <c r="V25" s="36">
        <f t="shared" si="1"/>
        <v>339192</v>
      </c>
      <c r="W25" s="36">
        <f t="shared" si="1"/>
        <v>3218414</v>
      </c>
      <c r="X25" s="36">
        <f t="shared" si="1"/>
        <v>6502045</v>
      </c>
      <c r="Y25" s="36">
        <f t="shared" si="1"/>
        <v>-3283631</v>
      </c>
      <c r="Z25" s="37">
        <f>+IF(X25&lt;&gt;0,+(Y25/X25)*100,0)</f>
        <v>-50.501511447552275</v>
      </c>
      <c r="AA25" s="38">
        <f>SUM(AA15:AA24)</f>
        <v>6502045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-15067793</v>
      </c>
      <c r="D26" s="29">
        <f>+D13+D25</f>
        <v>0</v>
      </c>
      <c r="E26" s="30">
        <f t="shared" si="2"/>
        <v>-47771838</v>
      </c>
      <c r="F26" s="31">
        <f t="shared" si="2"/>
        <v>-7218403</v>
      </c>
      <c r="G26" s="31">
        <f t="shared" si="2"/>
        <v>-30424939</v>
      </c>
      <c r="H26" s="31">
        <f t="shared" si="2"/>
        <v>35761919</v>
      </c>
      <c r="I26" s="31">
        <f t="shared" si="2"/>
        <v>678102</v>
      </c>
      <c r="J26" s="31">
        <f t="shared" si="2"/>
        <v>6015082</v>
      </c>
      <c r="K26" s="31">
        <f t="shared" si="2"/>
        <v>125513</v>
      </c>
      <c r="L26" s="31">
        <f t="shared" si="2"/>
        <v>2926900</v>
      </c>
      <c r="M26" s="31">
        <f t="shared" si="2"/>
        <v>-1834950</v>
      </c>
      <c r="N26" s="31">
        <f t="shared" si="2"/>
        <v>1217463</v>
      </c>
      <c r="O26" s="31">
        <f t="shared" si="2"/>
        <v>962375</v>
      </c>
      <c r="P26" s="31">
        <f t="shared" si="2"/>
        <v>0</v>
      </c>
      <c r="Q26" s="31">
        <f t="shared" si="2"/>
        <v>798892</v>
      </c>
      <c r="R26" s="31">
        <f t="shared" si="2"/>
        <v>1761267</v>
      </c>
      <c r="S26" s="31">
        <f t="shared" si="2"/>
        <v>714433</v>
      </c>
      <c r="T26" s="31">
        <f t="shared" si="2"/>
        <v>255074</v>
      </c>
      <c r="U26" s="31">
        <f t="shared" si="2"/>
        <v>-5824297</v>
      </c>
      <c r="V26" s="31">
        <f t="shared" si="2"/>
        <v>-4854790</v>
      </c>
      <c r="W26" s="31">
        <f t="shared" si="2"/>
        <v>4139022</v>
      </c>
      <c r="X26" s="31">
        <f t="shared" si="2"/>
        <v>-7218403</v>
      </c>
      <c r="Y26" s="31">
        <f t="shared" si="2"/>
        <v>11357425</v>
      </c>
      <c r="Z26" s="32">
        <f>+IF(X26&lt;&gt;0,+(Y26/X26)*100,0)</f>
        <v>-157.33985758345716</v>
      </c>
      <c r="AA26" s="33">
        <f>+AA13+AA25</f>
        <v>-7218403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-15067793</v>
      </c>
      <c r="D45" s="42">
        <f t="shared" si="6"/>
        <v>0</v>
      </c>
      <c r="E45" s="43">
        <f t="shared" si="6"/>
        <v>-47771838</v>
      </c>
      <c r="F45" s="44">
        <f t="shared" si="6"/>
        <v>-7218403</v>
      </c>
      <c r="G45" s="44">
        <f t="shared" si="6"/>
        <v>-30424939</v>
      </c>
      <c r="H45" s="44">
        <f t="shared" si="6"/>
        <v>35761919</v>
      </c>
      <c r="I45" s="44">
        <f t="shared" si="6"/>
        <v>678102</v>
      </c>
      <c r="J45" s="44">
        <f t="shared" si="6"/>
        <v>6015082</v>
      </c>
      <c r="K45" s="44">
        <f t="shared" si="6"/>
        <v>125513</v>
      </c>
      <c r="L45" s="44">
        <f t="shared" si="6"/>
        <v>2926900</v>
      </c>
      <c r="M45" s="44">
        <f t="shared" si="6"/>
        <v>-1834950</v>
      </c>
      <c r="N45" s="44">
        <f t="shared" si="6"/>
        <v>1217463</v>
      </c>
      <c r="O45" s="44">
        <f t="shared" si="6"/>
        <v>962375</v>
      </c>
      <c r="P45" s="44">
        <f t="shared" si="6"/>
        <v>0</v>
      </c>
      <c r="Q45" s="44">
        <f t="shared" si="6"/>
        <v>798892</v>
      </c>
      <c r="R45" s="44">
        <f t="shared" si="6"/>
        <v>1761267</v>
      </c>
      <c r="S45" s="44">
        <f t="shared" si="6"/>
        <v>714433</v>
      </c>
      <c r="T45" s="44">
        <f t="shared" si="6"/>
        <v>255074</v>
      </c>
      <c r="U45" s="44">
        <f t="shared" si="6"/>
        <v>-5824297</v>
      </c>
      <c r="V45" s="44">
        <f t="shared" si="6"/>
        <v>-4854790</v>
      </c>
      <c r="W45" s="44">
        <f t="shared" si="6"/>
        <v>4139022</v>
      </c>
      <c r="X45" s="44">
        <f t="shared" si="6"/>
        <v>-7218403</v>
      </c>
      <c r="Y45" s="44">
        <f t="shared" si="6"/>
        <v>11357425</v>
      </c>
      <c r="Z45" s="45">
        <f>+IF(X45&lt;&gt;0,+(Y45/X45)*100,0)</f>
        <v>-157.33985758345716</v>
      </c>
      <c r="AA45" s="46">
        <f>+AA26-AA44</f>
        <v>-7218403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-7387897</v>
      </c>
      <c r="F47" s="20">
        <v>-6437325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-6437325</v>
      </c>
      <c r="Y47" s="20">
        <v>6437325</v>
      </c>
      <c r="Z47" s="47">
        <v>-100</v>
      </c>
      <c r="AA47" s="22">
        <v>-6437325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-7387897</v>
      </c>
      <c r="F50" s="52">
        <f t="shared" si="7"/>
        <v>-6437325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-6437325</v>
      </c>
      <c r="Y50" s="52">
        <f t="shared" si="7"/>
        <v>6437325</v>
      </c>
      <c r="Z50" s="53">
        <f>+IF(X50&lt;&gt;0,+(Y50/X50)*100,0)</f>
        <v>-100</v>
      </c>
      <c r="AA50" s="54">
        <f>SUM(AA47:AA49)</f>
        <v>-6437325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3705077</v>
      </c>
      <c r="D7" s="18"/>
      <c r="E7" s="19">
        <v>2854220</v>
      </c>
      <c r="F7" s="20">
        <v>2854220</v>
      </c>
      <c r="G7" s="20">
        <v>4717501</v>
      </c>
      <c r="H7" s="20">
        <v>-364123</v>
      </c>
      <c r="I7" s="20">
        <v>102604</v>
      </c>
      <c r="J7" s="20">
        <v>4455982</v>
      </c>
      <c r="K7" s="20">
        <v>348922</v>
      </c>
      <c r="L7" s="20">
        <v>252213</v>
      </c>
      <c r="M7" s="20">
        <v>465862</v>
      </c>
      <c r="N7" s="20">
        <v>1066997</v>
      </c>
      <c r="O7" s="20">
        <v>-1580922</v>
      </c>
      <c r="P7" s="20">
        <v>-330045</v>
      </c>
      <c r="Q7" s="20">
        <v>174979</v>
      </c>
      <c r="R7" s="20">
        <v>-1735988</v>
      </c>
      <c r="S7" s="20">
        <v>228824</v>
      </c>
      <c r="T7" s="20">
        <v>32663</v>
      </c>
      <c r="U7" s="20">
        <v>-1098071</v>
      </c>
      <c r="V7" s="20">
        <v>-836584</v>
      </c>
      <c r="W7" s="20">
        <v>2950407</v>
      </c>
      <c r="X7" s="20">
        <v>2854220</v>
      </c>
      <c r="Y7" s="20">
        <v>96187</v>
      </c>
      <c r="Z7" s="21">
        <v>3.3699925023298833</v>
      </c>
      <c r="AA7" s="22">
        <v>2854220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3705077</v>
      </c>
      <c r="D13" s="29">
        <f>SUM(D6:D12)</f>
        <v>0</v>
      </c>
      <c r="E13" s="30">
        <f t="shared" si="0"/>
        <v>2854220</v>
      </c>
      <c r="F13" s="31">
        <f t="shared" si="0"/>
        <v>2854220</v>
      </c>
      <c r="G13" s="31">
        <f t="shared" si="0"/>
        <v>4717501</v>
      </c>
      <c r="H13" s="31">
        <f t="shared" si="0"/>
        <v>-364123</v>
      </c>
      <c r="I13" s="31">
        <f t="shared" si="0"/>
        <v>102604</v>
      </c>
      <c r="J13" s="31">
        <f t="shared" si="0"/>
        <v>4455982</v>
      </c>
      <c r="K13" s="31">
        <f t="shared" si="0"/>
        <v>348922</v>
      </c>
      <c r="L13" s="31">
        <f t="shared" si="0"/>
        <v>252213</v>
      </c>
      <c r="M13" s="31">
        <f t="shared" si="0"/>
        <v>465862</v>
      </c>
      <c r="N13" s="31">
        <f t="shared" si="0"/>
        <v>1066997</v>
      </c>
      <c r="O13" s="31">
        <f t="shared" si="0"/>
        <v>-1580922</v>
      </c>
      <c r="P13" s="31">
        <f t="shared" si="0"/>
        <v>-330045</v>
      </c>
      <c r="Q13" s="31">
        <f t="shared" si="0"/>
        <v>174979</v>
      </c>
      <c r="R13" s="31">
        <f t="shared" si="0"/>
        <v>-1735988</v>
      </c>
      <c r="S13" s="31">
        <f t="shared" si="0"/>
        <v>228824</v>
      </c>
      <c r="T13" s="31">
        <f t="shared" si="0"/>
        <v>32663</v>
      </c>
      <c r="U13" s="31">
        <f t="shared" si="0"/>
        <v>-1098071</v>
      </c>
      <c r="V13" s="31">
        <f t="shared" si="0"/>
        <v>-836584</v>
      </c>
      <c r="W13" s="31">
        <f t="shared" si="0"/>
        <v>2950407</v>
      </c>
      <c r="X13" s="31">
        <f t="shared" si="0"/>
        <v>2854220</v>
      </c>
      <c r="Y13" s="31">
        <f t="shared" si="0"/>
        <v>96187</v>
      </c>
      <c r="Z13" s="32">
        <f>+IF(X13&lt;&gt;0,+(Y13/X13)*100,0)</f>
        <v>3.3699925023298833</v>
      </c>
      <c r="AA13" s="33">
        <f>SUM(AA6:AA12)</f>
        <v>2854220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161019051</v>
      </c>
      <c r="D17" s="18"/>
      <c r="E17" s="19">
        <v>-31402582</v>
      </c>
      <c r="F17" s="20">
        <v>-32091586</v>
      </c>
      <c r="G17" s="24">
        <v>138282376</v>
      </c>
      <c r="H17" s="24">
        <v>22044541</v>
      </c>
      <c r="I17" s="24">
        <v>1519113</v>
      </c>
      <c r="J17" s="20">
        <v>161846030</v>
      </c>
      <c r="K17" s="24">
        <v>1550995</v>
      </c>
      <c r="L17" s="24">
        <v>-520643</v>
      </c>
      <c r="M17" s="20">
        <v>-641581</v>
      </c>
      <c r="N17" s="24">
        <v>388771</v>
      </c>
      <c r="O17" s="24">
        <v>1592419</v>
      </c>
      <c r="P17" s="24">
        <v>810231</v>
      </c>
      <c r="Q17" s="20">
        <v>-795274</v>
      </c>
      <c r="R17" s="24">
        <v>1607376</v>
      </c>
      <c r="S17" s="24">
        <v>-148920</v>
      </c>
      <c r="T17" s="20">
        <v>-431184</v>
      </c>
      <c r="U17" s="24">
        <v>-619077</v>
      </c>
      <c r="V17" s="24">
        <v>-1199181</v>
      </c>
      <c r="W17" s="24">
        <v>162642996</v>
      </c>
      <c r="X17" s="20">
        <v>-32091586</v>
      </c>
      <c r="Y17" s="24">
        <v>194734582</v>
      </c>
      <c r="Z17" s="25">
        <v>-606.80884391316783</v>
      </c>
      <c r="AA17" s="26">
        <v>-32091586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161019051</v>
      </c>
      <c r="D25" s="29">
        <f t="shared" ref="D25:Y25" si="1">SUM(D15:D24)</f>
        <v>0</v>
      </c>
      <c r="E25" s="35">
        <f t="shared" si="1"/>
        <v>-31402582</v>
      </c>
      <c r="F25" s="36">
        <f t="shared" si="1"/>
        <v>-32091586</v>
      </c>
      <c r="G25" s="36">
        <f t="shared" si="1"/>
        <v>138282376</v>
      </c>
      <c r="H25" s="36">
        <f t="shared" si="1"/>
        <v>22044541</v>
      </c>
      <c r="I25" s="36">
        <f t="shared" si="1"/>
        <v>1519113</v>
      </c>
      <c r="J25" s="36">
        <f t="shared" si="1"/>
        <v>161846030</v>
      </c>
      <c r="K25" s="36">
        <f t="shared" si="1"/>
        <v>1550995</v>
      </c>
      <c r="L25" s="36">
        <f t="shared" si="1"/>
        <v>-520643</v>
      </c>
      <c r="M25" s="36">
        <f t="shared" si="1"/>
        <v>-641581</v>
      </c>
      <c r="N25" s="36">
        <f t="shared" si="1"/>
        <v>388771</v>
      </c>
      <c r="O25" s="36">
        <f t="shared" si="1"/>
        <v>1592419</v>
      </c>
      <c r="P25" s="36">
        <f t="shared" si="1"/>
        <v>810231</v>
      </c>
      <c r="Q25" s="36">
        <f t="shared" si="1"/>
        <v>-795274</v>
      </c>
      <c r="R25" s="36">
        <f t="shared" si="1"/>
        <v>1607376</v>
      </c>
      <c r="S25" s="36">
        <f t="shared" si="1"/>
        <v>-148920</v>
      </c>
      <c r="T25" s="36">
        <f t="shared" si="1"/>
        <v>-431184</v>
      </c>
      <c r="U25" s="36">
        <f t="shared" si="1"/>
        <v>-619077</v>
      </c>
      <c r="V25" s="36">
        <f t="shared" si="1"/>
        <v>-1199181</v>
      </c>
      <c r="W25" s="36">
        <f t="shared" si="1"/>
        <v>162642996</v>
      </c>
      <c r="X25" s="36">
        <f t="shared" si="1"/>
        <v>-32091586</v>
      </c>
      <c r="Y25" s="36">
        <f t="shared" si="1"/>
        <v>194734582</v>
      </c>
      <c r="Z25" s="37">
        <f>+IF(X25&lt;&gt;0,+(Y25/X25)*100,0)</f>
        <v>-606.80884391316783</v>
      </c>
      <c r="AA25" s="38">
        <f>SUM(AA15:AA24)</f>
        <v>-32091586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164724128</v>
      </c>
      <c r="D26" s="29">
        <f>+D13+D25</f>
        <v>0</v>
      </c>
      <c r="E26" s="30">
        <f t="shared" si="2"/>
        <v>-28548362</v>
      </c>
      <c r="F26" s="31">
        <f t="shared" si="2"/>
        <v>-29237366</v>
      </c>
      <c r="G26" s="31">
        <f t="shared" si="2"/>
        <v>142999877</v>
      </c>
      <c r="H26" s="31">
        <f t="shared" si="2"/>
        <v>21680418</v>
      </c>
      <c r="I26" s="31">
        <f t="shared" si="2"/>
        <v>1621717</v>
      </c>
      <c r="J26" s="31">
        <f t="shared" si="2"/>
        <v>166302012</v>
      </c>
      <c r="K26" s="31">
        <f t="shared" si="2"/>
        <v>1899917</v>
      </c>
      <c r="L26" s="31">
        <f t="shared" si="2"/>
        <v>-268430</v>
      </c>
      <c r="M26" s="31">
        <f t="shared" si="2"/>
        <v>-175719</v>
      </c>
      <c r="N26" s="31">
        <f t="shared" si="2"/>
        <v>1455768</v>
      </c>
      <c r="O26" s="31">
        <f t="shared" si="2"/>
        <v>11497</v>
      </c>
      <c r="P26" s="31">
        <f t="shared" si="2"/>
        <v>480186</v>
      </c>
      <c r="Q26" s="31">
        <f t="shared" si="2"/>
        <v>-620295</v>
      </c>
      <c r="R26" s="31">
        <f t="shared" si="2"/>
        <v>-128612</v>
      </c>
      <c r="S26" s="31">
        <f t="shared" si="2"/>
        <v>79904</v>
      </c>
      <c r="T26" s="31">
        <f t="shared" si="2"/>
        <v>-398521</v>
      </c>
      <c r="U26" s="31">
        <f t="shared" si="2"/>
        <v>-1717148</v>
      </c>
      <c r="V26" s="31">
        <f t="shared" si="2"/>
        <v>-2035765</v>
      </c>
      <c r="W26" s="31">
        <f t="shared" si="2"/>
        <v>165593403</v>
      </c>
      <c r="X26" s="31">
        <f t="shared" si="2"/>
        <v>-29237366</v>
      </c>
      <c r="Y26" s="31">
        <f t="shared" si="2"/>
        <v>194830769</v>
      </c>
      <c r="Z26" s="32">
        <f>+IF(X26&lt;&gt;0,+(Y26/X26)*100,0)</f>
        <v>-666.37592798202138</v>
      </c>
      <c r="AA26" s="33">
        <f>+AA13+AA25</f>
        <v>-29237366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-87770713</v>
      </c>
      <c r="D33" s="18"/>
      <c r="E33" s="19"/>
      <c r="F33" s="20"/>
      <c r="G33" s="20">
        <v>-87770713</v>
      </c>
      <c r="H33" s="20"/>
      <c r="I33" s="20"/>
      <c r="J33" s="20">
        <v>-87770713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-87770713</v>
      </c>
      <c r="X33" s="20"/>
      <c r="Y33" s="20">
        <v>-87770713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1959504</v>
      </c>
      <c r="D35" s="18"/>
      <c r="E35" s="19"/>
      <c r="F35" s="20"/>
      <c r="G35" s="20">
        <v>1694965</v>
      </c>
      <c r="H35" s="20">
        <v>331818</v>
      </c>
      <c r="I35" s="20">
        <v>6072</v>
      </c>
      <c r="J35" s="20">
        <v>2032855</v>
      </c>
      <c r="K35" s="20">
        <v>35047</v>
      </c>
      <c r="L35" s="20">
        <v>25451</v>
      </c>
      <c r="M35" s="20">
        <v>51441</v>
      </c>
      <c r="N35" s="20">
        <v>111939</v>
      </c>
      <c r="O35" s="20">
        <v>46333</v>
      </c>
      <c r="P35" s="20">
        <v>-15039</v>
      </c>
      <c r="Q35" s="20">
        <v>55084</v>
      </c>
      <c r="R35" s="20">
        <v>86378</v>
      </c>
      <c r="S35" s="20">
        <v>59392</v>
      </c>
      <c r="T35" s="20">
        <v>31436</v>
      </c>
      <c r="U35" s="20">
        <v>-89901</v>
      </c>
      <c r="V35" s="20">
        <v>927</v>
      </c>
      <c r="W35" s="20">
        <v>2232099</v>
      </c>
      <c r="X35" s="20"/>
      <c r="Y35" s="20">
        <v>2232099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-85811209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-86075748</v>
      </c>
      <c r="H37" s="31">
        <f t="shared" si="3"/>
        <v>331818</v>
      </c>
      <c r="I37" s="31">
        <f t="shared" si="3"/>
        <v>6072</v>
      </c>
      <c r="J37" s="31">
        <f t="shared" si="3"/>
        <v>-85737858</v>
      </c>
      <c r="K37" s="31">
        <f t="shared" si="3"/>
        <v>35047</v>
      </c>
      <c r="L37" s="31">
        <f t="shared" si="3"/>
        <v>25451</v>
      </c>
      <c r="M37" s="31">
        <f t="shared" si="3"/>
        <v>51441</v>
      </c>
      <c r="N37" s="31">
        <f t="shared" si="3"/>
        <v>111939</v>
      </c>
      <c r="O37" s="31">
        <f t="shared" si="3"/>
        <v>46333</v>
      </c>
      <c r="P37" s="31">
        <f t="shared" si="3"/>
        <v>-15039</v>
      </c>
      <c r="Q37" s="31">
        <f t="shared" si="3"/>
        <v>55084</v>
      </c>
      <c r="R37" s="31">
        <f t="shared" si="3"/>
        <v>86378</v>
      </c>
      <c r="S37" s="31">
        <f t="shared" si="3"/>
        <v>59392</v>
      </c>
      <c r="T37" s="31">
        <f t="shared" si="3"/>
        <v>31436</v>
      </c>
      <c r="U37" s="31">
        <f t="shared" si="3"/>
        <v>-89901</v>
      </c>
      <c r="V37" s="31">
        <f t="shared" si="3"/>
        <v>927</v>
      </c>
      <c r="W37" s="31">
        <f t="shared" si="3"/>
        <v>-85538614</v>
      </c>
      <c r="X37" s="31">
        <f t="shared" si="3"/>
        <v>0</v>
      </c>
      <c r="Y37" s="31">
        <f t="shared" si="3"/>
        <v>-85538614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-85811209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-86075748</v>
      </c>
      <c r="H44" s="31">
        <f t="shared" si="5"/>
        <v>331818</v>
      </c>
      <c r="I44" s="31">
        <f t="shared" si="5"/>
        <v>6072</v>
      </c>
      <c r="J44" s="31">
        <f t="shared" si="5"/>
        <v>-85737858</v>
      </c>
      <c r="K44" s="31">
        <f t="shared" si="5"/>
        <v>35047</v>
      </c>
      <c r="L44" s="31">
        <f t="shared" si="5"/>
        <v>25451</v>
      </c>
      <c r="M44" s="31">
        <f t="shared" si="5"/>
        <v>51441</v>
      </c>
      <c r="N44" s="31">
        <f t="shared" si="5"/>
        <v>111939</v>
      </c>
      <c r="O44" s="31">
        <f t="shared" si="5"/>
        <v>46333</v>
      </c>
      <c r="P44" s="31">
        <f t="shared" si="5"/>
        <v>-15039</v>
      </c>
      <c r="Q44" s="31">
        <f t="shared" si="5"/>
        <v>55084</v>
      </c>
      <c r="R44" s="31">
        <f t="shared" si="5"/>
        <v>86378</v>
      </c>
      <c r="S44" s="31">
        <f t="shared" si="5"/>
        <v>59392</v>
      </c>
      <c r="T44" s="31">
        <f t="shared" si="5"/>
        <v>31436</v>
      </c>
      <c r="U44" s="31">
        <f t="shared" si="5"/>
        <v>-89901</v>
      </c>
      <c r="V44" s="31">
        <f t="shared" si="5"/>
        <v>927</v>
      </c>
      <c r="W44" s="31">
        <f t="shared" si="5"/>
        <v>-85538614</v>
      </c>
      <c r="X44" s="31">
        <f t="shared" si="5"/>
        <v>0</v>
      </c>
      <c r="Y44" s="31">
        <f t="shared" si="5"/>
        <v>-85538614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250535337</v>
      </c>
      <c r="D45" s="42">
        <f t="shared" si="6"/>
        <v>0</v>
      </c>
      <c r="E45" s="43">
        <f t="shared" si="6"/>
        <v>-28548362</v>
      </c>
      <c r="F45" s="44">
        <f t="shared" si="6"/>
        <v>-29237366</v>
      </c>
      <c r="G45" s="44">
        <f t="shared" si="6"/>
        <v>229075625</v>
      </c>
      <c r="H45" s="44">
        <f t="shared" si="6"/>
        <v>21348600</v>
      </c>
      <c r="I45" s="44">
        <f t="shared" si="6"/>
        <v>1615645</v>
      </c>
      <c r="J45" s="44">
        <f t="shared" si="6"/>
        <v>252039870</v>
      </c>
      <c r="K45" s="44">
        <f t="shared" si="6"/>
        <v>1864870</v>
      </c>
      <c r="L45" s="44">
        <f t="shared" si="6"/>
        <v>-293881</v>
      </c>
      <c r="M45" s="44">
        <f t="shared" si="6"/>
        <v>-227160</v>
      </c>
      <c r="N45" s="44">
        <f t="shared" si="6"/>
        <v>1343829</v>
      </c>
      <c r="O45" s="44">
        <f t="shared" si="6"/>
        <v>-34836</v>
      </c>
      <c r="P45" s="44">
        <f t="shared" si="6"/>
        <v>495225</v>
      </c>
      <c r="Q45" s="44">
        <f t="shared" si="6"/>
        <v>-675379</v>
      </c>
      <c r="R45" s="44">
        <f t="shared" si="6"/>
        <v>-214990</v>
      </c>
      <c r="S45" s="44">
        <f t="shared" si="6"/>
        <v>20512</v>
      </c>
      <c r="T45" s="44">
        <f t="shared" si="6"/>
        <v>-429957</v>
      </c>
      <c r="U45" s="44">
        <f t="shared" si="6"/>
        <v>-1627247</v>
      </c>
      <c r="V45" s="44">
        <f t="shared" si="6"/>
        <v>-2036692</v>
      </c>
      <c r="W45" s="44">
        <f t="shared" si="6"/>
        <v>251132017</v>
      </c>
      <c r="X45" s="44">
        <f t="shared" si="6"/>
        <v>-29237366</v>
      </c>
      <c r="Y45" s="44">
        <f t="shared" si="6"/>
        <v>280369383</v>
      </c>
      <c r="Z45" s="45">
        <f>+IF(X45&lt;&gt;0,+(Y45/X45)*100,0)</f>
        <v>-958.94200250460312</v>
      </c>
      <c r="AA45" s="46">
        <f>+AA26-AA44</f>
        <v>-29237366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-72086268</v>
      </c>
      <c r="D47" s="18"/>
      <c r="E47" s="19">
        <v>-35397226</v>
      </c>
      <c r="F47" s="20">
        <v>-35397226</v>
      </c>
      <c r="G47" s="20">
        <v>-40844915</v>
      </c>
      <c r="H47" s="20">
        <v>-25025576</v>
      </c>
      <c r="I47" s="20">
        <v>-1039100</v>
      </c>
      <c r="J47" s="20">
        <v>-66909591</v>
      </c>
      <c r="K47" s="20">
        <v>-972603</v>
      </c>
      <c r="L47" s="20">
        <v>-998587</v>
      </c>
      <c r="M47" s="20">
        <v>-1091503</v>
      </c>
      <c r="N47" s="20">
        <v>-3062693</v>
      </c>
      <c r="O47" s="20">
        <v>-2779154</v>
      </c>
      <c r="P47" s="20"/>
      <c r="Q47" s="20">
        <v>15482844</v>
      </c>
      <c r="R47" s="20">
        <v>12703690</v>
      </c>
      <c r="S47" s="20">
        <v>-3871346</v>
      </c>
      <c r="T47" s="20">
        <v>-1306829</v>
      </c>
      <c r="U47" s="20">
        <v>-1736347</v>
      </c>
      <c r="V47" s="20">
        <v>-6914522</v>
      </c>
      <c r="W47" s="20">
        <v>-64183116</v>
      </c>
      <c r="X47" s="20">
        <v>-35397226</v>
      </c>
      <c r="Y47" s="20">
        <v>-28785890</v>
      </c>
      <c r="Z47" s="47">
        <v>81.322446001842067</v>
      </c>
      <c r="AA47" s="22">
        <v>-35397226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-72086268</v>
      </c>
      <c r="D50" s="50">
        <f t="shared" ref="D50:Y50" si="7">SUM(D47:D49)</f>
        <v>0</v>
      </c>
      <c r="E50" s="51">
        <f t="shared" si="7"/>
        <v>-35397226</v>
      </c>
      <c r="F50" s="52">
        <f t="shared" si="7"/>
        <v>-35397226</v>
      </c>
      <c r="G50" s="52">
        <f t="shared" si="7"/>
        <v>-40844915</v>
      </c>
      <c r="H50" s="52">
        <f t="shared" si="7"/>
        <v>-25025576</v>
      </c>
      <c r="I50" s="52">
        <f t="shared" si="7"/>
        <v>-1039100</v>
      </c>
      <c r="J50" s="52">
        <f t="shared" si="7"/>
        <v>-66909591</v>
      </c>
      <c r="K50" s="52">
        <f t="shared" si="7"/>
        <v>-972603</v>
      </c>
      <c r="L50" s="52">
        <f t="shared" si="7"/>
        <v>-998587</v>
      </c>
      <c r="M50" s="52">
        <f t="shared" si="7"/>
        <v>-1091503</v>
      </c>
      <c r="N50" s="52">
        <f t="shared" si="7"/>
        <v>-3062693</v>
      </c>
      <c r="O50" s="52">
        <f t="shared" si="7"/>
        <v>-2779154</v>
      </c>
      <c r="P50" s="52">
        <f t="shared" si="7"/>
        <v>0</v>
      </c>
      <c r="Q50" s="52">
        <f t="shared" si="7"/>
        <v>15482844</v>
      </c>
      <c r="R50" s="52">
        <f t="shared" si="7"/>
        <v>12703690</v>
      </c>
      <c r="S50" s="52">
        <f t="shared" si="7"/>
        <v>-3871346</v>
      </c>
      <c r="T50" s="52">
        <f t="shared" si="7"/>
        <v>-1306829</v>
      </c>
      <c r="U50" s="52">
        <f t="shared" si="7"/>
        <v>-1736347</v>
      </c>
      <c r="V50" s="52">
        <f t="shared" si="7"/>
        <v>-6914522</v>
      </c>
      <c r="W50" s="52">
        <f t="shared" si="7"/>
        <v>-64183116</v>
      </c>
      <c r="X50" s="52">
        <f t="shared" si="7"/>
        <v>-35397226</v>
      </c>
      <c r="Y50" s="52">
        <f t="shared" si="7"/>
        <v>-28785890</v>
      </c>
      <c r="Z50" s="53">
        <f>+IF(X50&lt;&gt;0,+(Y50/X50)*100,0)</f>
        <v>81.322446001842067</v>
      </c>
      <c r="AA50" s="54">
        <f>SUM(AA47:AA49)</f>
        <v>-35397226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-13259329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-13259329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-13259329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13365156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13365156</v>
      </c>
      <c r="Y32" s="20">
        <v>-13365156</v>
      </c>
      <c r="Z32" s="21">
        <v>-100</v>
      </c>
      <c r="AA32" s="22">
        <v>13365156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13365156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13365156</v>
      </c>
      <c r="Y37" s="31">
        <f t="shared" si="3"/>
        <v>-13365156</v>
      </c>
      <c r="Z37" s="32">
        <f>+IF(X37&lt;&gt;0,+(Y37/X37)*100,0)</f>
        <v>-100</v>
      </c>
      <c r="AA37" s="33">
        <f>SUM(AA29:AA36)</f>
        <v>13365156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13365156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13365156</v>
      </c>
      <c r="Y44" s="31">
        <f t="shared" si="5"/>
        <v>-13365156</v>
      </c>
      <c r="Z44" s="32">
        <f>+IF(X44&lt;&gt;0,+(Y44/X44)*100,0)</f>
        <v>-100</v>
      </c>
      <c r="AA44" s="33">
        <f>+AA37+AA43</f>
        <v>13365156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-13259329</v>
      </c>
      <c r="F45" s="44">
        <f t="shared" si="6"/>
        <v>-13365156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-13365156</v>
      </c>
      <c r="Y45" s="44">
        <f t="shared" si="6"/>
        <v>13365156</v>
      </c>
      <c r="Z45" s="45">
        <f>+IF(X45&lt;&gt;0,+(Y45/X45)*100,0)</f>
        <v>-100</v>
      </c>
      <c r="AA45" s="46">
        <f>+AA26-AA44</f>
        <v>-13365156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8734657</v>
      </c>
      <c r="D7" s="18"/>
      <c r="E7" s="19">
        <v>16890814</v>
      </c>
      <c r="F7" s="20">
        <v>-529285</v>
      </c>
      <c r="G7" s="20">
        <v>21902460</v>
      </c>
      <c r="H7" s="20">
        <v>-10952071</v>
      </c>
      <c r="I7" s="20">
        <v>2788990</v>
      </c>
      <c r="J7" s="20">
        <v>13739379</v>
      </c>
      <c r="K7" s="20">
        <v>2667953</v>
      </c>
      <c r="L7" s="20">
        <v>2774799</v>
      </c>
      <c r="M7" s="20">
        <v>2904591</v>
      </c>
      <c r="N7" s="20">
        <v>8347343</v>
      </c>
      <c r="O7" s="20">
        <v>2771229</v>
      </c>
      <c r="P7" s="20">
        <v>-2692318</v>
      </c>
      <c r="Q7" s="20">
        <v>1908123</v>
      </c>
      <c r="R7" s="20">
        <v>1987034</v>
      </c>
      <c r="S7" s="20">
        <v>1942640</v>
      </c>
      <c r="T7" s="20">
        <v>1837721</v>
      </c>
      <c r="U7" s="20">
        <v>1722528</v>
      </c>
      <c r="V7" s="20">
        <v>5502889</v>
      </c>
      <c r="W7" s="20">
        <v>29576645</v>
      </c>
      <c r="X7" s="20">
        <v>-529285</v>
      </c>
      <c r="Y7" s="20">
        <v>30105930</v>
      </c>
      <c r="Z7" s="21">
        <v>-5688.0376356783208</v>
      </c>
      <c r="AA7" s="22">
        <v>-529285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8734657</v>
      </c>
      <c r="D13" s="29">
        <f>SUM(D6:D12)</f>
        <v>0</v>
      </c>
      <c r="E13" s="30">
        <f t="shared" si="0"/>
        <v>16890814</v>
      </c>
      <c r="F13" s="31">
        <f t="shared" si="0"/>
        <v>-529285</v>
      </c>
      <c r="G13" s="31">
        <f t="shared" si="0"/>
        <v>21902460</v>
      </c>
      <c r="H13" s="31">
        <f t="shared" si="0"/>
        <v>-10952071</v>
      </c>
      <c r="I13" s="31">
        <f t="shared" si="0"/>
        <v>2788990</v>
      </c>
      <c r="J13" s="31">
        <f t="shared" si="0"/>
        <v>13739379</v>
      </c>
      <c r="K13" s="31">
        <f t="shared" si="0"/>
        <v>2667953</v>
      </c>
      <c r="L13" s="31">
        <f t="shared" si="0"/>
        <v>2774799</v>
      </c>
      <c r="M13" s="31">
        <f t="shared" si="0"/>
        <v>2904591</v>
      </c>
      <c r="N13" s="31">
        <f t="shared" si="0"/>
        <v>8347343</v>
      </c>
      <c r="O13" s="31">
        <f t="shared" si="0"/>
        <v>2771229</v>
      </c>
      <c r="P13" s="31">
        <f t="shared" si="0"/>
        <v>-2692318</v>
      </c>
      <c r="Q13" s="31">
        <f t="shared" si="0"/>
        <v>1908123</v>
      </c>
      <c r="R13" s="31">
        <f t="shared" si="0"/>
        <v>1987034</v>
      </c>
      <c r="S13" s="31">
        <f t="shared" si="0"/>
        <v>1942640</v>
      </c>
      <c r="T13" s="31">
        <f t="shared" si="0"/>
        <v>1837721</v>
      </c>
      <c r="U13" s="31">
        <f t="shared" si="0"/>
        <v>1722528</v>
      </c>
      <c r="V13" s="31">
        <f t="shared" si="0"/>
        <v>5502889</v>
      </c>
      <c r="W13" s="31">
        <f t="shared" si="0"/>
        <v>29576645</v>
      </c>
      <c r="X13" s="31">
        <f t="shared" si="0"/>
        <v>-529285</v>
      </c>
      <c r="Y13" s="31">
        <f t="shared" si="0"/>
        <v>30105930</v>
      </c>
      <c r="Z13" s="32">
        <f>+IF(X13&lt;&gt;0,+(Y13/X13)*100,0)</f>
        <v>-5688.0376356783208</v>
      </c>
      <c r="AA13" s="33">
        <f>SUM(AA6:AA12)</f>
        <v>-529285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34216768</v>
      </c>
      <c r="D17" s="18"/>
      <c r="E17" s="19">
        <v>-27124</v>
      </c>
      <c r="F17" s="20">
        <v>18801109</v>
      </c>
      <c r="G17" s="24">
        <v>34059740</v>
      </c>
      <c r="H17" s="24">
        <v>157028</v>
      </c>
      <c r="I17" s="24"/>
      <c r="J17" s="20">
        <v>34216768</v>
      </c>
      <c r="K17" s="24"/>
      <c r="L17" s="24"/>
      <c r="M17" s="20">
        <v>19647928</v>
      </c>
      <c r="N17" s="24">
        <v>19647928</v>
      </c>
      <c r="O17" s="24"/>
      <c r="P17" s="24">
        <v>971594</v>
      </c>
      <c r="Q17" s="20"/>
      <c r="R17" s="24">
        <v>971594</v>
      </c>
      <c r="S17" s="24">
        <v>10000</v>
      </c>
      <c r="T17" s="20"/>
      <c r="U17" s="24"/>
      <c r="V17" s="24">
        <v>10000</v>
      </c>
      <c r="W17" s="24">
        <v>54846290</v>
      </c>
      <c r="X17" s="20">
        <v>18801109</v>
      </c>
      <c r="Y17" s="24">
        <v>36045181</v>
      </c>
      <c r="Z17" s="25">
        <v>191.71837682553726</v>
      </c>
      <c r="AA17" s="26">
        <v>18801109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34216768</v>
      </c>
      <c r="D25" s="29">
        <f t="shared" ref="D25:Y25" si="1">SUM(D15:D24)</f>
        <v>0</v>
      </c>
      <c r="E25" s="35">
        <f t="shared" si="1"/>
        <v>-27124</v>
      </c>
      <c r="F25" s="36">
        <f t="shared" si="1"/>
        <v>18801109</v>
      </c>
      <c r="G25" s="36">
        <f t="shared" si="1"/>
        <v>34059740</v>
      </c>
      <c r="H25" s="36">
        <f t="shared" si="1"/>
        <v>157028</v>
      </c>
      <c r="I25" s="36">
        <f t="shared" si="1"/>
        <v>0</v>
      </c>
      <c r="J25" s="36">
        <f t="shared" si="1"/>
        <v>34216768</v>
      </c>
      <c r="K25" s="36">
        <f t="shared" si="1"/>
        <v>0</v>
      </c>
      <c r="L25" s="36">
        <f t="shared" si="1"/>
        <v>0</v>
      </c>
      <c r="M25" s="36">
        <f t="shared" si="1"/>
        <v>19647928</v>
      </c>
      <c r="N25" s="36">
        <f t="shared" si="1"/>
        <v>19647928</v>
      </c>
      <c r="O25" s="36">
        <f t="shared" si="1"/>
        <v>0</v>
      </c>
      <c r="P25" s="36">
        <f t="shared" si="1"/>
        <v>971594</v>
      </c>
      <c r="Q25" s="36">
        <f t="shared" si="1"/>
        <v>0</v>
      </c>
      <c r="R25" s="36">
        <f t="shared" si="1"/>
        <v>971594</v>
      </c>
      <c r="S25" s="36">
        <f t="shared" si="1"/>
        <v>10000</v>
      </c>
      <c r="T25" s="36">
        <f t="shared" si="1"/>
        <v>0</v>
      </c>
      <c r="U25" s="36">
        <f t="shared" si="1"/>
        <v>0</v>
      </c>
      <c r="V25" s="36">
        <f t="shared" si="1"/>
        <v>10000</v>
      </c>
      <c r="W25" s="36">
        <f t="shared" si="1"/>
        <v>54846290</v>
      </c>
      <c r="X25" s="36">
        <f t="shared" si="1"/>
        <v>18801109</v>
      </c>
      <c r="Y25" s="36">
        <f t="shared" si="1"/>
        <v>36045181</v>
      </c>
      <c r="Z25" s="37">
        <f>+IF(X25&lt;&gt;0,+(Y25/X25)*100,0)</f>
        <v>191.71837682553726</v>
      </c>
      <c r="AA25" s="38">
        <f>SUM(AA15:AA24)</f>
        <v>18801109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42951425</v>
      </c>
      <c r="D26" s="29">
        <f>+D13+D25</f>
        <v>0</v>
      </c>
      <c r="E26" s="30">
        <f t="shared" si="2"/>
        <v>16863690</v>
      </c>
      <c r="F26" s="31">
        <f t="shared" si="2"/>
        <v>18271824</v>
      </c>
      <c r="G26" s="31">
        <f t="shared" si="2"/>
        <v>55962200</v>
      </c>
      <c r="H26" s="31">
        <f t="shared" si="2"/>
        <v>-10795043</v>
      </c>
      <c r="I26" s="31">
        <f t="shared" si="2"/>
        <v>2788990</v>
      </c>
      <c r="J26" s="31">
        <f t="shared" si="2"/>
        <v>47956147</v>
      </c>
      <c r="K26" s="31">
        <f t="shared" si="2"/>
        <v>2667953</v>
      </c>
      <c r="L26" s="31">
        <f t="shared" si="2"/>
        <v>2774799</v>
      </c>
      <c r="M26" s="31">
        <f t="shared" si="2"/>
        <v>22552519</v>
      </c>
      <c r="N26" s="31">
        <f t="shared" si="2"/>
        <v>27995271</v>
      </c>
      <c r="O26" s="31">
        <f t="shared" si="2"/>
        <v>2771229</v>
      </c>
      <c r="P26" s="31">
        <f t="shared" si="2"/>
        <v>-1720724</v>
      </c>
      <c r="Q26" s="31">
        <f t="shared" si="2"/>
        <v>1908123</v>
      </c>
      <c r="R26" s="31">
        <f t="shared" si="2"/>
        <v>2958628</v>
      </c>
      <c r="S26" s="31">
        <f t="shared" si="2"/>
        <v>1952640</v>
      </c>
      <c r="T26" s="31">
        <f t="shared" si="2"/>
        <v>1837721</v>
      </c>
      <c r="U26" s="31">
        <f t="shared" si="2"/>
        <v>1722528</v>
      </c>
      <c r="V26" s="31">
        <f t="shared" si="2"/>
        <v>5512889</v>
      </c>
      <c r="W26" s="31">
        <f t="shared" si="2"/>
        <v>84422935</v>
      </c>
      <c r="X26" s="31">
        <f t="shared" si="2"/>
        <v>18271824</v>
      </c>
      <c r="Y26" s="31">
        <f t="shared" si="2"/>
        <v>66151111</v>
      </c>
      <c r="Z26" s="32">
        <f>+IF(X26&lt;&gt;0,+(Y26/X26)*100,0)</f>
        <v>362.03890208224425</v>
      </c>
      <c r="AA26" s="33">
        <f>+AA13+AA25</f>
        <v>18271824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4618510</v>
      </c>
      <c r="D35" s="18"/>
      <c r="E35" s="19">
        <v>687991</v>
      </c>
      <c r="F35" s="20">
        <v>1487369</v>
      </c>
      <c r="G35" s="20">
        <v>4773499</v>
      </c>
      <c r="H35" s="20">
        <v>134030</v>
      </c>
      <c r="I35" s="20">
        <v>363720</v>
      </c>
      <c r="J35" s="20">
        <v>5271249</v>
      </c>
      <c r="K35" s="20">
        <v>347876</v>
      </c>
      <c r="L35" s="20">
        <v>361934</v>
      </c>
      <c r="M35" s="20">
        <v>378924</v>
      </c>
      <c r="N35" s="20">
        <v>1088734</v>
      </c>
      <c r="O35" s="20">
        <v>361348</v>
      </c>
      <c r="P35" s="20">
        <v>-351291</v>
      </c>
      <c r="Q35" s="20">
        <v>248775</v>
      </c>
      <c r="R35" s="20">
        <v>258832</v>
      </c>
      <c r="S35" s="20">
        <v>253322</v>
      </c>
      <c r="T35" s="20">
        <v>239638</v>
      </c>
      <c r="U35" s="20">
        <v>224604</v>
      </c>
      <c r="V35" s="20">
        <v>717564</v>
      </c>
      <c r="W35" s="20">
        <v>7336379</v>
      </c>
      <c r="X35" s="20">
        <v>1487369</v>
      </c>
      <c r="Y35" s="20">
        <v>5849010</v>
      </c>
      <c r="Z35" s="21">
        <v>393.24538833335907</v>
      </c>
      <c r="AA35" s="22">
        <v>1487369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4618510</v>
      </c>
      <c r="D37" s="29">
        <f t="shared" ref="D37:Y37" si="3">SUM(D29:D36)</f>
        <v>0</v>
      </c>
      <c r="E37" s="30">
        <f t="shared" si="3"/>
        <v>687991</v>
      </c>
      <c r="F37" s="31">
        <f t="shared" si="3"/>
        <v>1487369</v>
      </c>
      <c r="G37" s="31">
        <f t="shared" si="3"/>
        <v>4773499</v>
      </c>
      <c r="H37" s="31">
        <f t="shared" si="3"/>
        <v>134030</v>
      </c>
      <c r="I37" s="31">
        <f t="shared" si="3"/>
        <v>363720</v>
      </c>
      <c r="J37" s="31">
        <f t="shared" si="3"/>
        <v>5271249</v>
      </c>
      <c r="K37" s="31">
        <f t="shared" si="3"/>
        <v>347876</v>
      </c>
      <c r="L37" s="31">
        <f t="shared" si="3"/>
        <v>361934</v>
      </c>
      <c r="M37" s="31">
        <f t="shared" si="3"/>
        <v>378924</v>
      </c>
      <c r="N37" s="31">
        <f t="shared" si="3"/>
        <v>1088734</v>
      </c>
      <c r="O37" s="31">
        <f t="shared" si="3"/>
        <v>361348</v>
      </c>
      <c r="P37" s="31">
        <f t="shared" si="3"/>
        <v>-351291</v>
      </c>
      <c r="Q37" s="31">
        <f t="shared" si="3"/>
        <v>248775</v>
      </c>
      <c r="R37" s="31">
        <f t="shared" si="3"/>
        <v>258832</v>
      </c>
      <c r="S37" s="31">
        <f t="shared" si="3"/>
        <v>253322</v>
      </c>
      <c r="T37" s="31">
        <f t="shared" si="3"/>
        <v>239638</v>
      </c>
      <c r="U37" s="31">
        <f t="shared" si="3"/>
        <v>224604</v>
      </c>
      <c r="V37" s="31">
        <f t="shared" si="3"/>
        <v>717564</v>
      </c>
      <c r="W37" s="31">
        <f t="shared" si="3"/>
        <v>7336379</v>
      </c>
      <c r="X37" s="31">
        <f t="shared" si="3"/>
        <v>1487369</v>
      </c>
      <c r="Y37" s="31">
        <f t="shared" si="3"/>
        <v>5849010</v>
      </c>
      <c r="Z37" s="32">
        <f>+IF(X37&lt;&gt;0,+(Y37/X37)*100,0)</f>
        <v>393.24538833335907</v>
      </c>
      <c r="AA37" s="33">
        <f>SUM(AA29:AA36)</f>
        <v>1487369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4618510</v>
      </c>
      <c r="D44" s="29">
        <f>+D37+D43</f>
        <v>0</v>
      </c>
      <c r="E44" s="30">
        <f t="shared" si="5"/>
        <v>687991</v>
      </c>
      <c r="F44" s="31">
        <f t="shared" si="5"/>
        <v>1487369</v>
      </c>
      <c r="G44" s="31">
        <f t="shared" si="5"/>
        <v>4773499</v>
      </c>
      <c r="H44" s="31">
        <f t="shared" si="5"/>
        <v>134030</v>
      </c>
      <c r="I44" s="31">
        <f t="shared" si="5"/>
        <v>363720</v>
      </c>
      <c r="J44" s="31">
        <f t="shared" si="5"/>
        <v>5271249</v>
      </c>
      <c r="K44" s="31">
        <f t="shared" si="5"/>
        <v>347876</v>
      </c>
      <c r="L44" s="31">
        <f t="shared" si="5"/>
        <v>361934</v>
      </c>
      <c r="M44" s="31">
        <f t="shared" si="5"/>
        <v>378924</v>
      </c>
      <c r="N44" s="31">
        <f t="shared" si="5"/>
        <v>1088734</v>
      </c>
      <c r="O44" s="31">
        <f t="shared" si="5"/>
        <v>361348</v>
      </c>
      <c r="P44" s="31">
        <f t="shared" si="5"/>
        <v>-351291</v>
      </c>
      <c r="Q44" s="31">
        <f t="shared" si="5"/>
        <v>248775</v>
      </c>
      <c r="R44" s="31">
        <f t="shared" si="5"/>
        <v>258832</v>
      </c>
      <c r="S44" s="31">
        <f t="shared" si="5"/>
        <v>253322</v>
      </c>
      <c r="T44" s="31">
        <f t="shared" si="5"/>
        <v>239638</v>
      </c>
      <c r="U44" s="31">
        <f t="shared" si="5"/>
        <v>224604</v>
      </c>
      <c r="V44" s="31">
        <f t="shared" si="5"/>
        <v>717564</v>
      </c>
      <c r="W44" s="31">
        <f t="shared" si="5"/>
        <v>7336379</v>
      </c>
      <c r="X44" s="31">
        <f t="shared" si="5"/>
        <v>1487369</v>
      </c>
      <c r="Y44" s="31">
        <f t="shared" si="5"/>
        <v>5849010</v>
      </c>
      <c r="Z44" s="32">
        <f>+IF(X44&lt;&gt;0,+(Y44/X44)*100,0)</f>
        <v>393.24538833335907</v>
      </c>
      <c r="AA44" s="33">
        <f>+AA37+AA43</f>
        <v>1487369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38332915</v>
      </c>
      <c r="D45" s="42">
        <f t="shared" si="6"/>
        <v>0</v>
      </c>
      <c r="E45" s="43">
        <f t="shared" si="6"/>
        <v>16175699</v>
      </c>
      <c r="F45" s="44">
        <f t="shared" si="6"/>
        <v>16784455</v>
      </c>
      <c r="G45" s="44">
        <f t="shared" si="6"/>
        <v>51188701</v>
      </c>
      <c r="H45" s="44">
        <f t="shared" si="6"/>
        <v>-10929073</v>
      </c>
      <c r="I45" s="44">
        <f t="shared" si="6"/>
        <v>2425270</v>
      </c>
      <c r="J45" s="44">
        <f t="shared" si="6"/>
        <v>42684898</v>
      </c>
      <c r="K45" s="44">
        <f t="shared" si="6"/>
        <v>2320077</v>
      </c>
      <c r="L45" s="44">
        <f t="shared" si="6"/>
        <v>2412865</v>
      </c>
      <c r="M45" s="44">
        <f t="shared" si="6"/>
        <v>22173595</v>
      </c>
      <c r="N45" s="44">
        <f t="shared" si="6"/>
        <v>26906537</v>
      </c>
      <c r="O45" s="44">
        <f t="shared" si="6"/>
        <v>2409881</v>
      </c>
      <c r="P45" s="44">
        <f t="shared" si="6"/>
        <v>-1369433</v>
      </c>
      <c r="Q45" s="44">
        <f t="shared" si="6"/>
        <v>1659348</v>
      </c>
      <c r="R45" s="44">
        <f t="shared" si="6"/>
        <v>2699796</v>
      </c>
      <c r="S45" s="44">
        <f t="shared" si="6"/>
        <v>1699318</v>
      </c>
      <c r="T45" s="44">
        <f t="shared" si="6"/>
        <v>1598083</v>
      </c>
      <c r="U45" s="44">
        <f t="shared" si="6"/>
        <v>1497924</v>
      </c>
      <c r="V45" s="44">
        <f t="shared" si="6"/>
        <v>4795325</v>
      </c>
      <c r="W45" s="44">
        <f t="shared" si="6"/>
        <v>77086556</v>
      </c>
      <c r="X45" s="44">
        <f t="shared" si="6"/>
        <v>16784455</v>
      </c>
      <c r="Y45" s="44">
        <f t="shared" si="6"/>
        <v>60302101</v>
      </c>
      <c r="Z45" s="45">
        <f>+IF(X45&lt;&gt;0,+(Y45/X45)*100,0)</f>
        <v>359.27351230647645</v>
      </c>
      <c r="AA45" s="46">
        <f>+AA26-AA44</f>
        <v>16784455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4015190</v>
      </c>
      <c r="D47" s="18"/>
      <c r="E47" s="19"/>
      <c r="F47" s="20">
        <v>-75958</v>
      </c>
      <c r="G47" s="20">
        <v>3776054</v>
      </c>
      <c r="H47" s="20">
        <v>-5190065</v>
      </c>
      <c r="I47" s="20">
        <v>1110002</v>
      </c>
      <c r="J47" s="20">
        <v>-304009</v>
      </c>
      <c r="K47" s="20">
        <v>1644189</v>
      </c>
      <c r="L47" s="20">
        <v>1762751</v>
      </c>
      <c r="M47" s="20">
        <v>1293872</v>
      </c>
      <c r="N47" s="20">
        <v>4700812</v>
      </c>
      <c r="O47" s="20">
        <v>843168</v>
      </c>
      <c r="P47" s="20">
        <v>-2978237</v>
      </c>
      <c r="Q47" s="20">
        <v>312335</v>
      </c>
      <c r="R47" s="20">
        <v>-1822734</v>
      </c>
      <c r="S47" s="20">
        <v>518772</v>
      </c>
      <c r="T47" s="20">
        <v>836387</v>
      </c>
      <c r="U47" s="20">
        <v>583238</v>
      </c>
      <c r="V47" s="20">
        <v>1938397</v>
      </c>
      <c r="W47" s="20">
        <v>4512466</v>
      </c>
      <c r="X47" s="20">
        <v>-75958</v>
      </c>
      <c r="Y47" s="20">
        <v>4588424</v>
      </c>
      <c r="Z47" s="47">
        <v>-6040.7383027462547</v>
      </c>
      <c r="AA47" s="22">
        <v>-75958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4015190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-75958</v>
      </c>
      <c r="G50" s="52">
        <f t="shared" si="7"/>
        <v>3776054</v>
      </c>
      <c r="H50" s="52">
        <f t="shared" si="7"/>
        <v>-5190065</v>
      </c>
      <c r="I50" s="52">
        <f t="shared" si="7"/>
        <v>1110002</v>
      </c>
      <c r="J50" s="52">
        <f t="shared" si="7"/>
        <v>-304009</v>
      </c>
      <c r="K50" s="52">
        <f t="shared" si="7"/>
        <v>1644189</v>
      </c>
      <c r="L50" s="52">
        <f t="shared" si="7"/>
        <v>1762751</v>
      </c>
      <c r="M50" s="52">
        <f t="shared" si="7"/>
        <v>1293872</v>
      </c>
      <c r="N50" s="52">
        <f t="shared" si="7"/>
        <v>4700812</v>
      </c>
      <c r="O50" s="52">
        <f t="shared" si="7"/>
        <v>843168</v>
      </c>
      <c r="P50" s="52">
        <f t="shared" si="7"/>
        <v>-2978237</v>
      </c>
      <c r="Q50" s="52">
        <f t="shared" si="7"/>
        <v>312335</v>
      </c>
      <c r="R50" s="52">
        <f t="shared" si="7"/>
        <v>-1822734</v>
      </c>
      <c r="S50" s="52">
        <f t="shared" si="7"/>
        <v>518772</v>
      </c>
      <c r="T50" s="52">
        <f t="shared" si="7"/>
        <v>836387</v>
      </c>
      <c r="U50" s="52">
        <f t="shared" si="7"/>
        <v>583238</v>
      </c>
      <c r="V50" s="52">
        <f t="shared" si="7"/>
        <v>1938397</v>
      </c>
      <c r="W50" s="52">
        <f t="shared" si="7"/>
        <v>4512466</v>
      </c>
      <c r="X50" s="52">
        <f t="shared" si="7"/>
        <v>-75958</v>
      </c>
      <c r="Y50" s="52">
        <f t="shared" si="7"/>
        <v>4588424</v>
      </c>
      <c r="Z50" s="53">
        <f>+IF(X50&lt;&gt;0,+(Y50/X50)*100,0)</f>
        <v>-6040.7383027462547</v>
      </c>
      <c r="AA50" s="54">
        <f>SUM(AA47:AA49)</f>
        <v>-75958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80737242</v>
      </c>
      <c r="D6" s="18">
        <v>81174165</v>
      </c>
      <c r="E6" s="19">
        <v>85399046</v>
      </c>
      <c r="F6" s="20">
        <v>129827001</v>
      </c>
      <c r="G6" s="20">
        <v>77845507</v>
      </c>
      <c r="H6" s="20">
        <v>-9498006</v>
      </c>
      <c r="I6" s="20">
        <v>3851589</v>
      </c>
      <c r="J6" s="20">
        <v>72199090</v>
      </c>
      <c r="K6" s="20">
        <v>1306505</v>
      </c>
      <c r="L6" s="20">
        <v>-7303594</v>
      </c>
      <c r="M6" s="20">
        <v>393408</v>
      </c>
      <c r="N6" s="20">
        <v>-5603681</v>
      </c>
      <c r="O6" s="20">
        <v>889269</v>
      </c>
      <c r="P6" s="20">
        <v>2856012</v>
      </c>
      <c r="Q6" s="20">
        <v>3759300</v>
      </c>
      <c r="R6" s="20">
        <v>7504581</v>
      </c>
      <c r="S6" s="20">
        <v>1238594</v>
      </c>
      <c r="T6" s="20">
        <v>3586100</v>
      </c>
      <c r="U6" s="20">
        <v>1655251</v>
      </c>
      <c r="V6" s="20">
        <v>6479945</v>
      </c>
      <c r="W6" s="20">
        <v>80579935</v>
      </c>
      <c r="X6" s="20">
        <v>129827001</v>
      </c>
      <c r="Y6" s="20">
        <v>-49247066</v>
      </c>
      <c r="Z6" s="21">
        <v>-37.932838023424722</v>
      </c>
      <c r="AA6" s="22">
        <v>129827001</v>
      </c>
    </row>
    <row r="7" spans="1:27" x14ac:dyDescent="0.25">
      <c r="A7" s="23" t="s">
        <v>35</v>
      </c>
      <c r="B7" s="17" t="s">
        <v>32</v>
      </c>
      <c r="C7" s="18">
        <v>98595931</v>
      </c>
      <c r="D7" s="18">
        <v>63119972</v>
      </c>
      <c r="E7" s="19">
        <v>100951405</v>
      </c>
      <c r="F7" s="20">
        <v>100951405</v>
      </c>
      <c r="G7" s="20">
        <v>95198629</v>
      </c>
      <c r="H7" s="20">
        <v>861600</v>
      </c>
      <c r="I7" s="20">
        <v>-47572281</v>
      </c>
      <c r="J7" s="20">
        <v>48487948</v>
      </c>
      <c r="K7" s="20">
        <v>-692509</v>
      </c>
      <c r="L7" s="20">
        <v>1618261</v>
      </c>
      <c r="M7" s="20">
        <v>2698784</v>
      </c>
      <c r="N7" s="20">
        <v>3624536</v>
      </c>
      <c r="O7" s="20">
        <v>2527430</v>
      </c>
      <c r="P7" s="20">
        <v>2333129</v>
      </c>
      <c r="Q7" s="20">
        <v>5289334</v>
      </c>
      <c r="R7" s="20">
        <v>10149893</v>
      </c>
      <c r="S7" s="20">
        <v>2371418</v>
      </c>
      <c r="T7" s="20">
        <v>-825469</v>
      </c>
      <c r="U7" s="20">
        <v>-19551</v>
      </c>
      <c r="V7" s="20">
        <v>1526398</v>
      </c>
      <c r="W7" s="20">
        <v>63788775</v>
      </c>
      <c r="X7" s="20">
        <v>100951405</v>
      </c>
      <c r="Y7" s="20">
        <v>-37162630</v>
      </c>
      <c r="Z7" s="21">
        <v>-36.812395033035941</v>
      </c>
      <c r="AA7" s="22">
        <v>100951405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13675259</v>
      </c>
      <c r="D10" s="18">
        <v>13295171</v>
      </c>
      <c r="E10" s="19">
        <v>5917351</v>
      </c>
      <c r="F10" s="20">
        <v>6206851</v>
      </c>
      <c r="G10" s="20">
        <v>13588199</v>
      </c>
      <c r="H10" s="20">
        <v>-1892</v>
      </c>
      <c r="I10" s="20">
        <v>-10783</v>
      </c>
      <c r="J10" s="20">
        <v>13575524</v>
      </c>
      <c r="K10" s="20">
        <v>-5112</v>
      </c>
      <c r="L10" s="20"/>
      <c r="M10" s="20">
        <v>-4285</v>
      </c>
      <c r="N10" s="20">
        <v>-9397</v>
      </c>
      <c r="O10" s="20">
        <v>-1691</v>
      </c>
      <c r="P10" s="20">
        <v>-11675</v>
      </c>
      <c r="Q10" s="20">
        <v>-1694</v>
      </c>
      <c r="R10" s="20">
        <v>-15060</v>
      </c>
      <c r="S10" s="20">
        <v>-38045</v>
      </c>
      <c r="T10" s="20">
        <v>-1726</v>
      </c>
      <c r="U10" s="20">
        <v>-216128</v>
      </c>
      <c r="V10" s="20">
        <v>-255899</v>
      </c>
      <c r="W10" s="20">
        <v>13295168</v>
      </c>
      <c r="X10" s="20">
        <v>6206851</v>
      </c>
      <c r="Y10" s="20">
        <v>7088317</v>
      </c>
      <c r="Z10" s="21">
        <v>114.20150088990376</v>
      </c>
      <c r="AA10" s="22">
        <v>6206851</v>
      </c>
    </row>
    <row r="11" spans="1:27" x14ac:dyDescent="0.25">
      <c r="A11" s="23" t="s">
        <v>39</v>
      </c>
      <c r="B11" s="17" t="s">
        <v>32</v>
      </c>
      <c r="C11" s="18">
        <v>9355694</v>
      </c>
      <c r="D11" s="18">
        <v>16077058</v>
      </c>
      <c r="E11" s="19">
        <v>8935560</v>
      </c>
      <c r="F11" s="20">
        <v>8935560</v>
      </c>
      <c r="G11" s="24">
        <v>10965458</v>
      </c>
      <c r="H11" s="24">
        <v>2991678</v>
      </c>
      <c r="I11" s="24"/>
      <c r="J11" s="20">
        <v>13957136</v>
      </c>
      <c r="K11" s="24">
        <v>297413</v>
      </c>
      <c r="L11" s="24">
        <v>169510</v>
      </c>
      <c r="M11" s="20">
        <v>250502</v>
      </c>
      <c r="N11" s="24">
        <v>717425</v>
      </c>
      <c r="O11" s="24">
        <v>210276</v>
      </c>
      <c r="P11" s="24"/>
      <c r="Q11" s="20"/>
      <c r="R11" s="24">
        <v>210276</v>
      </c>
      <c r="S11" s="24">
        <v>132885</v>
      </c>
      <c r="T11" s="20">
        <v>125422</v>
      </c>
      <c r="U11" s="24">
        <v>933914</v>
      </c>
      <c r="V11" s="24">
        <v>1192221</v>
      </c>
      <c r="W11" s="24">
        <v>16077058</v>
      </c>
      <c r="X11" s="20">
        <v>8935560</v>
      </c>
      <c r="Y11" s="24">
        <v>7141498</v>
      </c>
      <c r="Z11" s="25">
        <v>79.922220879273382</v>
      </c>
      <c r="AA11" s="26">
        <v>8935560</v>
      </c>
    </row>
    <row r="12" spans="1:27" x14ac:dyDescent="0.25">
      <c r="A12" s="23" t="s">
        <v>40</v>
      </c>
      <c r="B12" s="17" t="s">
        <v>32</v>
      </c>
      <c r="C12" s="18">
        <v>-10948</v>
      </c>
      <c r="D12" s="18">
        <v>-10948</v>
      </c>
      <c r="E12" s="19">
        <v>-10948</v>
      </c>
      <c r="F12" s="20">
        <v>-10948</v>
      </c>
      <c r="G12" s="20">
        <v>-10948</v>
      </c>
      <c r="H12" s="20"/>
      <c r="I12" s="20"/>
      <c r="J12" s="20">
        <v>-10948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-10948</v>
      </c>
      <c r="X12" s="20">
        <v>-10948</v>
      </c>
      <c r="Y12" s="20"/>
      <c r="Z12" s="21"/>
      <c r="AA12" s="22">
        <v>-10948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202353178</v>
      </c>
      <c r="D13" s="29">
        <f>SUM(D6:D12)</f>
        <v>173655418</v>
      </c>
      <c r="E13" s="30">
        <f t="shared" si="0"/>
        <v>201192414</v>
      </c>
      <c r="F13" s="31">
        <f t="shared" si="0"/>
        <v>245909869</v>
      </c>
      <c r="G13" s="31">
        <f t="shared" si="0"/>
        <v>197586845</v>
      </c>
      <c r="H13" s="31">
        <f t="shared" si="0"/>
        <v>-5646620</v>
      </c>
      <c r="I13" s="31">
        <f t="shared" si="0"/>
        <v>-43731475</v>
      </c>
      <c r="J13" s="31">
        <f t="shared" si="0"/>
        <v>148208750</v>
      </c>
      <c r="K13" s="31">
        <f t="shared" si="0"/>
        <v>906297</v>
      </c>
      <c r="L13" s="31">
        <f t="shared" si="0"/>
        <v>-5515823</v>
      </c>
      <c r="M13" s="31">
        <f t="shared" si="0"/>
        <v>3338409</v>
      </c>
      <c r="N13" s="31">
        <f t="shared" si="0"/>
        <v>-1271117</v>
      </c>
      <c r="O13" s="31">
        <f t="shared" si="0"/>
        <v>3625284</v>
      </c>
      <c r="P13" s="31">
        <f t="shared" si="0"/>
        <v>5177466</v>
      </c>
      <c r="Q13" s="31">
        <f t="shared" si="0"/>
        <v>9046940</v>
      </c>
      <c r="R13" s="31">
        <f t="shared" si="0"/>
        <v>17849690</v>
      </c>
      <c r="S13" s="31">
        <f t="shared" si="0"/>
        <v>3704852</v>
      </c>
      <c r="T13" s="31">
        <f t="shared" si="0"/>
        <v>2884327</v>
      </c>
      <c r="U13" s="31">
        <f t="shared" si="0"/>
        <v>2353486</v>
      </c>
      <c r="V13" s="31">
        <f t="shared" si="0"/>
        <v>8942665</v>
      </c>
      <c r="W13" s="31">
        <f t="shared" si="0"/>
        <v>173729988</v>
      </c>
      <c r="X13" s="31">
        <f t="shared" si="0"/>
        <v>245909869</v>
      </c>
      <c r="Y13" s="31">
        <f t="shared" si="0"/>
        <v>-72179881</v>
      </c>
      <c r="Z13" s="32">
        <f>+IF(X13&lt;&gt;0,+(Y13/X13)*100,0)</f>
        <v>-29.352169269790469</v>
      </c>
      <c r="AA13" s="33">
        <f>SUM(AA6:AA12)</f>
        <v>245909869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34013681</v>
      </c>
      <c r="D17" s="18">
        <v>67427523</v>
      </c>
      <c r="E17" s="19">
        <v>74772293</v>
      </c>
      <c r="F17" s="20">
        <v>74772293</v>
      </c>
      <c r="G17" s="24">
        <v>40989706</v>
      </c>
      <c r="H17" s="24">
        <v>18128309</v>
      </c>
      <c r="I17" s="24"/>
      <c r="J17" s="20">
        <v>59118015</v>
      </c>
      <c r="K17" s="24">
        <v>1982754</v>
      </c>
      <c r="L17" s="24">
        <v>1130064</v>
      </c>
      <c r="M17" s="20">
        <v>1670012</v>
      </c>
      <c r="N17" s="24">
        <v>4782830</v>
      </c>
      <c r="O17" s="24"/>
      <c r="P17" s="24"/>
      <c r="Q17" s="20"/>
      <c r="R17" s="24"/>
      <c r="S17" s="24">
        <v>885899</v>
      </c>
      <c r="T17" s="20">
        <v>836147</v>
      </c>
      <c r="U17" s="24">
        <v>1676477</v>
      </c>
      <c r="V17" s="24">
        <v>3398523</v>
      </c>
      <c r="W17" s="24">
        <v>67299368</v>
      </c>
      <c r="X17" s="20">
        <v>74772293</v>
      </c>
      <c r="Y17" s="24">
        <v>-7472925</v>
      </c>
      <c r="Z17" s="25">
        <v>-9.9942434559282542</v>
      </c>
      <c r="AA17" s="26">
        <v>74772293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34013681</v>
      </c>
      <c r="D25" s="29">
        <f t="shared" ref="D25:Y25" si="1">SUM(D15:D24)</f>
        <v>67427523</v>
      </c>
      <c r="E25" s="35">
        <f t="shared" si="1"/>
        <v>74772293</v>
      </c>
      <c r="F25" s="36">
        <f t="shared" si="1"/>
        <v>74772293</v>
      </c>
      <c r="G25" s="36">
        <f t="shared" si="1"/>
        <v>40989706</v>
      </c>
      <c r="H25" s="36">
        <f t="shared" si="1"/>
        <v>18128309</v>
      </c>
      <c r="I25" s="36">
        <f t="shared" si="1"/>
        <v>0</v>
      </c>
      <c r="J25" s="36">
        <f t="shared" si="1"/>
        <v>59118015</v>
      </c>
      <c r="K25" s="36">
        <f t="shared" si="1"/>
        <v>1982754</v>
      </c>
      <c r="L25" s="36">
        <f t="shared" si="1"/>
        <v>1130064</v>
      </c>
      <c r="M25" s="36">
        <f t="shared" si="1"/>
        <v>1670012</v>
      </c>
      <c r="N25" s="36">
        <f t="shared" si="1"/>
        <v>4782830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885899</v>
      </c>
      <c r="T25" s="36">
        <f t="shared" si="1"/>
        <v>836147</v>
      </c>
      <c r="U25" s="36">
        <f t="shared" si="1"/>
        <v>1676477</v>
      </c>
      <c r="V25" s="36">
        <f t="shared" si="1"/>
        <v>3398523</v>
      </c>
      <c r="W25" s="36">
        <f t="shared" si="1"/>
        <v>67299368</v>
      </c>
      <c r="X25" s="36">
        <f t="shared" si="1"/>
        <v>74772293</v>
      </c>
      <c r="Y25" s="36">
        <f t="shared" si="1"/>
        <v>-7472925</v>
      </c>
      <c r="Z25" s="37">
        <f>+IF(X25&lt;&gt;0,+(Y25/X25)*100,0)</f>
        <v>-9.9942434559282542</v>
      </c>
      <c r="AA25" s="38">
        <f>SUM(AA15:AA24)</f>
        <v>74772293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236366859</v>
      </c>
      <c r="D26" s="29">
        <f>+D13+D25</f>
        <v>241082941</v>
      </c>
      <c r="E26" s="30">
        <f t="shared" si="2"/>
        <v>275964707</v>
      </c>
      <c r="F26" s="31">
        <f t="shared" si="2"/>
        <v>320682162</v>
      </c>
      <c r="G26" s="31">
        <f t="shared" si="2"/>
        <v>238576551</v>
      </c>
      <c r="H26" s="31">
        <f t="shared" si="2"/>
        <v>12481689</v>
      </c>
      <c r="I26" s="31">
        <f t="shared" si="2"/>
        <v>-43731475</v>
      </c>
      <c r="J26" s="31">
        <f t="shared" si="2"/>
        <v>207326765</v>
      </c>
      <c r="K26" s="31">
        <f t="shared" si="2"/>
        <v>2889051</v>
      </c>
      <c r="L26" s="31">
        <f t="shared" si="2"/>
        <v>-4385759</v>
      </c>
      <c r="M26" s="31">
        <f t="shared" si="2"/>
        <v>5008421</v>
      </c>
      <c r="N26" s="31">
        <f t="shared" si="2"/>
        <v>3511713</v>
      </c>
      <c r="O26" s="31">
        <f t="shared" si="2"/>
        <v>3625284</v>
      </c>
      <c r="P26" s="31">
        <f t="shared" si="2"/>
        <v>5177466</v>
      </c>
      <c r="Q26" s="31">
        <f t="shared" si="2"/>
        <v>9046940</v>
      </c>
      <c r="R26" s="31">
        <f t="shared" si="2"/>
        <v>17849690</v>
      </c>
      <c r="S26" s="31">
        <f t="shared" si="2"/>
        <v>4590751</v>
      </c>
      <c r="T26" s="31">
        <f t="shared" si="2"/>
        <v>3720474</v>
      </c>
      <c r="U26" s="31">
        <f t="shared" si="2"/>
        <v>4029963</v>
      </c>
      <c r="V26" s="31">
        <f t="shared" si="2"/>
        <v>12341188</v>
      </c>
      <c r="W26" s="31">
        <f t="shared" si="2"/>
        <v>241029356</v>
      </c>
      <c r="X26" s="31">
        <f t="shared" si="2"/>
        <v>320682162</v>
      </c>
      <c r="Y26" s="31">
        <f t="shared" si="2"/>
        <v>-79652806</v>
      </c>
      <c r="Z26" s="32">
        <f>+IF(X26&lt;&gt;0,+(Y26/X26)*100,0)</f>
        <v>-24.838552136242615</v>
      </c>
      <c r="AA26" s="33">
        <f>+AA13+AA25</f>
        <v>320682162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-47433</v>
      </c>
      <c r="D31" s="18">
        <v>-52813</v>
      </c>
      <c r="E31" s="19">
        <v>-34942</v>
      </c>
      <c r="F31" s="20">
        <v>-34942</v>
      </c>
      <c r="G31" s="20">
        <v>-48350</v>
      </c>
      <c r="H31" s="20">
        <v>-62</v>
      </c>
      <c r="I31" s="20">
        <v>-1361</v>
      </c>
      <c r="J31" s="20">
        <v>-49773</v>
      </c>
      <c r="K31" s="20"/>
      <c r="L31" s="20">
        <v>-681</v>
      </c>
      <c r="M31" s="20">
        <v>-331</v>
      </c>
      <c r="N31" s="20">
        <v>-1012</v>
      </c>
      <c r="O31" s="20"/>
      <c r="P31" s="20">
        <v>-711</v>
      </c>
      <c r="Q31" s="20">
        <v>-787</v>
      </c>
      <c r="R31" s="20">
        <v>-1498</v>
      </c>
      <c r="S31" s="20">
        <v>-165</v>
      </c>
      <c r="T31" s="20">
        <v>-365</v>
      </c>
      <c r="U31" s="20"/>
      <c r="V31" s="20">
        <v>-530</v>
      </c>
      <c r="W31" s="20">
        <v>-52813</v>
      </c>
      <c r="X31" s="20">
        <v>-34942</v>
      </c>
      <c r="Y31" s="20">
        <v>-17871</v>
      </c>
      <c r="Z31" s="21">
        <v>51.14475416404327</v>
      </c>
      <c r="AA31" s="22">
        <v>-34942</v>
      </c>
    </row>
    <row r="32" spans="1:27" x14ac:dyDescent="0.25">
      <c r="A32" s="23" t="s">
        <v>59</v>
      </c>
      <c r="B32" s="17" t="s">
        <v>32</v>
      </c>
      <c r="C32" s="18">
        <v>7851890</v>
      </c>
      <c r="D32" s="18">
        <v>2107446</v>
      </c>
      <c r="E32" s="19">
        <v>8295093</v>
      </c>
      <c r="F32" s="20">
        <v>95767797</v>
      </c>
      <c r="G32" s="20">
        <v>5052246</v>
      </c>
      <c r="H32" s="20">
        <v>8978306</v>
      </c>
      <c r="I32" s="20">
        <v>-4702970</v>
      </c>
      <c r="J32" s="20">
        <v>9327582</v>
      </c>
      <c r="K32" s="20">
        <v>-557572</v>
      </c>
      <c r="L32" s="20">
        <v>-9815291</v>
      </c>
      <c r="M32" s="20">
        <v>-316980</v>
      </c>
      <c r="N32" s="20">
        <v>-10689843</v>
      </c>
      <c r="O32" s="20">
        <v>-348738</v>
      </c>
      <c r="P32" s="20">
        <v>-335917</v>
      </c>
      <c r="Q32" s="20">
        <v>-407525</v>
      </c>
      <c r="R32" s="20">
        <v>-1092180</v>
      </c>
      <c r="S32" s="20">
        <v>-373471</v>
      </c>
      <c r="T32" s="20">
        <v>-646289</v>
      </c>
      <c r="U32" s="20">
        <v>5586821</v>
      </c>
      <c r="V32" s="20">
        <v>4567061</v>
      </c>
      <c r="W32" s="20">
        <v>2112620</v>
      </c>
      <c r="X32" s="20">
        <v>95767797</v>
      </c>
      <c r="Y32" s="20">
        <v>-93655177</v>
      </c>
      <c r="Z32" s="21">
        <v>-97.79401837968561</v>
      </c>
      <c r="AA32" s="22">
        <v>95767797</v>
      </c>
    </row>
    <row r="33" spans="1:27" x14ac:dyDescent="0.25">
      <c r="A33" s="23" t="s">
        <v>60</v>
      </c>
      <c r="B33" s="17" t="s">
        <v>32</v>
      </c>
      <c r="C33" s="18">
        <v>18954395</v>
      </c>
      <c r="D33" s="18">
        <v>18954395</v>
      </c>
      <c r="E33" s="19">
        <v>18954395</v>
      </c>
      <c r="F33" s="20">
        <v>18954395</v>
      </c>
      <c r="G33" s="20">
        <v>18954395</v>
      </c>
      <c r="H33" s="20"/>
      <c r="I33" s="20"/>
      <c r="J33" s="20">
        <v>18954395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18954395</v>
      </c>
      <c r="X33" s="20">
        <v>18954395</v>
      </c>
      <c r="Y33" s="20"/>
      <c r="Z33" s="21"/>
      <c r="AA33" s="22">
        <v>18954395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35640073</v>
      </c>
      <c r="D35" s="18">
        <v>42190264</v>
      </c>
      <c r="E35" s="19">
        <v>28957954</v>
      </c>
      <c r="F35" s="20">
        <v>28957954</v>
      </c>
      <c r="G35" s="20">
        <v>37587118</v>
      </c>
      <c r="H35" s="20">
        <v>691483</v>
      </c>
      <c r="I35" s="20">
        <v>-2196779</v>
      </c>
      <c r="J35" s="20">
        <v>36081822</v>
      </c>
      <c r="K35" s="20">
        <v>580180</v>
      </c>
      <c r="L35" s="20">
        <v>644330</v>
      </c>
      <c r="M35" s="20">
        <v>694265</v>
      </c>
      <c r="N35" s="20">
        <v>1918775</v>
      </c>
      <c r="O35" s="20">
        <v>696327</v>
      </c>
      <c r="P35" s="20">
        <v>705720</v>
      </c>
      <c r="Q35" s="20">
        <v>988055</v>
      </c>
      <c r="R35" s="20">
        <v>2390102</v>
      </c>
      <c r="S35" s="20">
        <v>652390</v>
      </c>
      <c r="T35" s="20">
        <v>567176</v>
      </c>
      <c r="U35" s="20">
        <v>579999</v>
      </c>
      <c r="V35" s="20">
        <v>1799565</v>
      </c>
      <c r="W35" s="20">
        <v>42190264</v>
      </c>
      <c r="X35" s="20">
        <v>28957954</v>
      </c>
      <c r="Y35" s="20">
        <v>13232310</v>
      </c>
      <c r="Z35" s="21">
        <v>45.694906484069975</v>
      </c>
      <c r="AA35" s="22">
        <v>28957954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62398925</v>
      </c>
      <c r="D37" s="29">
        <f t="shared" ref="D37:Y37" si="3">SUM(D29:D36)</f>
        <v>63199292</v>
      </c>
      <c r="E37" s="30">
        <f t="shared" si="3"/>
        <v>56172500</v>
      </c>
      <c r="F37" s="31">
        <f t="shared" si="3"/>
        <v>143645204</v>
      </c>
      <c r="G37" s="31">
        <f t="shared" si="3"/>
        <v>61545409</v>
      </c>
      <c r="H37" s="31">
        <f t="shared" si="3"/>
        <v>9669727</v>
      </c>
      <c r="I37" s="31">
        <f t="shared" si="3"/>
        <v>-6901110</v>
      </c>
      <c r="J37" s="31">
        <f t="shared" si="3"/>
        <v>64314026</v>
      </c>
      <c r="K37" s="31">
        <f t="shared" si="3"/>
        <v>22608</v>
      </c>
      <c r="L37" s="31">
        <f t="shared" si="3"/>
        <v>-9171642</v>
      </c>
      <c r="M37" s="31">
        <f t="shared" si="3"/>
        <v>376954</v>
      </c>
      <c r="N37" s="31">
        <f t="shared" si="3"/>
        <v>-8772080</v>
      </c>
      <c r="O37" s="31">
        <f t="shared" si="3"/>
        <v>347589</v>
      </c>
      <c r="P37" s="31">
        <f t="shared" si="3"/>
        <v>369092</v>
      </c>
      <c r="Q37" s="31">
        <f t="shared" si="3"/>
        <v>579743</v>
      </c>
      <c r="R37" s="31">
        <f t="shared" si="3"/>
        <v>1296424</v>
      </c>
      <c r="S37" s="31">
        <f t="shared" si="3"/>
        <v>278754</v>
      </c>
      <c r="T37" s="31">
        <f t="shared" si="3"/>
        <v>-79478</v>
      </c>
      <c r="U37" s="31">
        <f t="shared" si="3"/>
        <v>6166820</v>
      </c>
      <c r="V37" s="31">
        <f t="shared" si="3"/>
        <v>6366096</v>
      </c>
      <c r="W37" s="31">
        <f t="shared" si="3"/>
        <v>63204466</v>
      </c>
      <c r="X37" s="31">
        <f t="shared" si="3"/>
        <v>143645204</v>
      </c>
      <c r="Y37" s="31">
        <f t="shared" si="3"/>
        <v>-80440738</v>
      </c>
      <c r="Z37" s="32">
        <f>+IF(X37&lt;&gt;0,+(Y37/X37)*100,0)</f>
        <v>-55.999598844942987</v>
      </c>
      <c r="AA37" s="33">
        <f>SUM(AA29:AA36)</f>
        <v>143645204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62398925</v>
      </c>
      <c r="D44" s="29">
        <f>+D37+D43</f>
        <v>63199292</v>
      </c>
      <c r="E44" s="30">
        <f t="shared" si="5"/>
        <v>56172500</v>
      </c>
      <c r="F44" s="31">
        <f t="shared" si="5"/>
        <v>143645204</v>
      </c>
      <c r="G44" s="31">
        <f t="shared" si="5"/>
        <v>61545409</v>
      </c>
      <c r="H44" s="31">
        <f t="shared" si="5"/>
        <v>9669727</v>
      </c>
      <c r="I44" s="31">
        <f t="shared" si="5"/>
        <v>-6901110</v>
      </c>
      <c r="J44" s="31">
        <f t="shared" si="5"/>
        <v>64314026</v>
      </c>
      <c r="K44" s="31">
        <f t="shared" si="5"/>
        <v>22608</v>
      </c>
      <c r="L44" s="31">
        <f t="shared" si="5"/>
        <v>-9171642</v>
      </c>
      <c r="M44" s="31">
        <f t="shared" si="5"/>
        <v>376954</v>
      </c>
      <c r="N44" s="31">
        <f t="shared" si="5"/>
        <v>-8772080</v>
      </c>
      <c r="O44" s="31">
        <f t="shared" si="5"/>
        <v>347589</v>
      </c>
      <c r="P44" s="31">
        <f t="shared" si="5"/>
        <v>369092</v>
      </c>
      <c r="Q44" s="31">
        <f t="shared" si="5"/>
        <v>579743</v>
      </c>
      <c r="R44" s="31">
        <f t="shared" si="5"/>
        <v>1296424</v>
      </c>
      <c r="S44" s="31">
        <f t="shared" si="5"/>
        <v>278754</v>
      </c>
      <c r="T44" s="31">
        <f t="shared" si="5"/>
        <v>-79478</v>
      </c>
      <c r="U44" s="31">
        <f t="shared" si="5"/>
        <v>6166820</v>
      </c>
      <c r="V44" s="31">
        <f t="shared" si="5"/>
        <v>6366096</v>
      </c>
      <c r="W44" s="31">
        <f t="shared" si="5"/>
        <v>63204466</v>
      </c>
      <c r="X44" s="31">
        <f t="shared" si="5"/>
        <v>143645204</v>
      </c>
      <c r="Y44" s="31">
        <f t="shared" si="5"/>
        <v>-80440738</v>
      </c>
      <c r="Z44" s="32">
        <f>+IF(X44&lt;&gt;0,+(Y44/X44)*100,0)</f>
        <v>-55.999598844942987</v>
      </c>
      <c r="AA44" s="33">
        <f>+AA37+AA43</f>
        <v>143645204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173967934</v>
      </c>
      <c r="D45" s="42">
        <f t="shared" si="6"/>
        <v>177883649</v>
      </c>
      <c r="E45" s="43">
        <f t="shared" si="6"/>
        <v>219792207</v>
      </c>
      <c r="F45" s="44">
        <f t="shared" si="6"/>
        <v>177036958</v>
      </c>
      <c r="G45" s="44">
        <f t="shared" si="6"/>
        <v>177031142</v>
      </c>
      <c r="H45" s="44">
        <f t="shared" si="6"/>
        <v>2811962</v>
      </c>
      <c r="I45" s="44">
        <f t="shared" si="6"/>
        <v>-36830365</v>
      </c>
      <c r="J45" s="44">
        <f t="shared" si="6"/>
        <v>143012739</v>
      </c>
      <c r="K45" s="44">
        <f t="shared" si="6"/>
        <v>2866443</v>
      </c>
      <c r="L45" s="44">
        <f t="shared" si="6"/>
        <v>4785883</v>
      </c>
      <c r="M45" s="44">
        <f t="shared" si="6"/>
        <v>4631467</v>
      </c>
      <c r="N45" s="44">
        <f t="shared" si="6"/>
        <v>12283793</v>
      </c>
      <c r="O45" s="44">
        <f t="shared" si="6"/>
        <v>3277695</v>
      </c>
      <c r="P45" s="44">
        <f t="shared" si="6"/>
        <v>4808374</v>
      </c>
      <c r="Q45" s="44">
        <f t="shared" si="6"/>
        <v>8467197</v>
      </c>
      <c r="R45" s="44">
        <f t="shared" si="6"/>
        <v>16553266</v>
      </c>
      <c r="S45" s="44">
        <f t="shared" si="6"/>
        <v>4311997</v>
      </c>
      <c r="T45" s="44">
        <f t="shared" si="6"/>
        <v>3799952</v>
      </c>
      <c r="U45" s="44">
        <f t="shared" si="6"/>
        <v>-2136857</v>
      </c>
      <c r="V45" s="44">
        <f t="shared" si="6"/>
        <v>5975092</v>
      </c>
      <c r="W45" s="44">
        <f t="shared" si="6"/>
        <v>177824890</v>
      </c>
      <c r="X45" s="44">
        <f t="shared" si="6"/>
        <v>177036958</v>
      </c>
      <c r="Y45" s="44">
        <f t="shared" si="6"/>
        <v>787932</v>
      </c>
      <c r="Z45" s="45">
        <f>+IF(X45&lt;&gt;0,+(Y45/X45)*100,0)</f>
        <v>0.44506639116562319</v>
      </c>
      <c r="AA45" s="46">
        <f>+AA26-AA44</f>
        <v>177036958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>
        <v>76271622</v>
      </c>
      <c r="E47" s="19">
        <v>93918012</v>
      </c>
      <c r="F47" s="20">
        <v>51162763</v>
      </c>
      <c r="G47" s="20">
        <v>81869579</v>
      </c>
      <c r="H47" s="20">
        <v>4615938</v>
      </c>
      <c r="I47" s="20">
        <v>-41556562</v>
      </c>
      <c r="J47" s="20">
        <v>44928955</v>
      </c>
      <c r="K47" s="20">
        <v>2050723</v>
      </c>
      <c r="L47" s="20">
        <v>3415375</v>
      </c>
      <c r="M47" s="20"/>
      <c r="N47" s="20">
        <v>5466098</v>
      </c>
      <c r="O47" s="20">
        <v>2373621</v>
      </c>
      <c r="P47" s="20">
        <v>3905568</v>
      </c>
      <c r="Q47" s="20">
        <v>7610118</v>
      </c>
      <c r="R47" s="20">
        <v>13889307</v>
      </c>
      <c r="S47" s="20">
        <v>3411309</v>
      </c>
      <c r="T47" s="20">
        <v>2972236</v>
      </c>
      <c r="U47" s="20">
        <v>-2760137</v>
      </c>
      <c r="V47" s="20">
        <v>3623408</v>
      </c>
      <c r="W47" s="20">
        <v>67907768</v>
      </c>
      <c r="X47" s="20">
        <v>51162763</v>
      </c>
      <c r="Y47" s="20">
        <v>16745005</v>
      </c>
      <c r="Z47" s="47">
        <v>32.728891127322427</v>
      </c>
      <c r="AA47" s="22">
        <v>51162763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76271622</v>
      </c>
      <c r="E50" s="51">
        <f t="shared" si="7"/>
        <v>93918012</v>
      </c>
      <c r="F50" s="52">
        <f t="shared" si="7"/>
        <v>51162763</v>
      </c>
      <c r="G50" s="52">
        <f t="shared" si="7"/>
        <v>81869579</v>
      </c>
      <c r="H50" s="52">
        <f t="shared" si="7"/>
        <v>4615938</v>
      </c>
      <c r="I50" s="52">
        <f t="shared" si="7"/>
        <v>-41556562</v>
      </c>
      <c r="J50" s="52">
        <f t="shared" si="7"/>
        <v>44928955</v>
      </c>
      <c r="K50" s="52">
        <f t="shared" si="7"/>
        <v>2050723</v>
      </c>
      <c r="L50" s="52">
        <f t="shared" si="7"/>
        <v>3415375</v>
      </c>
      <c r="M50" s="52">
        <f t="shared" si="7"/>
        <v>0</v>
      </c>
      <c r="N50" s="52">
        <f t="shared" si="7"/>
        <v>5466098</v>
      </c>
      <c r="O50" s="52">
        <f t="shared" si="7"/>
        <v>2373621</v>
      </c>
      <c r="P50" s="52">
        <f t="shared" si="7"/>
        <v>3905568</v>
      </c>
      <c r="Q50" s="52">
        <f t="shared" si="7"/>
        <v>7610118</v>
      </c>
      <c r="R50" s="52">
        <f t="shared" si="7"/>
        <v>13889307</v>
      </c>
      <c r="S50" s="52">
        <f t="shared" si="7"/>
        <v>3411309</v>
      </c>
      <c r="T50" s="52">
        <f t="shared" si="7"/>
        <v>2972236</v>
      </c>
      <c r="U50" s="52">
        <f t="shared" si="7"/>
        <v>-2760137</v>
      </c>
      <c r="V50" s="52">
        <f t="shared" si="7"/>
        <v>3623408</v>
      </c>
      <c r="W50" s="52">
        <f t="shared" si="7"/>
        <v>67907768</v>
      </c>
      <c r="X50" s="52">
        <f t="shared" si="7"/>
        <v>51162763</v>
      </c>
      <c r="Y50" s="52">
        <f t="shared" si="7"/>
        <v>16745005</v>
      </c>
      <c r="Z50" s="53">
        <f>+IF(X50&lt;&gt;0,+(Y50/X50)*100,0)</f>
        <v>32.728891127322427</v>
      </c>
      <c r="AA50" s="54">
        <f>SUM(AA47:AA49)</f>
        <v>51162763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27735179</v>
      </c>
      <c r="F6" s="20">
        <v>27735179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27735179</v>
      </c>
      <c r="Y6" s="20">
        <v>-27735179</v>
      </c>
      <c r="Z6" s="21">
        <v>-100</v>
      </c>
      <c r="AA6" s="22">
        <v>27735179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7106295</v>
      </c>
      <c r="F7" s="20">
        <v>7106295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7106295</v>
      </c>
      <c r="Y7" s="20">
        <v>-7106295</v>
      </c>
      <c r="Z7" s="21">
        <v>-100</v>
      </c>
      <c r="AA7" s="22">
        <v>7106295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90000</v>
      </c>
      <c r="F11" s="20">
        <v>135000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135000</v>
      </c>
      <c r="Y11" s="24">
        <v>-135000</v>
      </c>
      <c r="Z11" s="25">
        <v>-100</v>
      </c>
      <c r="AA11" s="26">
        <v>135000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34931474</v>
      </c>
      <c r="F13" s="31">
        <f t="shared" si="0"/>
        <v>34976474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34976474</v>
      </c>
      <c r="Y13" s="31">
        <f t="shared" si="0"/>
        <v>-34976474</v>
      </c>
      <c r="Z13" s="32">
        <f>+IF(X13&lt;&gt;0,+(Y13/X13)*100,0)</f>
        <v>-100</v>
      </c>
      <c r="AA13" s="33">
        <f>SUM(AA6:AA12)</f>
        <v>34976474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34931474</v>
      </c>
      <c r="F26" s="31">
        <f t="shared" si="2"/>
        <v>34976474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34976474</v>
      </c>
      <c r="Y26" s="31">
        <f t="shared" si="2"/>
        <v>-34976474</v>
      </c>
      <c r="Z26" s="32">
        <f>+IF(X26&lt;&gt;0,+(Y26/X26)*100,0)</f>
        <v>-100</v>
      </c>
      <c r="AA26" s="33">
        <f>+AA13+AA25</f>
        <v>34976474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345000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345000</v>
      </c>
      <c r="Y32" s="20">
        <v>-345000</v>
      </c>
      <c r="Z32" s="21">
        <v>-100</v>
      </c>
      <c r="AA32" s="22">
        <v>345000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4634540</v>
      </c>
      <c r="F35" s="20">
        <v>4634540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4634540</v>
      </c>
      <c r="Y35" s="20">
        <v>-4634540</v>
      </c>
      <c r="Z35" s="21">
        <v>-100</v>
      </c>
      <c r="AA35" s="22">
        <v>4634540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4634540</v>
      </c>
      <c r="F37" s="31">
        <f t="shared" si="3"/>
        <v>4979540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4979540</v>
      </c>
      <c r="Y37" s="31">
        <f t="shared" si="3"/>
        <v>-4979540</v>
      </c>
      <c r="Z37" s="32">
        <f>+IF(X37&lt;&gt;0,+(Y37/X37)*100,0)</f>
        <v>-100</v>
      </c>
      <c r="AA37" s="33">
        <f>SUM(AA29:AA36)</f>
        <v>4979540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4634540</v>
      </c>
      <c r="F44" s="31">
        <f t="shared" si="5"/>
        <v>4979540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4979540</v>
      </c>
      <c r="Y44" s="31">
        <f t="shared" si="5"/>
        <v>-4979540</v>
      </c>
      <c r="Z44" s="32">
        <f>+IF(X44&lt;&gt;0,+(Y44/X44)*100,0)</f>
        <v>-100</v>
      </c>
      <c r="AA44" s="33">
        <f>+AA37+AA43</f>
        <v>4979540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30296934</v>
      </c>
      <c r="F45" s="44">
        <f t="shared" si="6"/>
        <v>29996934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29996934</v>
      </c>
      <c r="Y45" s="44">
        <f t="shared" si="6"/>
        <v>-29996934</v>
      </c>
      <c r="Z45" s="45">
        <f>+IF(X45&lt;&gt;0,+(Y45/X45)*100,0)</f>
        <v>-100</v>
      </c>
      <c r="AA45" s="46">
        <f>+AA26-AA44</f>
        <v>29996934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-47398784</v>
      </c>
      <c r="D47" s="18"/>
      <c r="E47" s="19"/>
      <c r="F47" s="20"/>
      <c r="G47" s="20">
        <v>47398784</v>
      </c>
      <c r="H47" s="20"/>
      <c r="I47" s="20"/>
      <c r="J47" s="20">
        <v>47398784</v>
      </c>
      <c r="K47" s="20">
        <v>-47398784</v>
      </c>
      <c r="L47" s="20">
        <v>-27548</v>
      </c>
      <c r="M47" s="20">
        <v>-14351</v>
      </c>
      <c r="N47" s="20">
        <v>-47440683</v>
      </c>
      <c r="O47" s="20"/>
      <c r="P47" s="20"/>
      <c r="Q47" s="20"/>
      <c r="R47" s="20"/>
      <c r="S47" s="20"/>
      <c r="T47" s="20"/>
      <c r="U47" s="20"/>
      <c r="V47" s="20"/>
      <c r="W47" s="20">
        <v>-41899</v>
      </c>
      <c r="X47" s="20"/>
      <c r="Y47" s="20">
        <v>-41899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-47398784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47398784</v>
      </c>
      <c r="H50" s="52">
        <f t="shared" si="7"/>
        <v>0</v>
      </c>
      <c r="I50" s="52">
        <f t="shared" si="7"/>
        <v>0</v>
      </c>
      <c r="J50" s="52">
        <f t="shared" si="7"/>
        <v>47398784</v>
      </c>
      <c r="K50" s="52">
        <f t="shared" si="7"/>
        <v>-47398784</v>
      </c>
      <c r="L50" s="52">
        <f t="shared" si="7"/>
        <v>-27548</v>
      </c>
      <c r="M50" s="52">
        <f t="shared" si="7"/>
        <v>-14351</v>
      </c>
      <c r="N50" s="52">
        <f t="shared" si="7"/>
        <v>-47440683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-41899</v>
      </c>
      <c r="X50" s="52">
        <f t="shared" si="7"/>
        <v>0</v>
      </c>
      <c r="Y50" s="52">
        <f t="shared" si="7"/>
        <v>-41899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8111287</v>
      </c>
      <c r="F6" s="20">
        <v>10495761</v>
      </c>
      <c r="G6" s="20">
        <v>-16906</v>
      </c>
      <c r="H6" s="20"/>
      <c r="I6" s="20">
        <v>-12164</v>
      </c>
      <c r="J6" s="20">
        <v>-29070</v>
      </c>
      <c r="K6" s="20">
        <v>-27020</v>
      </c>
      <c r="L6" s="20"/>
      <c r="M6" s="20"/>
      <c r="N6" s="20">
        <v>-27020</v>
      </c>
      <c r="O6" s="20"/>
      <c r="P6" s="20"/>
      <c r="Q6" s="20"/>
      <c r="R6" s="20"/>
      <c r="S6" s="20"/>
      <c r="T6" s="20"/>
      <c r="U6" s="20"/>
      <c r="V6" s="20"/>
      <c r="W6" s="20">
        <v>-56090</v>
      </c>
      <c r="X6" s="20">
        <v>10495760</v>
      </c>
      <c r="Y6" s="20">
        <v>-10551850</v>
      </c>
      <c r="Z6" s="21">
        <v>-100.53440627453372</v>
      </c>
      <c r="AA6" s="22">
        <v>10495761</v>
      </c>
    </row>
    <row r="7" spans="1:27" x14ac:dyDescent="0.25">
      <c r="A7" s="23" t="s">
        <v>35</v>
      </c>
      <c r="B7" s="17" t="s">
        <v>32</v>
      </c>
      <c r="C7" s="18">
        <v>1235914</v>
      </c>
      <c r="D7" s="18"/>
      <c r="E7" s="19">
        <v>1073731</v>
      </c>
      <c r="F7" s="20">
        <v>-572000</v>
      </c>
      <c r="G7" s="20">
        <v>381907</v>
      </c>
      <c r="H7" s="20"/>
      <c r="I7" s="20">
        <v>387994</v>
      </c>
      <c r="J7" s="20">
        <v>769901</v>
      </c>
      <c r="K7" s="20">
        <v>362376</v>
      </c>
      <c r="L7" s="20">
        <v>375899</v>
      </c>
      <c r="M7" s="20">
        <v>389013</v>
      </c>
      <c r="N7" s="20">
        <v>1127288</v>
      </c>
      <c r="O7" s="20">
        <v>389853</v>
      </c>
      <c r="P7" s="20">
        <v>386810</v>
      </c>
      <c r="Q7" s="20">
        <v>378942</v>
      </c>
      <c r="R7" s="20">
        <v>1155605</v>
      </c>
      <c r="S7" s="20">
        <v>380958</v>
      </c>
      <c r="T7" s="20">
        <v>376411</v>
      </c>
      <c r="U7" s="20">
        <v>383676</v>
      </c>
      <c r="V7" s="20">
        <v>1141045</v>
      </c>
      <c r="W7" s="20">
        <v>4193839</v>
      </c>
      <c r="X7" s="20">
        <v>-572000</v>
      </c>
      <c r="Y7" s="20">
        <v>4765839</v>
      </c>
      <c r="Z7" s="21">
        <v>-833.18863636363642</v>
      </c>
      <c r="AA7" s="22">
        <v>-572000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-3000000</v>
      </c>
      <c r="F10" s="20">
        <v>-1500000</v>
      </c>
      <c r="G10" s="20"/>
      <c r="H10" s="20"/>
      <c r="I10" s="20">
        <v>-17692</v>
      </c>
      <c r="J10" s="20">
        <v>-17692</v>
      </c>
      <c r="K10" s="20">
        <v>-13190</v>
      </c>
      <c r="L10" s="20">
        <v>-51711</v>
      </c>
      <c r="M10" s="20">
        <v>-64667</v>
      </c>
      <c r="N10" s="20">
        <v>-129568</v>
      </c>
      <c r="O10" s="20">
        <v>-29743</v>
      </c>
      <c r="P10" s="20"/>
      <c r="Q10" s="20">
        <v>-36120</v>
      </c>
      <c r="R10" s="20">
        <v>-65863</v>
      </c>
      <c r="S10" s="20"/>
      <c r="T10" s="20">
        <v>-5543</v>
      </c>
      <c r="U10" s="20">
        <v>-1426</v>
      </c>
      <c r="V10" s="20">
        <v>-6969</v>
      </c>
      <c r="W10" s="20">
        <v>-220092</v>
      </c>
      <c r="X10" s="20">
        <v>-1500000</v>
      </c>
      <c r="Y10" s="20">
        <v>1279908</v>
      </c>
      <c r="Z10" s="21">
        <v>-85.327200000000005</v>
      </c>
      <c r="AA10" s="22">
        <v>-1500000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67500</v>
      </c>
      <c r="F11" s="20">
        <v>30000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30000</v>
      </c>
      <c r="Y11" s="24">
        <v>-30000</v>
      </c>
      <c r="Z11" s="25">
        <v>-100</v>
      </c>
      <c r="AA11" s="26">
        <v>30000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1235914</v>
      </c>
      <c r="D13" s="29">
        <f>SUM(D6:D12)</f>
        <v>0</v>
      </c>
      <c r="E13" s="30">
        <f t="shared" si="0"/>
        <v>6252518</v>
      </c>
      <c r="F13" s="31">
        <f t="shared" si="0"/>
        <v>8453761</v>
      </c>
      <c r="G13" s="31">
        <f t="shared" si="0"/>
        <v>365001</v>
      </c>
      <c r="H13" s="31">
        <f t="shared" si="0"/>
        <v>0</v>
      </c>
      <c r="I13" s="31">
        <f t="shared" si="0"/>
        <v>358138</v>
      </c>
      <c r="J13" s="31">
        <f t="shared" si="0"/>
        <v>723139</v>
      </c>
      <c r="K13" s="31">
        <f t="shared" si="0"/>
        <v>322166</v>
      </c>
      <c r="L13" s="31">
        <f t="shared" si="0"/>
        <v>324188</v>
      </c>
      <c r="M13" s="31">
        <f t="shared" si="0"/>
        <v>324346</v>
      </c>
      <c r="N13" s="31">
        <f t="shared" si="0"/>
        <v>970700</v>
      </c>
      <c r="O13" s="31">
        <f t="shared" si="0"/>
        <v>360110</v>
      </c>
      <c r="P13" s="31">
        <f t="shared" si="0"/>
        <v>386810</v>
      </c>
      <c r="Q13" s="31">
        <f t="shared" si="0"/>
        <v>342822</v>
      </c>
      <c r="R13" s="31">
        <f t="shared" si="0"/>
        <v>1089742</v>
      </c>
      <c r="S13" s="31">
        <f t="shared" si="0"/>
        <v>380958</v>
      </c>
      <c r="T13" s="31">
        <f t="shared" si="0"/>
        <v>370868</v>
      </c>
      <c r="U13" s="31">
        <f t="shared" si="0"/>
        <v>382250</v>
      </c>
      <c r="V13" s="31">
        <f t="shared" si="0"/>
        <v>1134076</v>
      </c>
      <c r="W13" s="31">
        <f t="shared" si="0"/>
        <v>3917657</v>
      </c>
      <c r="X13" s="31">
        <f t="shared" si="0"/>
        <v>8453760</v>
      </c>
      <c r="Y13" s="31">
        <f t="shared" si="0"/>
        <v>-4536103</v>
      </c>
      <c r="Z13" s="32">
        <f>+IF(X13&lt;&gt;0,+(Y13/X13)*100,0)</f>
        <v>-53.657816167007347</v>
      </c>
      <c r="AA13" s="33">
        <f>SUM(AA6:AA12)</f>
        <v>8453761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1235914</v>
      </c>
      <c r="D26" s="29">
        <f>+D13+D25</f>
        <v>0</v>
      </c>
      <c r="E26" s="30">
        <f t="shared" si="2"/>
        <v>6252518</v>
      </c>
      <c r="F26" s="31">
        <f t="shared" si="2"/>
        <v>8453761</v>
      </c>
      <c r="G26" s="31">
        <f t="shared" si="2"/>
        <v>365001</v>
      </c>
      <c r="H26" s="31">
        <f t="shared" si="2"/>
        <v>0</v>
      </c>
      <c r="I26" s="31">
        <f t="shared" si="2"/>
        <v>358138</v>
      </c>
      <c r="J26" s="31">
        <f t="shared" si="2"/>
        <v>723139</v>
      </c>
      <c r="K26" s="31">
        <f t="shared" si="2"/>
        <v>322166</v>
      </c>
      <c r="L26" s="31">
        <f t="shared" si="2"/>
        <v>324188</v>
      </c>
      <c r="M26" s="31">
        <f t="shared" si="2"/>
        <v>324346</v>
      </c>
      <c r="N26" s="31">
        <f t="shared" si="2"/>
        <v>970700</v>
      </c>
      <c r="O26" s="31">
        <f t="shared" si="2"/>
        <v>360110</v>
      </c>
      <c r="P26" s="31">
        <f t="shared" si="2"/>
        <v>386810</v>
      </c>
      <c r="Q26" s="31">
        <f t="shared" si="2"/>
        <v>342822</v>
      </c>
      <c r="R26" s="31">
        <f t="shared" si="2"/>
        <v>1089742</v>
      </c>
      <c r="S26" s="31">
        <f t="shared" si="2"/>
        <v>380958</v>
      </c>
      <c r="T26" s="31">
        <f t="shared" si="2"/>
        <v>370868</v>
      </c>
      <c r="U26" s="31">
        <f t="shared" si="2"/>
        <v>382250</v>
      </c>
      <c r="V26" s="31">
        <f t="shared" si="2"/>
        <v>1134076</v>
      </c>
      <c r="W26" s="31">
        <f t="shared" si="2"/>
        <v>3917657</v>
      </c>
      <c r="X26" s="31">
        <f t="shared" si="2"/>
        <v>8453760</v>
      </c>
      <c r="Y26" s="31">
        <f t="shared" si="2"/>
        <v>-4536103</v>
      </c>
      <c r="Z26" s="32">
        <f>+IF(X26&lt;&gt;0,+(Y26/X26)*100,0)</f>
        <v>-53.657816167007347</v>
      </c>
      <c r="AA26" s="33">
        <f>+AA13+AA25</f>
        <v>8453761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61344</v>
      </c>
      <c r="J32" s="20">
        <v>61344</v>
      </c>
      <c r="K32" s="20"/>
      <c r="L32" s="20"/>
      <c r="M32" s="20"/>
      <c r="N32" s="20"/>
      <c r="O32" s="20"/>
      <c r="P32" s="20"/>
      <c r="Q32" s="20"/>
      <c r="R32" s="20"/>
      <c r="S32" s="20"/>
      <c r="T32" s="20">
        <v>762513</v>
      </c>
      <c r="U32" s="20">
        <v>1490845</v>
      </c>
      <c r="V32" s="20">
        <v>2253358</v>
      </c>
      <c r="W32" s="20">
        <v>2314702</v>
      </c>
      <c r="X32" s="20"/>
      <c r="Y32" s="20">
        <v>2314702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902948</v>
      </c>
      <c r="G35" s="20">
        <v>12411</v>
      </c>
      <c r="H35" s="20"/>
      <c r="I35" s="20">
        <v>14174</v>
      </c>
      <c r="J35" s="20">
        <v>26585</v>
      </c>
      <c r="K35" s="20">
        <v>12899</v>
      </c>
      <c r="L35" s="20">
        <v>13722</v>
      </c>
      <c r="M35" s="20">
        <v>10873</v>
      </c>
      <c r="N35" s="20">
        <v>37494</v>
      </c>
      <c r="O35" s="20">
        <v>10896</v>
      </c>
      <c r="P35" s="20">
        <v>-29014</v>
      </c>
      <c r="Q35" s="20">
        <v>12363</v>
      </c>
      <c r="R35" s="20">
        <v>-5755</v>
      </c>
      <c r="S35" s="20">
        <v>12305</v>
      </c>
      <c r="T35" s="20">
        <v>12119</v>
      </c>
      <c r="U35" s="20">
        <v>12064</v>
      </c>
      <c r="V35" s="20">
        <v>36488</v>
      </c>
      <c r="W35" s="20">
        <v>94812</v>
      </c>
      <c r="X35" s="20">
        <v>902948</v>
      </c>
      <c r="Y35" s="20">
        <v>-808136</v>
      </c>
      <c r="Z35" s="21">
        <v>-89.499727559062094</v>
      </c>
      <c r="AA35" s="22">
        <v>902948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902948</v>
      </c>
      <c r="G37" s="31">
        <f t="shared" si="3"/>
        <v>12411</v>
      </c>
      <c r="H37" s="31">
        <f t="shared" si="3"/>
        <v>0</v>
      </c>
      <c r="I37" s="31">
        <f t="shared" si="3"/>
        <v>75518</v>
      </c>
      <c r="J37" s="31">
        <f t="shared" si="3"/>
        <v>87929</v>
      </c>
      <c r="K37" s="31">
        <f t="shared" si="3"/>
        <v>12899</v>
      </c>
      <c r="L37" s="31">
        <f t="shared" si="3"/>
        <v>13722</v>
      </c>
      <c r="M37" s="31">
        <f t="shared" si="3"/>
        <v>10873</v>
      </c>
      <c r="N37" s="31">
        <f t="shared" si="3"/>
        <v>37494</v>
      </c>
      <c r="O37" s="31">
        <f t="shared" si="3"/>
        <v>10896</v>
      </c>
      <c r="P37" s="31">
        <f t="shared" si="3"/>
        <v>-29014</v>
      </c>
      <c r="Q37" s="31">
        <f t="shared" si="3"/>
        <v>12363</v>
      </c>
      <c r="R37" s="31">
        <f t="shared" si="3"/>
        <v>-5755</v>
      </c>
      <c r="S37" s="31">
        <f t="shared" si="3"/>
        <v>12305</v>
      </c>
      <c r="T37" s="31">
        <f t="shared" si="3"/>
        <v>774632</v>
      </c>
      <c r="U37" s="31">
        <f t="shared" si="3"/>
        <v>1502909</v>
      </c>
      <c r="V37" s="31">
        <f t="shared" si="3"/>
        <v>2289846</v>
      </c>
      <c r="W37" s="31">
        <f t="shared" si="3"/>
        <v>2409514</v>
      </c>
      <c r="X37" s="31">
        <f t="shared" si="3"/>
        <v>902948</v>
      </c>
      <c r="Y37" s="31">
        <f t="shared" si="3"/>
        <v>1506566</v>
      </c>
      <c r="Z37" s="32">
        <f>+IF(X37&lt;&gt;0,+(Y37/X37)*100,0)</f>
        <v>166.84969677102114</v>
      </c>
      <c r="AA37" s="33">
        <f>SUM(AA29:AA36)</f>
        <v>902948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902948</v>
      </c>
      <c r="G44" s="31">
        <f t="shared" si="5"/>
        <v>12411</v>
      </c>
      <c r="H44" s="31">
        <f t="shared" si="5"/>
        <v>0</v>
      </c>
      <c r="I44" s="31">
        <f t="shared" si="5"/>
        <v>75518</v>
      </c>
      <c r="J44" s="31">
        <f t="shared" si="5"/>
        <v>87929</v>
      </c>
      <c r="K44" s="31">
        <f t="shared" si="5"/>
        <v>12899</v>
      </c>
      <c r="L44" s="31">
        <f t="shared" si="5"/>
        <v>13722</v>
      </c>
      <c r="M44" s="31">
        <f t="shared" si="5"/>
        <v>10873</v>
      </c>
      <c r="N44" s="31">
        <f t="shared" si="5"/>
        <v>37494</v>
      </c>
      <c r="O44" s="31">
        <f t="shared" si="5"/>
        <v>10896</v>
      </c>
      <c r="P44" s="31">
        <f t="shared" si="5"/>
        <v>-29014</v>
      </c>
      <c r="Q44" s="31">
        <f t="shared" si="5"/>
        <v>12363</v>
      </c>
      <c r="R44" s="31">
        <f t="shared" si="5"/>
        <v>-5755</v>
      </c>
      <c r="S44" s="31">
        <f t="shared" si="5"/>
        <v>12305</v>
      </c>
      <c r="T44" s="31">
        <f t="shared" si="5"/>
        <v>774632</v>
      </c>
      <c r="U44" s="31">
        <f t="shared" si="5"/>
        <v>1502909</v>
      </c>
      <c r="V44" s="31">
        <f t="shared" si="5"/>
        <v>2289846</v>
      </c>
      <c r="W44" s="31">
        <f t="shared" si="5"/>
        <v>2409514</v>
      </c>
      <c r="X44" s="31">
        <f t="shared" si="5"/>
        <v>902948</v>
      </c>
      <c r="Y44" s="31">
        <f t="shared" si="5"/>
        <v>1506566</v>
      </c>
      <c r="Z44" s="32">
        <f>+IF(X44&lt;&gt;0,+(Y44/X44)*100,0)</f>
        <v>166.84969677102114</v>
      </c>
      <c r="AA44" s="33">
        <f>+AA37+AA43</f>
        <v>902948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1235914</v>
      </c>
      <c r="D45" s="42">
        <f t="shared" si="6"/>
        <v>0</v>
      </c>
      <c r="E45" s="43">
        <f t="shared" si="6"/>
        <v>6252518</v>
      </c>
      <c r="F45" s="44">
        <f t="shared" si="6"/>
        <v>7550813</v>
      </c>
      <c r="G45" s="44">
        <f t="shared" si="6"/>
        <v>352590</v>
      </c>
      <c r="H45" s="44">
        <f t="shared" si="6"/>
        <v>0</v>
      </c>
      <c r="I45" s="44">
        <f t="shared" si="6"/>
        <v>282620</v>
      </c>
      <c r="J45" s="44">
        <f t="shared" si="6"/>
        <v>635210</v>
      </c>
      <c r="K45" s="44">
        <f t="shared" si="6"/>
        <v>309267</v>
      </c>
      <c r="L45" s="44">
        <f t="shared" si="6"/>
        <v>310466</v>
      </c>
      <c r="M45" s="44">
        <f t="shared" si="6"/>
        <v>313473</v>
      </c>
      <c r="N45" s="44">
        <f t="shared" si="6"/>
        <v>933206</v>
      </c>
      <c r="O45" s="44">
        <f t="shared" si="6"/>
        <v>349214</v>
      </c>
      <c r="P45" s="44">
        <f t="shared" si="6"/>
        <v>415824</v>
      </c>
      <c r="Q45" s="44">
        <f t="shared" si="6"/>
        <v>330459</v>
      </c>
      <c r="R45" s="44">
        <f t="shared" si="6"/>
        <v>1095497</v>
      </c>
      <c r="S45" s="44">
        <f t="shared" si="6"/>
        <v>368653</v>
      </c>
      <c r="T45" s="44">
        <f t="shared" si="6"/>
        <v>-403764</v>
      </c>
      <c r="U45" s="44">
        <f t="shared" si="6"/>
        <v>-1120659</v>
      </c>
      <c r="V45" s="44">
        <f t="shared" si="6"/>
        <v>-1155770</v>
      </c>
      <c r="W45" s="44">
        <f t="shared" si="6"/>
        <v>1508143</v>
      </c>
      <c r="X45" s="44">
        <f t="shared" si="6"/>
        <v>7550812</v>
      </c>
      <c r="Y45" s="44">
        <f t="shared" si="6"/>
        <v>-6042669</v>
      </c>
      <c r="Z45" s="45">
        <f>+IF(X45&lt;&gt;0,+(Y45/X45)*100,0)</f>
        <v>-80.026744143543766</v>
      </c>
      <c r="AA45" s="46">
        <f>+AA26-AA44</f>
        <v>7550813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265505000</v>
      </c>
      <c r="F6" s="20">
        <v>128768509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128768509</v>
      </c>
      <c r="Y6" s="20">
        <v>-128768509</v>
      </c>
      <c r="Z6" s="21">
        <v>-100</v>
      </c>
      <c r="AA6" s="22">
        <v>128768509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8640000</v>
      </c>
      <c r="F11" s="20">
        <v>26475194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26475194</v>
      </c>
      <c r="Y11" s="24">
        <v>-26475194</v>
      </c>
      <c r="Z11" s="25">
        <v>-100</v>
      </c>
      <c r="AA11" s="26">
        <v>26475194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274145000</v>
      </c>
      <c r="F13" s="31">
        <f t="shared" si="0"/>
        <v>155243703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155243703</v>
      </c>
      <c r="Y13" s="31">
        <f t="shared" si="0"/>
        <v>-155243703</v>
      </c>
      <c r="Z13" s="32">
        <f>+IF(X13&lt;&gt;0,+(Y13/X13)*100,0)</f>
        <v>-100</v>
      </c>
      <c r="AA13" s="33">
        <f>SUM(AA6:AA12)</f>
        <v>155243703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685961775</v>
      </c>
      <c r="D17" s="18"/>
      <c r="E17" s="19">
        <v>-13479000</v>
      </c>
      <c r="F17" s="20">
        <v>104422297</v>
      </c>
      <c r="G17" s="24"/>
      <c r="H17" s="24"/>
      <c r="I17" s="24">
        <v>18934912</v>
      </c>
      <c r="J17" s="20">
        <v>18934912</v>
      </c>
      <c r="K17" s="24">
        <v>-651702640</v>
      </c>
      <c r="L17" s="24"/>
      <c r="M17" s="20">
        <v>11273019</v>
      </c>
      <c r="N17" s="24">
        <v>-640429621</v>
      </c>
      <c r="O17" s="24"/>
      <c r="P17" s="24"/>
      <c r="Q17" s="20"/>
      <c r="R17" s="24"/>
      <c r="S17" s="24"/>
      <c r="T17" s="20"/>
      <c r="U17" s="24">
        <v>7279835</v>
      </c>
      <c r="V17" s="24">
        <v>7279835</v>
      </c>
      <c r="W17" s="24">
        <v>-614214874</v>
      </c>
      <c r="X17" s="20">
        <v>104422297</v>
      </c>
      <c r="Y17" s="24">
        <v>-718637171</v>
      </c>
      <c r="Z17" s="25">
        <v>-688.2027992546457</v>
      </c>
      <c r="AA17" s="26">
        <v>104422297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685961775</v>
      </c>
      <c r="D25" s="29">
        <f t="shared" ref="D25:Y25" si="1">SUM(D15:D24)</f>
        <v>0</v>
      </c>
      <c r="E25" s="35">
        <f t="shared" si="1"/>
        <v>-13479000</v>
      </c>
      <c r="F25" s="36">
        <f t="shared" si="1"/>
        <v>104422297</v>
      </c>
      <c r="G25" s="36">
        <f t="shared" si="1"/>
        <v>0</v>
      </c>
      <c r="H25" s="36">
        <f t="shared" si="1"/>
        <v>0</v>
      </c>
      <c r="I25" s="36">
        <f t="shared" si="1"/>
        <v>18934912</v>
      </c>
      <c r="J25" s="36">
        <f t="shared" si="1"/>
        <v>18934912</v>
      </c>
      <c r="K25" s="36">
        <f t="shared" si="1"/>
        <v>-651702640</v>
      </c>
      <c r="L25" s="36">
        <f t="shared" si="1"/>
        <v>0</v>
      </c>
      <c r="M25" s="36">
        <f t="shared" si="1"/>
        <v>11273019</v>
      </c>
      <c r="N25" s="36">
        <f t="shared" si="1"/>
        <v>-640429621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7279835</v>
      </c>
      <c r="V25" s="36">
        <f t="shared" si="1"/>
        <v>7279835</v>
      </c>
      <c r="W25" s="36">
        <f t="shared" si="1"/>
        <v>-614214874</v>
      </c>
      <c r="X25" s="36">
        <f t="shared" si="1"/>
        <v>104422297</v>
      </c>
      <c r="Y25" s="36">
        <f t="shared" si="1"/>
        <v>-718637171</v>
      </c>
      <c r="Z25" s="37">
        <f>+IF(X25&lt;&gt;0,+(Y25/X25)*100,0)</f>
        <v>-688.2027992546457</v>
      </c>
      <c r="AA25" s="38">
        <f>SUM(AA15:AA24)</f>
        <v>104422297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685961775</v>
      </c>
      <c r="D26" s="29">
        <f>+D13+D25</f>
        <v>0</v>
      </c>
      <c r="E26" s="30">
        <f t="shared" si="2"/>
        <v>260666000</v>
      </c>
      <c r="F26" s="31">
        <f t="shared" si="2"/>
        <v>259666000</v>
      </c>
      <c r="G26" s="31">
        <f t="shared" si="2"/>
        <v>0</v>
      </c>
      <c r="H26" s="31">
        <f t="shared" si="2"/>
        <v>0</v>
      </c>
      <c r="I26" s="31">
        <f t="shared" si="2"/>
        <v>18934912</v>
      </c>
      <c r="J26" s="31">
        <f t="shared" si="2"/>
        <v>18934912</v>
      </c>
      <c r="K26" s="31">
        <f t="shared" si="2"/>
        <v>-651702640</v>
      </c>
      <c r="L26" s="31">
        <f t="shared" si="2"/>
        <v>0</v>
      </c>
      <c r="M26" s="31">
        <f t="shared" si="2"/>
        <v>11273019</v>
      </c>
      <c r="N26" s="31">
        <f t="shared" si="2"/>
        <v>-640429621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7279835</v>
      </c>
      <c r="V26" s="31">
        <f t="shared" si="2"/>
        <v>7279835</v>
      </c>
      <c r="W26" s="31">
        <f t="shared" si="2"/>
        <v>-614214874</v>
      </c>
      <c r="X26" s="31">
        <f t="shared" si="2"/>
        <v>259666000</v>
      </c>
      <c r="Y26" s="31">
        <f t="shared" si="2"/>
        <v>-873880874</v>
      </c>
      <c r="Z26" s="32">
        <f>+IF(X26&lt;&gt;0,+(Y26/X26)*100,0)</f>
        <v>-336.5403533770305</v>
      </c>
      <c r="AA26" s="33">
        <f>+AA13+AA25</f>
        <v>259666000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-2704393</v>
      </c>
      <c r="D32" s="18"/>
      <c r="E32" s="19"/>
      <c r="F32" s="20"/>
      <c r="G32" s="20"/>
      <c r="H32" s="20"/>
      <c r="I32" s="20"/>
      <c r="J32" s="20"/>
      <c r="K32" s="20">
        <v>2704393</v>
      </c>
      <c r="L32" s="20"/>
      <c r="M32" s="20">
        <v>-5725473</v>
      </c>
      <c r="N32" s="20">
        <v>-3021080</v>
      </c>
      <c r="O32" s="20"/>
      <c r="P32" s="20"/>
      <c r="Q32" s="20">
        <v>-2766383</v>
      </c>
      <c r="R32" s="20">
        <v>-2766383</v>
      </c>
      <c r="S32" s="20"/>
      <c r="T32" s="20"/>
      <c r="U32" s="20"/>
      <c r="V32" s="20"/>
      <c r="W32" s="20">
        <v>-5787463</v>
      </c>
      <c r="X32" s="20"/>
      <c r="Y32" s="20">
        <v>-5787463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-2704393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2704393</v>
      </c>
      <c r="L37" s="31">
        <f t="shared" si="3"/>
        <v>0</v>
      </c>
      <c r="M37" s="31">
        <f t="shared" si="3"/>
        <v>-5725473</v>
      </c>
      <c r="N37" s="31">
        <f t="shared" si="3"/>
        <v>-3021080</v>
      </c>
      <c r="O37" s="31">
        <f t="shared" si="3"/>
        <v>0</v>
      </c>
      <c r="P37" s="31">
        <f t="shared" si="3"/>
        <v>0</v>
      </c>
      <c r="Q37" s="31">
        <f t="shared" si="3"/>
        <v>-2766383</v>
      </c>
      <c r="R37" s="31">
        <f t="shared" si="3"/>
        <v>-2766383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-5787463</v>
      </c>
      <c r="X37" s="31">
        <f t="shared" si="3"/>
        <v>0</v>
      </c>
      <c r="Y37" s="31">
        <f t="shared" si="3"/>
        <v>-5787463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-2704393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2704393</v>
      </c>
      <c r="L44" s="31">
        <f t="shared" si="5"/>
        <v>0</v>
      </c>
      <c r="M44" s="31">
        <f t="shared" si="5"/>
        <v>-5725473</v>
      </c>
      <c r="N44" s="31">
        <f t="shared" si="5"/>
        <v>-3021080</v>
      </c>
      <c r="O44" s="31">
        <f t="shared" si="5"/>
        <v>0</v>
      </c>
      <c r="P44" s="31">
        <f t="shared" si="5"/>
        <v>0</v>
      </c>
      <c r="Q44" s="31">
        <f t="shared" si="5"/>
        <v>-2766383</v>
      </c>
      <c r="R44" s="31">
        <f t="shared" si="5"/>
        <v>-2766383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-5787463</v>
      </c>
      <c r="X44" s="31">
        <f t="shared" si="5"/>
        <v>0</v>
      </c>
      <c r="Y44" s="31">
        <f t="shared" si="5"/>
        <v>-5787463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688666168</v>
      </c>
      <c r="D45" s="42">
        <f t="shared" si="6"/>
        <v>0</v>
      </c>
      <c r="E45" s="43">
        <f t="shared" si="6"/>
        <v>260666000</v>
      </c>
      <c r="F45" s="44">
        <f t="shared" si="6"/>
        <v>259666000</v>
      </c>
      <c r="G45" s="44">
        <f t="shared" si="6"/>
        <v>0</v>
      </c>
      <c r="H45" s="44">
        <f t="shared" si="6"/>
        <v>0</v>
      </c>
      <c r="I45" s="44">
        <f t="shared" si="6"/>
        <v>18934912</v>
      </c>
      <c r="J45" s="44">
        <f t="shared" si="6"/>
        <v>18934912</v>
      </c>
      <c r="K45" s="44">
        <f t="shared" si="6"/>
        <v>-654407033</v>
      </c>
      <c r="L45" s="44">
        <f t="shared" si="6"/>
        <v>0</v>
      </c>
      <c r="M45" s="44">
        <f t="shared" si="6"/>
        <v>16998492</v>
      </c>
      <c r="N45" s="44">
        <f t="shared" si="6"/>
        <v>-637408541</v>
      </c>
      <c r="O45" s="44">
        <f t="shared" si="6"/>
        <v>0</v>
      </c>
      <c r="P45" s="44">
        <f t="shared" si="6"/>
        <v>0</v>
      </c>
      <c r="Q45" s="44">
        <f t="shared" si="6"/>
        <v>2766383</v>
      </c>
      <c r="R45" s="44">
        <f t="shared" si="6"/>
        <v>2766383</v>
      </c>
      <c r="S45" s="44">
        <f t="shared" si="6"/>
        <v>0</v>
      </c>
      <c r="T45" s="44">
        <f t="shared" si="6"/>
        <v>0</v>
      </c>
      <c r="U45" s="44">
        <f t="shared" si="6"/>
        <v>7279835</v>
      </c>
      <c r="V45" s="44">
        <f t="shared" si="6"/>
        <v>7279835</v>
      </c>
      <c r="W45" s="44">
        <f t="shared" si="6"/>
        <v>-608427411</v>
      </c>
      <c r="X45" s="44">
        <f t="shared" si="6"/>
        <v>259666000</v>
      </c>
      <c r="Y45" s="44">
        <f t="shared" si="6"/>
        <v>-868093411</v>
      </c>
      <c r="Z45" s="45">
        <f>+IF(X45&lt;&gt;0,+(Y45/X45)*100,0)</f>
        <v>-334.3115429051166</v>
      </c>
      <c r="AA45" s="46">
        <f>+AA26-AA44</f>
        <v>259666000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-966374</v>
      </c>
      <c r="D6" s="18"/>
      <c r="E6" s="19">
        <v>1307393</v>
      </c>
      <c r="F6" s="20">
        <v>10942921</v>
      </c>
      <c r="G6" s="20"/>
      <c r="H6" s="20">
        <v>-25064</v>
      </c>
      <c r="I6" s="20">
        <v>-986896</v>
      </c>
      <c r="J6" s="20">
        <v>-1011960</v>
      </c>
      <c r="K6" s="20">
        <v>-10535</v>
      </c>
      <c r="L6" s="20">
        <v>-30681</v>
      </c>
      <c r="M6" s="20">
        <v>-68523</v>
      </c>
      <c r="N6" s="20">
        <v>-109739</v>
      </c>
      <c r="O6" s="20"/>
      <c r="P6" s="20"/>
      <c r="Q6" s="20">
        <v>-28580</v>
      </c>
      <c r="R6" s="20">
        <v>-28580</v>
      </c>
      <c r="S6" s="20">
        <v>-631095</v>
      </c>
      <c r="T6" s="20">
        <v>-45414</v>
      </c>
      <c r="U6" s="20">
        <v>-94883</v>
      </c>
      <c r="V6" s="20">
        <v>-771392</v>
      </c>
      <c r="W6" s="20">
        <v>-1921671</v>
      </c>
      <c r="X6" s="20">
        <v>10942921</v>
      </c>
      <c r="Y6" s="20">
        <v>-12864592</v>
      </c>
      <c r="Z6" s="21">
        <v>-117.56085966443513</v>
      </c>
      <c r="AA6" s="22">
        <v>10942921</v>
      </c>
    </row>
    <row r="7" spans="1:27" x14ac:dyDescent="0.25">
      <c r="A7" s="23" t="s">
        <v>35</v>
      </c>
      <c r="B7" s="17" t="s">
        <v>32</v>
      </c>
      <c r="C7" s="18">
        <v>39464506</v>
      </c>
      <c r="D7" s="18"/>
      <c r="E7" s="19"/>
      <c r="F7" s="20">
        <v>8049918</v>
      </c>
      <c r="G7" s="20">
        <v>3119126</v>
      </c>
      <c r="H7" s="20">
        <v>2863172</v>
      </c>
      <c r="I7" s="20">
        <v>42427832</v>
      </c>
      <c r="J7" s="20">
        <v>48410130</v>
      </c>
      <c r="K7" s="20">
        <v>2873456</v>
      </c>
      <c r="L7" s="20">
        <v>2924475</v>
      </c>
      <c r="M7" s="20">
        <v>2903673</v>
      </c>
      <c r="N7" s="20">
        <v>8701604</v>
      </c>
      <c r="O7" s="20">
        <v>2979535</v>
      </c>
      <c r="P7" s="20">
        <v>2907671</v>
      </c>
      <c r="Q7" s="20">
        <v>2952053</v>
      </c>
      <c r="R7" s="20">
        <v>8839259</v>
      </c>
      <c r="S7" s="20">
        <v>2896787</v>
      </c>
      <c r="T7" s="20">
        <v>2891361</v>
      </c>
      <c r="U7" s="20">
        <v>2997834</v>
      </c>
      <c r="V7" s="20">
        <v>8785982</v>
      </c>
      <c r="W7" s="20">
        <v>74736975</v>
      </c>
      <c r="X7" s="20">
        <v>8049918</v>
      </c>
      <c r="Y7" s="20">
        <v>66687057</v>
      </c>
      <c r="Z7" s="21">
        <v>828.41908451738266</v>
      </c>
      <c r="AA7" s="22">
        <v>8049918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-1020913</v>
      </c>
      <c r="G10" s="20"/>
      <c r="H10" s="20"/>
      <c r="I10" s="20"/>
      <c r="J10" s="20"/>
      <c r="K10" s="20"/>
      <c r="L10" s="20">
        <v>15525</v>
      </c>
      <c r="M10" s="20"/>
      <c r="N10" s="20">
        <v>15525</v>
      </c>
      <c r="O10" s="20"/>
      <c r="P10" s="20"/>
      <c r="Q10" s="20">
        <v>55976</v>
      </c>
      <c r="R10" s="20">
        <v>55976</v>
      </c>
      <c r="S10" s="20"/>
      <c r="T10" s="20">
        <v>67594</v>
      </c>
      <c r="U10" s="20"/>
      <c r="V10" s="20">
        <v>67594</v>
      </c>
      <c r="W10" s="20">
        <v>139095</v>
      </c>
      <c r="X10" s="20">
        <v>-1020913</v>
      </c>
      <c r="Y10" s="20">
        <v>1160008</v>
      </c>
      <c r="Z10" s="21">
        <v>-113.62456938054466</v>
      </c>
      <c r="AA10" s="22">
        <v>-1020913</v>
      </c>
    </row>
    <row r="11" spans="1:27" x14ac:dyDescent="0.25">
      <c r="A11" s="23" t="s">
        <v>39</v>
      </c>
      <c r="B11" s="17" t="s">
        <v>32</v>
      </c>
      <c r="C11" s="18">
        <v>70384</v>
      </c>
      <c r="D11" s="18"/>
      <c r="E11" s="19"/>
      <c r="F11" s="20"/>
      <c r="G11" s="24"/>
      <c r="H11" s="24"/>
      <c r="I11" s="24">
        <v>74456</v>
      </c>
      <c r="J11" s="20">
        <v>74456</v>
      </c>
      <c r="K11" s="24">
        <v>17541</v>
      </c>
      <c r="L11" s="24">
        <v>4205</v>
      </c>
      <c r="M11" s="20">
        <v>260</v>
      </c>
      <c r="N11" s="24">
        <v>22006</v>
      </c>
      <c r="O11" s="24"/>
      <c r="P11" s="24">
        <v>3406</v>
      </c>
      <c r="Q11" s="20">
        <v>634</v>
      </c>
      <c r="R11" s="24">
        <v>4040</v>
      </c>
      <c r="S11" s="24">
        <v>6754</v>
      </c>
      <c r="T11" s="20">
        <v>5178</v>
      </c>
      <c r="U11" s="24"/>
      <c r="V11" s="24">
        <v>11932</v>
      </c>
      <c r="W11" s="24">
        <v>112434</v>
      </c>
      <c r="X11" s="20"/>
      <c r="Y11" s="24">
        <v>112434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38568516</v>
      </c>
      <c r="D13" s="29">
        <f>SUM(D6:D12)</f>
        <v>0</v>
      </c>
      <c r="E13" s="30">
        <f t="shared" si="0"/>
        <v>1307393</v>
      </c>
      <c r="F13" s="31">
        <f t="shared" si="0"/>
        <v>17971926</v>
      </c>
      <c r="G13" s="31">
        <f t="shared" si="0"/>
        <v>3119126</v>
      </c>
      <c r="H13" s="31">
        <f t="shared" si="0"/>
        <v>2838108</v>
      </c>
      <c r="I13" s="31">
        <f t="shared" si="0"/>
        <v>41515392</v>
      </c>
      <c r="J13" s="31">
        <f t="shared" si="0"/>
        <v>47472626</v>
      </c>
      <c r="K13" s="31">
        <f t="shared" si="0"/>
        <v>2880462</v>
      </c>
      <c r="L13" s="31">
        <f t="shared" si="0"/>
        <v>2913524</v>
      </c>
      <c r="M13" s="31">
        <f t="shared" si="0"/>
        <v>2835410</v>
      </c>
      <c r="N13" s="31">
        <f t="shared" si="0"/>
        <v>8629396</v>
      </c>
      <c r="O13" s="31">
        <f t="shared" si="0"/>
        <v>2979535</v>
      </c>
      <c r="P13" s="31">
        <f t="shared" si="0"/>
        <v>2911077</v>
      </c>
      <c r="Q13" s="31">
        <f t="shared" si="0"/>
        <v>2980083</v>
      </c>
      <c r="R13" s="31">
        <f t="shared" si="0"/>
        <v>8870695</v>
      </c>
      <c r="S13" s="31">
        <f t="shared" si="0"/>
        <v>2272446</v>
      </c>
      <c r="T13" s="31">
        <f t="shared" si="0"/>
        <v>2918719</v>
      </c>
      <c r="U13" s="31">
        <f t="shared" si="0"/>
        <v>2902951</v>
      </c>
      <c r="V13" s="31">
        <f t="shared" si="0"/>
        <v>8094116</v>
      </c>
      <c r="W13" s="31">
        <f t="shared" si="0"/>
        <v>73066833</v>
      </c>
      <c r="X13" s="31">
        <f t="shared" si="0"/>
        <v>17971926</v>
      </c>
      <c r="Y13" s="31">
        <f t="shared" si="0"/>
        <v>55094907</v>
      </c>
      <c r="Z13" s="32">
        <f>+IF(X13&lt;&gt;0,+(Y13/X13)*100,0)</f>
        <v>306.56094956099861</v>
      </c>
      <c r="AA13" s="33">
        <f>SUM(AA6:AA12)</f>
        <v>17971926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38568516</v>
      </c>
      <c r="D26" s="29">
        <f>+D13+D25</f>
        <v>0</v>
      </c>
      <c r="E26" s="30">
        <f t="shared" si="2"/>
        <v>1307393</v>
      </c>
      <c r="F26" s="31">
        <f t="shared" si="2"/>
        <v>17971926</v>
      </c>
      <c r="G26" s="31">
        <f t="shared" si="2"/>
        <v>3119126</v>
      </c>
      <c r="H26" s="31">
        <f t="shared" si="2"/>
        <v>2838108</v>
      </c>
      <c r="I26" s="31">
        <f t="shared" si="2"/>
        <v>41515392</v>
      </c>
      <c r="J26" s="31">
        <f t="shared" si="2"/>
        <v>47472626</v>
      </c>
      <c r="K26" s="31">
        <f t="shared" si="2"/>
        <v>2880462</v>
      </c>
      <c r="L26" s="31">
        <f t="shared" si="2"/>
        <v>2913524</v>
      </c>
      <c r="M26" s="31">
        <f t="shared" si="2"/>
        <v>2835410</v>
      </c>
      <c r="N26" s="31">
        <f t="shared" si="2"/>
        <v>8629396</v>
      </c>
      <c r="O26" s="31">
        <f t="shared" si="2"/>
        <v>2979535</v>
      </c>
      <c r="P26" s="31">
        <f t="shared" si="2"/>
        <v>2911077</v>
      </c>
      <c r="Q26" s="31">
        <f t="shared" si="2"/>
        <v>2980083</v>
      </c>
      <c r="R26" s="31">
        <f t="shared" si="2"/>
        <v>8870695</v>
      </c>
      <c r="S26" s="31">
        <f t="shared" si="2"/>
        <v>2272446</v>
      </c>
      <c r="T26" s="31">
        <f t="shared" si="2"/>
        <v>2918719</v>
      </c>
      <c r="U26" s="31">
        <f t="shared" si="2"/>
        <v>2902951</v>
      </c>
      <c r="V26" s="31">
        <f t="shared" si="2"/>
        <v>8094116</v>
      </c>
      <c r="W26" s="31">
        <f t="shared" si="2"/>
        <v>73066833</v>
      </c>
      <c r="X26" s="31">
        <f t="shared" si="2"/>
        <v>17971926</v>
      </c>
      <c r="Y26" s="31">
        <f t="shared" si="2"/>
        <v>55094907</v>
      </c>
      <c r="Z26" s="32">
        <f>+IF(X26&lt;&gt;0,+(Y26/X26)*100,0)</f>
        <v>306.56094956099861</v>
      </c>
      <c r="AA26" s="33">
        <f>+AA13+AA25</f>
        <v>17971926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1258143</v>
      </c>
      <c r="D32" s="18"/>
      <c r="E32" s="19">
        <v>159255</v>
      </c>
      <c r="F32" s="20">
        <v>-391642</v>
      </c>
      <c r="G32" s="20"/>
      <c r="H32" s="20">
        <v>-25064</v>
      </c>
      <c r="I32" s="20">
        <v>1268842</v>
      </c>
      <c r="J32" s="20">
        <v>1243778</v>
      </c>
      <c r="K32" s="20">
        <v>123943</v>
      </c>
      <c r="L32" s="20">
        <v>17080</v>
      </c>
      <c r="M32" s="20">
        <v>-66525</v>
      </c>
      <c r="N32" s="20">
        <v>74498</v>
      </c>
      <c r="O32" s="20"/>
      <c r="P32" s="20">
        <v>107575</v>
      </c>
      <c r="Q32" s="20">
        <v>483504</v>
      </c>
      <c r="R32" s="20">
        <v>591079</v>
      </c>
      <c r="S32" s="20">
        <v>-410070</v>
      </c>
      <c r="T32" s="20">
        <v>-4662</v>
      </c>
      <c r="U32" s="20">
        <v>-94883</v>
      </c>
      <c r="V32" s="20">
        <v>-509615</v>
      </c>
      <c r="W32" s="20">
        <v>1399740</v>
      </c>
      <c r="X32" s="20">
        <v>-391642</v>
      </c>
      <c r="Y32" s="20">
        <v>1791382</v>
      </c>
      <c r="Z32" s="21">
        <v>-457.40293431245885</v>
      </c>
      <c r="AA32" s="22">
        <v>-391642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1258143</v>
      </c>
      <c r="D37" s="29">
        <f t="shared" ref="D37:Y37" si="3">SUM(D29:D36)</f>
        <v>0</v>
      </c>
      <c r="E37" s="30">
        <f t="shared" si="3"/>
        <v>159255</v>
      </c>
      <c r="F37" s="31">
        <f t="shared" si="3"/>
        <v>-391642</v>
      </c>
      <c r="G37" s="31">
        <f t="shared" si="3"/>
        <v>0</v>
      </c>
      <c r="H37" s="31">
        <f t="shared" si="3"/>
        <v>-25064</v>
      </c>
      <c r="I37" s="31">
        <f t="shared" si="3"/>
        <v>1268842</v>
      </c>
      <c r="J37" s="31">
        <f t="shared" si="3"/>
        <v>1243778</v>
      </c>
      <c r="K37" s="31">
        <f t="shared" si="3"/>
        <v>123943</v>
      </c>
      <c r="L37" s="31">
        <f t="shared" si="3"/>
        <v>17080</v>
      </c>
      <c r="M37" s="31">
        <f t="shared" si="3"/>
        <v>-66525</v>
      </c>
      <c r="N37" s="31">
        <f t="shared" si="3"/>
        <v>74498</v>
      </c>
      <c r="O37" s="31">
        <f t="shared" si="3"/>
        <v>0</v>
      </c>
      <c r="P37" s="31">
        <f t="shared" si="3"/>
        <v>107575</v>
      </c>
      <c r="Q37" s="31">
        <f t="shared" si="3"/>
        <v>483504</v>
      </c>
      <c r="R37" s="31">
        <f t="shared" si="3"/>
        <v>591079</v>
      </c>
      <c r="S37" s="31">
        <f t="shared" si="3"/>
        <v>-410070</v>
      </c>
      <c r="T37" s="31">
        <f t="shared" si="3"/>
        <v>-4662</v>
      </c>
      <c r="U37" s="31">
        <f t="shared" si="3"/>
        <v>-94883</v>
      </c>
      <c r="V37" s="31">
        <f t="shared" si="3"/>
        <v>-509615</v>
      </c>
      <c r="W37" s="31">
        <f t="shared" si="3"/>
        <v>1399740</v>
      </c>
      <c r="X37" s="31">
        <f t="shared" si="3"/>
        <v>-391642</v>
      </c>
      <c r="Y37" s="31">
        <f t="shared" si="3"/>
        <v>1791382</v>
      </c>
      <c r="Z37" s="32">
        <f>+IF(X37&lt;&gt;0,+(Y37/X37)*100,0)</f>
        <v>-457.40293431245885</v>
      </c>
      <c r="AA37" s="33">
        <f>SUM(AA29:AA36)</f>
        <v>-391642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1258143</v>
      </c>
      <c r="D44" s="29">
        <f>+D37+D43</f>
        <v>0</v>
      </c>
      <c r="E44" s="30">
        <f t="shared" si="5"/>
        <v>159255</v>
      </c>
      <c r="F44" s="31">
        <f t="shared" si="5"/>
        <v>-391642</v>
      </c>
      <c r="G44" s="31">
        <f t="shared" si="5"/>
        <v>0</v>
      </c>
      <c r="H44" s="31">
        <f t="shared" si="5"/>
        <v>-25064</v>
      </c>
      <c r="I44" s="31">
        <f t="shared" si="5"/>
        <v>1268842</v>
      </c>
      <c r="J44" s="31">
        <f t="shared" si="5"/>
        <v>1243778</v>
      </c>
      <c r="K44" s="31">
        <f t="shared" si="5"/>
        <v>123943</v>
      </c>
      <c r="L44" s="31">
        <f t="shared" si="5"/>
        <v>17080</v>
      </c>
      <c r="M44" s="31">
        <f t="shared" si="5"/>
        <v>-66525</v>
      </c>
      <c r="N44" s="31">
        <f t="shared" si="5"/>
        <v>74498</v>
      </c>
      <c r="O44" s="31">
        <f t="shared" si="5"/>
        <v>0</v>
      </c>
      <c r="P44" s="31">
        <f t="shared" si="5"/>
        <v>107575</v>
      </c>
      <c r="Q44" s="31">
        <f t="shared" si="5"/>
        <v>483504</v>
      </c>
      <c r="R44" s="31">
        <f t="shared" si="5"/>
        <v>591079</v>
      </c>
      <c r="S44" s="31">
        <f t="shared" si="5"/>
        <v>-410070</v>
      </c>
      <c r="T44" s="31">
        <f t="shared" si="5"/>
        <v>-4662</v>
      </c>
      <c r="U44" s="31">
        <f t="shared" si="5"/>
        <v>-94883</v>
      </c>
      <c r="V44" s="31">
        <f t="shared" si="5"/>
        <v>-509615</v>
      </c>
      <c r="W44" s="31">
        <f t="shared" si="5"/>
        <v>1399740</v>
      </c>
      <c r="X44" s="31">
        <f t="shared" si="5"/>
        <v>-391642</v>
      </c>
      <c r="Y44" s="31">
        <f t="shared" si="5"/>
        <v>1791382</v>
      </c>
      <c r="Z44" s="32">
        <f>+IF(X44&lt;&gt;0,+(Y44/X44)*100,0)</f>
        <v>-457.40293431245885</v>
      </c>
      <c r="AA44" s="33">
        <f>+AA37+AA43</f>
        <v>-391642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37310373</v>
      </c>
      <c r="D45" s="42">
        <f t="shared" si="6"/>
        <v>0</v>
      </c>
      <c r="E45" s="43">
        <f t="shared" si="6"/>
        <v>1148138</v>
      </c>
      <c r="F45" s="44">
        <f t="shared" si="6"/>
        <v>18363568</v>
      </c>
      <c r="G45" s="44">
        <f t="shared" si="6"/>
        <v>3119126</v>
      </c>
      <c r="H45" s="44">
        <f t="shared" si="6"/>
        <v>2863172</v>
      </c>
      <c r="I45" s="44">
        <f t="shared" si="6"/>
        <v>40246550</v>
      </c>
      <c r="J45" s="44">
        <f t="shared" si="6"/>
        <v>46228848</v>
      </c>
      <c r="K45" s="44">
        <f t="shared" si="6"/>
        <v>2756519</v>
      </c>
      <c r="L45" s="44">
        <f t="shared" si="6"/>
        <v>2896444</v>
      </c>
      <c r="M45" s="44">
        <f t="shared" si="6"/>
        <v>2901935</v>
      </c>
      <c r="N45" s="44">
        <f t="shared" si="6"/>
        <v>8554898</v>
      </c>
      <c r="O45" s="44">
        <f t="shared" si="6"/>
        <v>2979535</v>
      </c>
      <c r="P45" s="44">
        <f t="shared" si="6"/>
        <v>2803502</v>
      </c>
      <c r="Q45" s="44">
        <f t="shared" si="6"/>
        <v>2496579</v>
      </c>
      <c r="R45" s="44">
        <f t="shared" si="6"/>
        <v>8279616</v>
      </c>
      <c r="S45" s="44">
        <f t="shared" si="6"/>
        <v>2682516</v>
      </c>
      <c r="T45" s="44">
        <f t="shared" si="6"/>
        <v>2923381</v>
      </c>
      <c r="U45" s="44">
        <f t="shared" si="6"/>
        <v>2997834</v>
      </c>
      <c r="V45" s="44">
        <f t="shared" si="6"/>
        <v>8603731</v>
      </c>
      <c r="W45" s="44">
        <f t="shared" si="6"/>
        <v>71667093</v>
      </c>
      <c r="X45" s="44">
        <f t="shared" si="6"/>
        <v>18363568</v>
      </c>
      <c r="Y45" s="44">
        <f t="shared" si="6"/>
        <v>53303525</v>
      </c>
      <c r="Z45" s="45">
        <f>+IF(X45&lt;&gt;0,+(Y45/X45)*100,0)</f>
        <v>290.26780089795187</v>
      </c>
      <c r="AA45" s="46">
        <f>+AA26-AA44</f>
        <v>18363568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-31947348</v>
      </c>
      <c r="D47" s="18"/>
      <c r="E47" s="19"/>
      <c r="F47" s="20"/>
      <c r="G47" s="20"/>
      <c r="H47" s="20">
        <v>4571357</v>
      </c>
      <c r="I47" s="20">
        <v>-34690313</v>
      </c>
      <c r="J47" s="20">
        <v>-30118956</v>
      </c>
      <c r="K47" s="20">
        <v>2036143</v>
      </c>
      <c r="L47" s="20">
        <v>4774353</v>
      </c>
      <c r="M47" s="20">
        <v>2138119</v>
      </c>
      <c r="N47" s="20">
        <v>8948615</v>
      </c>
      <c r="O47" s="20">
        <v>1970993</v>
      </c>
      <c r="P47" s="20">
        <v>2006465</v>
      </c>
      <c r="Q47" s="20"/>
      <c r="R47" s="20">
        <v>3977458</v>
      </c>
      <c r="S47" s="20">
        <v>1853951</v>
      </c>
      <c r="T47" s="20">
        <v>2240573</v>
      </c>
      <c r="U47" s="20"/>
      <c r="V47" s="20">
        <v>4094524</v>
      </c>
      <c r="W47" s="20">
        <v>-13098359</v>
      </c>
      <c r="X47" s="20"/>
      <c r="Y47" s="20">
        <v>-13098359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-31947348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4571357</v>
      </c>
      <c r="I50" s="52">
        <f t="shared" si="7"/>
        <v>-34690313</v>
      </c>
      <c r="J50" s="52">
        <f t="shared" si="7"/>
        <v>-30118956</v>
      </c>
      <c r="K50" s="52">
        <f t="shared" si="7"/>
        <v>2036143</v>
      </c>
      <c r="L50" s="52">
        <f t="shared" si="7"/>
        <v>4774353</v>
      </c>
      <c r="M50" s="52">
        <f t="shared" si="7"/>
        <v>2138119</v>
      </c>
      <c r="N50" s="52">
        <f t="shared" si="7"/>
        <v>8948615</v>
      </c>
      <c r="O50" s="52">
        <f t="shared" si="7"/>
        <v>1970993</v>
      </c>
      <c r="P50" s="52">
        <f t="shared" si="7"/>
        <v>2006465</v>
      </c>
      <c r="Q50" s="52">
        <f t="shared" si="7"/>
        <v>0</v>
      </c>
      <c r="R50" s="52">
        <f t="shared" si="7"/>
        <v>3977458</v>
      </c>
      <c r="S50" s="52">
        <f t="shared" si="7"/>
        <v>1853951</v>
      </c>
      <c r="T50" s="52">
        <f t="shared" si="7"/>
        <v>2240573</v>
      </c>
      <c r="U50" s="52">
        <f t="shared" si="7"/>
        <v>0</v>
      </c>
      <c r="V50" s="52">
        <f t="shared" si="7"/>
        <v>4094524</v>
      </c>
      <c r="W50" s="52">
        <f t="shared" si="7"/>
        <v>-13098359</v>
      </c>
      <c r="X50" s="52">
        <f t="shared" si="7"/>
        <v>0</v>
      </c>
      <c r="Y50" s="52">
        <f t="shared" si="7"/>
        <v>-13098359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15483315</v>
      </c>
      <c r="D6" s="18"/>
      <c r="E6" s="19">
        <v>10549124</v>
      </c>
      <c r="F6" s="20">
        <v>11669765</v>
      </c>
      <c r="G6" s="20"/>
      <c r="H6" s="20">
        <v>343705</v>
      </c>
      <c r="I6" s="20">
        <v>16859</v>
      </c>
      <c r="J6" s="20">
        <v>360564</v>
      </c>
      <c r="K6" s="20">
        <v>341345</v>
      </c>
      <c r="L6" s="20">
        <v>356168</v>
      </c>
      <c r="M6" s="20">
        <v>191019</v>
      </c>
      <c r="N6" s="20">
        <v>888532</v>
      </c>
      <c r="O6" s="20">
        <v>322218</v>
      </c>
      <c r="P6" s="20">
        <v>1962</v>
      </c>
      <c r="Q6" s="20"/>
      <c r="R6" s="20">
        <v>324180</v>
      </c>
      <c r="S6" s="20"/>
      <c r="T6" s="20"/>
      <c r="U6" s="20"/>
      <c r="V6" s="20"/>
      <c r="W6" s="20">
        <v>1573276</v>
      </c>
      <c r="X6" s="20">
        <v>11669765</v>
      </c>
      <c r="Y6" s="20">
        <v>-10096489</v>
      </c>
      <c r="Z6" s="21">
        <v>-86.518357481920162</v>
      </c>
      <c r="AA6" s="22">
        <v>11669765</v>
      </c>
    </row>
    <row r="7" spans="1:27" x14ac:dyDescent="0.25">
      <c r="A7" s="23" t="s">
        <v>35</v>
      </c>
      <c r="B7" s="17" t="s">
        <v>32</v>
      </c>
      <c r="C7" s="18">
        <v>-12144472</v>
      </c>
      <c r="D7" s="18"/>
      <c r="E7" s="19">
        <v>-27501</v>
      </c>
      <c r="F7" s="20">
        <v>-776526</v>
      </c>
      <c r="G7" s="20"/>
      <c r="H7" s="20">
        <v>1222932</v>
      </c>
      <c r="I7" s="20">
        <v>466069</v>
      </c>
      <c r="J7" s="20">
        <v>1689001</v>
      </c>
      <c r="K7" s="20">
        <v>1042644</v>
      </c>
      <c r="L7" s="20">
        <v>1405215</v>
      </c>
      <c r="M7" s="20">
        <v>1962573</v>
      </c>
      <c r="N7" s="20">
        <v>4410432</v>
      </c>
      <c r="O7" s="20">
        <v>1764559</v>
      </c>
      <c r="P7" s="20"/>
      <c r="Q7" s="20"/>
      <c r="R7" s="20">
        <v>1764559</v>
      </c>
      <c r="S7" s="20"/>
      <c r="T7" s="20"/>
      <c r="U7" s="20"/>
      <c r="V7" s="20"/>
      <c r="W7" s="20">
        <v>7863992</v>
      </c>
      <c r="X7" s="20">
        <v>-776526</v>
      </c>
      <c r="Y7" s="20">
        <v>8640518</v>
      </c>
      <c r="Z7" s="21">
        <v>-1112.7145774900005</v>
      </c>
      <c r="AA7" s="22">
        <v>-776526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405202</v>
      </c>
      <c r="D11" s="18"/>
      <c r="E11" s="19"/>
      <c r="F11" s="20"/>
      <c r="G11" s="24"/>
      <c r="H11" s="24">
        <v>42525</v>
      </c>
      <c r="I11" s="24"/>
      <c r="J11" s="20">
        <v>42525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42525</v>
      </c>
      <c r="X11" s="20"/>
      <c r="Y11" s="24">
        <v>42525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-3632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3740413</v>
      </c>
      <c r="D13" s="29">
        <f>SUM(D6:D12)</f>
        <v>0</v>
      </c>
      <c r="E13" s="30">
        <f t="shared" si="0"/>
        <v>10521623</v>
      </c>
      <c r="F13" s="31">
        <f t="shared" si="0"/>
        <v>10893239</v>
      </c>
      <c r="G13" s="31">
        <f t="shared" si="0"/>
        <v>0</v>
      </c>
      <c r="H13" s="31">
        <f t="shared" si="0"/>
        <v>1609162</v>
      </c>
      <c r="I13" s="31">
        <f t="shared" si="0"/>
        <v>482928</v>
      </c>
      <c r="J13" s="31">
        <f t="shared" si="0"/>
        <v>2092090</v>
      </c>
      <c r="K13" s="31">
        <f t="shared" si="0"/>
        <v>1383989</v>
      </c>
      <c r="L13" s="31">
        <f t="shared" si="0"/>
        <v>1761383</v>
      </c>
      <c r="M13" s="31">
        <f t="shared" si="0"/>
        <v>2153592</v>
      </c>
      <c r="N13" s="31">
        <f t="shared" si="0"/>
        <v>5298964</v>
      </c>
      <c r="O13" s="31">
        <f t="shared" si="0"/>
        <v>2086777</v>
      </c>
      <c r="P13" s="31">
        <f t="shared" si="0"/>
        <v>1962</v>
      </c>
      <c r="Q13" s="31">
        <f t="shared" si="0"/>
        <v>0</v>
      </c>
      <c r="R13" s="31">
        <f t="shared" si="0"/>
        <v>2088739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9479793</v>
      </c>
      <c r="X13" s="31">
        <f t="shared" si="0"/>
        <v>10893239</v>
      </c>
      <c r="Y13" s="31">
        <f t="shared" si="0"/>
        <v>-1413446</v>
      </c>
      <c r="Z13" s="32">
        <f>+IF(X13&lt;&gt;0,+(Y13/X13)*100,0)</f>
        <v>-12.975442841197188</v>
      </c>
      <c r="AA13" s="33">
        <f>SUM(AA6:AA12)</f>
        <v>10893239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3740413</v>
      </c>
      <c r="D26" s="29">
        <f>+D13+D25</f>
        <v>0</v>
      </c>
      <c r="E26" s="30">
        <f t="shared" si="2"/>
        <v>10521623</v>
      </c>
      <c r="F26" s="31">
        <f t="shared" si="2"/>
        <v>10893239</v>
      </c>
      <c r="G26" s="31">
        <f t="shared" si="2"/>
        <v>0</v>
      </c>
      <c r="H26" s="31">
        <f t="shared" si="2"/>
        <v>1609162</v>
      </c>
      <c r="I26" s="31">
        <f t="shared" si="2"/>
        <v>482928</v>
      </c>
      <c r="J26" s="31">
        <f t="shared" si="2"/>
        <v>2092090</v>
      </c>
      <c r="K26" s="31">
        <f t="shared" si="2"/>
        <v>1383989</v>
      </c>
      <c r="L26" s="31">
        <f t="shared" si="2"/>
        <v>1761383</v>
      </c>
      <c r="M26" s="31">
        <f t="shared" si="2"/>
        <v>2153592</v>
      </c>
      <c r="N26" s="31">
        <f t="shared" si="2"/>
        <v>5298964</v>
      </c>
      <c r="O26" s="31">
        <f t="shared" si="2"/>
        <v>2086777</v>
      </c>
      <c r="P26" s="31">
        <f t="shared" si="2"/>
        <v>1962</v>
      </c>
      <c r="Q26" s="31">
        <f t="shared" si="2"/>
        <v>0</v>
      </c>
      <c r="R26" s="31">
        <f t="shared" si="2"/>
        <v>2088739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9479793</v>
      </c>
      <c r="X26" s="31">
        <f t="shared" si="2"/>
        <v>10893239</v>
      </c>
      <c r="Y26" s="31">
        <f t="shared" si="2"/>
        <v>-1413446</v>
      </c>
      <c r="Z26" s="32">
        <f>+IF(X26&lt;&gt;0,+(Y26/X26)*100,0)</f>
        <v>-12.975442841197188</v>
      </c>
      <c r="AA26" s="33">
        <f>+AA13+AA25</f>
        <v>10893239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-13865</v>
      </c>
      <c r="D31" s="18"/>
      <c r="E31" s="19"/>
      <c r="F31" s="20"/>
      <c r="G31" s="20"/>
      <c r="H31" s="20"/>
      <c r="I31" s="20"/>
      <c r="J31" s="20"/>
      <c r="K31" s="20"/>
      <c r="L31" s="20"/>
      <c r="M31" s="20">
        <v>-300</v>
      </c>
      <c r="N31" s="20">
        <v>-300</v>
      </c>
      <c r="O31" s="20"/>
      <c r="P31" s="20"/>
      <c r="Q31" s="20"/>
      <c r="R31" s="20"/>
      <c r="S31" s="20"/>
      <c r="T31" s="20"/>
      <c r="U31" s="20"/>
      <c r="V31" s="20"/>
      <c r="W31" s="20">
        <v>-300</v>
      </c>
      <c r="X31" s="20"/>
      <c r="Y31" s="20">
        <v>-300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-424283</v>
      </c>
      <c r="D32" s="18"/>
      <c r="E32" s="19">
        <v>8859134</v>
      </c>
      <c r="F32" s="20">
        <v>9442634</v>
      </c>
      <c r="G32" s="20"/>
      <c r="H32" s="20">
        <v>310438</v>
      </c>
      <c r="I32" s="20">
        <v>-4600</v>
      </c>
      <c r="J32" s="20">
        <v>305838</v>
      </c>
      <c r="K32" s="20">
        <v>-364071</v>
      </c>
      <c r="L32" s="20">
        <v>-29410</v>
      </c>
      <c r="M32" s="20">
        <v>-12824</v>
      </c>
      <c r="N32" s="20">
        <v>-406305</v>
      </c>
      <c r="O32" s="20">
        <v>-12762</v>
      </c>
      <c r="P32" s="20"/>
      <c r="Q32" s="20"/>
      <c r="R32" s="20">
        <v>-12762</v>
      </c>
      <c r="S32" s="20"/>
      <c r="T32" s="20"/>
      <c r="U32" s="20"/>
      <c r="V32" s="20"/>
      <c r="W32" s="20">
        <v>-113229</v>
      </c>
      <c r="X32" s="20">
        <v>9442634</v>
      </c>
      <c r="Y32" s="20">
        <v>-9555863</v>
      </c>
      <c r="Z32" s="21">
        <v>-101.19912515935702</v>
      </c>
      <c r="AA32" s="22">
        <v>9442634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12339319</v>
      </c>
      <c r="D35" s="18"/>
      <c r="E35" s="19"/>
      <c r="F35" s="20"/>
      <c r="G35" s="20"/>
      <c r="H35" s="20">
        <v>212622</v>
      </c>
      <c r="I35" s="20">
        <v>89795</v>
      </c>
      <c r="J35" s="20">
        <v>302417</v>
      </c>
      <c r="K35" s="20">
        <v>228070</v>
      </c>
      <c r="L35" s="20">
        <v>186563</v>
      </c>
      <c r="M35" s="20">
        <v>229277</v>
      </c>
      <c r="N35" s="20">
        <v>643910</v>
      </c>
      <c r="O35" s="20">
        <v>221059</v>
      </c>
      <c r="P35" s="20">
        <v>256</v>
      </c>
      <c r="Q35" s="20"/>
      <c r="R35" s="20">
        <v>221315</v>
      </c>
      <c r="S35" s="20"/>
      <c r="T35" s="20"/>
      <c r="U35" s="20"/>
      <c r="V35" s="20"/>
      <c r="W35" s="20">
        <v>1167642</v>
      </c>
      <c r="X35" s="20"/>
      <c r="Y35" s="20">
        <v>1167642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11901171</v>
      </c>
      <c r="D37" s="29">
        <f t="shared" ref="D37:Y37" si="3">SUM(D29:D36)</f>
        <v>0</v>
      </c>
      <c r="E37" s="30">
        <f t="shared" si="3"/>
        <v>8859134</v>
      </c>
      <c r="F37" s="31">
        <f t="shared" si="3"/>
        <v>9442634</v>
      </c>
      <c r="G37" s="31">
        <f t="shared" si="3"/>
        <v>0</v>
      </c>
      <c r="H37" s="31">
        <f t="shared" si="3"/>
        <v>523060</v>
      </c>
      <c r="I37" s="31">
        <f t="shared" si="3"/>
        <v>85195</v>
      </c>
      <c r="J37" s="31">
        <f t="shared" si="3"/>
        <v>608255</v>
      </c>
      <c r="K37" s="31">
        <f t="shared" si="3"/>
        <v>-136001</v>
      </c>
      <c r="L37" s="31">
        <f t="shared" si="3"/>
        <v>157153</v>
      </c>
      <c r="M37" s="31">
        <f t="shared" si="3"/>
        <v>216153</v>
      </c>
      <c r="N37" s="31">
        <f t="shared" si="3"/>
        <v>237305</v>
      </c>
      <c r="O37" s="31">
        <f t="shared" si="3"/>
        <v>208297</v>
      </c>
      <c r="P37" s="31">
        <f t="shared" si="3"/>
        <v>256</v>
      </c>
      <c r="Q37" s="31">
        <f t="shared" si="3"/>
        <v>0</v>
      </c>
      <c r="R37" s="31">
        <f t="shared" si="3"/>
        <v>208553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1054113</v>
      </c>
      <c r="X37" s="31">
        <f t="shared" si="3"/>
        <v>9442634</v>
      </c>
      <c r="Y37" s="31">
        <f t="shared" si="3"/>
        <v>-8388521</v>
      </c>
      <c r="Z37" s="32">
        <f>+IF(X37&lt;&gt;0,+(Y37/X37)*100,0)</f>
        <v>-88.836663583487407</v>
      </c>
      <c r="AA37" s="33">
        <f>SUM(AA29:AA36)</f>
        <v>9442634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11901171</v>
      </c>
      <c r="D44" s="29">
        <f>+D37+D43</f>
        <v>0</v>
      </c>
      <c r="E44" s="30">
        <f t="shared" si="5"/>
        <v>8859134</v>
      </c>
      <c r="F44" s="31">
        <f t="shared" si="5"/>
        <v>9442634</v>
      </c>
      <c r="G44" s="31">
        <f t="shared" si="5"/>
        <v>0</v>
      </c>
      <c r="H44" s="31">
        <f t="shared" si="5"/>
        <v>523060</v>
      </c>
      <c r="I44" s="31">
        <f t="shared" si="5"/>
        <v>85195</v>
      </c>
      <c r="J44" s="31">
        <f t="shared" si="5"/>
        <v>608255</v>
      </c>
      <c r="K44" s="31">
        <f t="shared" si="5"/>
        <v>-136001</v>
      </c>
      <c r="L44" s="31">
        <f t="shared" si="5"/>
        <v>157153</v>
      </c>
      <c r="M44" s="31">
        <f t="shared" si="5"/>
        <v>216153</v>
      </c>
      <c r="N44" s="31">
        <f t="shared" si="5"/>
        <v>237305</v>
      </c>
      <c r="O44" s="31">
        <f t="shared" si="5"/>
        <v>208297</v>
      </c>
      <c r="P44" s="31">
        <f t="shared" si="5"/>
        <v>256</v>
      </c>
      <c r="Q44" s="31">
        <f t="shared" si="5"/>
        <v>0</v>
      </c>
      <c r="R44" s="31">
        <f t="shared" si="5"/>
        <v>208553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1054113</v>
      </c>
      <c r="X44" s="31">
        <f t="shared" si="5"/>
        <v>9442634</v>
      </c>
      <c r="Y44" s="31">
        <f t="shared" si="5"/>
        <v>-8388521</v>
      </c>
      <c r="Z44" s="32">
        <f>+IF(X44&lt;&gt;0,+(Y44/X44)*100,0)</f>
        <v>-88.836663583487407</v>
      </c>
      <c r="AA44" s="33">
        <f>+AA37+AA43</f>
        <v>9442634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-8160758</v>
      </c>
      <c r="D45" s="42">
        <f t="shared" si="6"/>
        <v>0</v>
      </c>
      <c r="E45" s="43">
        <f t="shared" si="6"/>
        <v>1662489</v>
      </c>
      <c r="F45" s="44">
        <f t="shared" si="6"/>
        <v>1450605</v>
      </c>
      <c r="G45" s="44">
        <f t="shared" si="6"/>
        <v>0</v>
      </c>
      <c r="H45" s="44">
        <f t="shared" si="6"/>
        <v>1086102</v>
      </c>
      <c r="I45" s="44">
        <f t="shared" si="6"/>
        <v>397733</v>
      </c>
      <c r="J45" s="44">
        <f t="shared" si="6"/>
        <v>1483835</v>
      </c>
      <c r="K45" s="44">
        <f t="shared" si="6"/>
        <v>1519990</v>
      </c>
      <c r="L45" s="44">
        <f t="shared" si="6"/>
        <v>1604230</v>
      </c>
      <c r="M45" s="44">
        <f t="shared" si="6"/>
        <v>1937439</v>
      </c>
      <c r="N45" s="44">
        <f t="shared" si="6"/>
        <v>5061659</v>
      </c>
      <c r="O45" s="44">
        <f t="shared" si="6"/>
        <v>1878480</v>
      </c>
      <c r="P45" s="44">
        <f t="shared" si="6"/>
        <v>1706</v>
      </c>
      <c r="Q45" s="44">
        <f t="shared" si="6"/>
        <v>0</v>
      </c>
      <c r="R45" s="44">
        <f t="shared" si="6"/>
        <v>1880186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8425680</v>
      </c>
      <c r="X45" s="44">
        <f t="shared" si="6"/>
        <v>1450605</v>
      </c>
      <c r="Y45" s="44">
        <f t="shared" si="6"/>
        <v>6975075</v>
      </c>
      <c r="Z45" s="45">
        <f>+IF(X45&lt;&gt;0,+(Y45/X45)*100,0)</f>
        <v>480.83902923263054</v>
      </c>
      <c r="AA45" s="46">
        <f>+AA26-AA44</f>
        <v>1450605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-701642</v>
      </c>
      <c r="D47" s="18"/>
      <c r="E47" s="19">
        <v>1662489</v>
      </c>
      <c r="F47" s="20">
        <v>1450605</v>
      </c>
      <c r="G47" s="20"/>
      <c r="H47" s="20"/>
      <c r="I47" s="20">
        <v>-7471934</v>
      </c>
      <c r="J47" s="20">
        <v>-7471934</v>
      </c>
      <c r="K47" s="20">
        <v>-79764</v>
      </c>
      <c r="L47" s="20">
        <v>-788106</v>
      </c>
      <c r="M47" s="20">
        <v>1143742</v>
      </c>
      <c r="N47" s="20">
        <v>275872</v>
      </c>
      <c r="O47" s="20">
        <v>1129792</v>
      </c>
      <c r="P47" s="20"/>
      <c r="Q47" s="20"/>
      <c r="R47" s="20">
        <v>1129792</v>
      </c>
      <c r="S47" s="20"/>
      <c r="T47" s="20"/>
      <c r="U47" s="20"/>
      <c r="V47" s="20"/>
      <c r="W47" s="20">
        <v>-6066270</v>
      </c>
      <c r="X47" s="20">
        <v>1450605</v>
      </c>
      <c r="Y47" s="20">
        <v>-7516875</v>
      </c>
      <c r="Z47" s="47">
        <v>-518.18896253632113</v>
      </c>
      <c r="AA47" s="22">
        <v>1450605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-701642</v>
      </c>
      <c r="D50" s="50">
        <f t="shared" ref="D50:Y50" si="7">SUM(D47:D49)</f>
        <v>0</v>
      </c>
      <c r="E50" s="51">
        <f t="shared" si="7"/>
        <v>1662489</v>
      </c>
      <c r="F50" s="52">
        <f t="shared" si="7"/>
        <v>1450605</v>
      </c>
      <c r="G50" s="52">
        <f t="shared" si="7"/>
        <v>0</v>
      </c>
      <c r="H50" s="52">
        <f t="shared" si="7"/>
        <v>0</v>
      </c>
      <c r="I50" s="52">
        <f t="shared" si="7"/>
        <v>-7471934</v>
      </c>
      <c r="J50" s="52">
        <f t="shared" si="7"/>
        <v>-7471934</v>
      </c>
      <c r="K50" s="52">
        <f t="shared" si="7"/>
        <v>-79764</v>
      </c>
      <c r="L50" s="52">
        <f t="shared" si="7"/>
        <v>-788106</v>
      </c>
      <c r="M50" s="52">
        <f t="shared" si="7"/>
        <v>1143742</v>
      </c>
      <c r="N50" s="52">
        <f t="shared" si="7"/>
        <v>275872</v>
      </c>
      <c r="O50" s="52">
        <f t="shared" si="7"/>
        <v>1129792</v>
      </c>
      <c r="P50" s="52">
        <f t="shared" si="7"/>
        <v>0</v>
      </c>
      <c r="Q50" s="52">
        <f t="shared" si="7"/>
        <v>0</v>
      </c>
      <c r="R50" s="52">
        <f t="shared" si="7"/>
        <v>1129792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-6066270</v>
      </c>
      <c r="X50" s="52">
        <f t="shared" si="7"/>
        <v>1450605</v>
      </c>
      <c r="Y50" s="52">
        <f t="shared" si="7"/>
        <v>-7516875</v>
      </c>
      <c r="Z50" s="53">
        <f>+IF(X50&lt;&gt;0,+(Y50/X50)*100,0)</f>
        <v>-518.18896253632113</v>
      </c>
      <c r="AA50" s="54">
        <f>SUM(AA47:AA49)</f>
        <v>1450605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-3463847</v>
      </c>
      <c r="D6" s="18"/>
      <c r="E6" s="19">
        <v>-16381585</v>
      </c>
      <c r="F6" s="20">
        <v>-18931105</v>
      </c>
      <c r="G6" s="20">
        <v>-4450636</v>
      </c>
      <c r="H6" s="20">
        <v>-1298217</v>
      </c>
      <c r="I6" s="20">
        <v>-41593</v>
      </c>
      <c r="J6" s="20">
        <v>-5790446</v>
      </c>
      <c r="K6" s="20">
        <v>-759243</v>
      </c>
      <c r="L6" s="20">
        <v>-1804611</v>
      </c>
      <c r="M6" s="20">
        <v>-1333456</v>
      </c>
      <c r="N6" s="20">
        <v>-3897310</v>
      </c>
      <c r="O6" s="20">
        <v>206399</v>
      </c>
      <c r="P6" s="20">
        <v>244658</v>
      </c>
      <c r="Q6" s="20">
        <v>-495796</v>
      </c>
      <c r="R6" s="20">
        <v>-44739</v>
      </c>
      <c r="S6" s="20">
        <v>151854</v>
      </c>
      <c r="T6" s="20">
        <v>-136146</v>
      </c>
      <c r="U6" s="20">
        <v>-714541</v>
      </c>
      <c r="V6" s="20">
        <v>-698833</v>
      </c>
      <c r="W6" s="20">
        <v>-10431328</v>
      </c>
      <c r="X6" s="20">
        <v>-18931105</v>
      </c>
      <c r="Y6" s="20">
        <v>8499777</v>
      </c>
      <c r="Z6" s="21">
        <v>-44.898472645944331</v>
      </c>
      <c r="AA6" s="22">
        <v>-18931105</v>
      </c>
    </row>
    <row r="7" spans="1:27" x14ac:dyDescent="0.25">
      <c r="A7" s="23" t="s">
        <v>35</v>
      </c>
      <c r="B7" s="17" t="s">
        <v>32</v>
      </c>
      <c r="C7" s="18">
        <v>2589076</v>
      </c>
      <c r="D7" s="18"/>
      <c r="E7" s="19">
        <v>1437257</v>
      </c>
      <c r="F7" s="20">
        <v>3794970</v>
      </c>
      <c r="G7" s="20">
        <v>2723551</v>
      </c>
      <c r="H7" s="20">
        <v>150114</v>
      </c>
      <c r="I7" s="20">
        <v>232681</v>
      </c>
      <c r="J7" s="20">
        <v>3106346</v>
      </c>
      <c r="K7" s="20">
        <v>110641</v>
      </c>
      <c r="L7" s="20">
        <v>268350</v>
      </c>
      <c r="M7" s="20">
        <v>210135</v>
      </c>
      <c r="N7" s="20">
        <v>589126</v>
      </c>
      <c r="O7" s="20">
        <v>185551</v>
      </c>
      <c r="P7" s="20">
        <v>106105</v>
      </c>
      <c r="Q7" s="20">
        <v>117415</v>
      </c>
      <c r="R7" s="20">
        <v>409071</v>
      </c>
      <c r="S7" s="20">
        <v>207141</v>
      </c>
      <c r="T7" s="20">
        <v>195110</v>
      </c>
      <c r="U7" s="20">
        <v>141530</v>
      </c>
      <c r="V7" s="20">
        <v>543781</v>
      </c>
      <c r="W7" s="20">
        <v>4648324</v>
      </c>
      <c r="X7" s="20">
        <v>3794970</v>
      </c>
      <c r="Y7" s="20">
        <v>853354</v>
      </c>
      <c r="Z7" s="21">
        <v>22.486449168241119</v>
      </c>
      <c r="AA7" s="22">
        <v>3794970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-76663</v>
      </c>
      <c r="D10" s="18"/>
      <c r="E10" s="19">
        <v>-89372</v>
      </c>
      <c r="F10" s="20">
        <v>-76663</v>
      </c>
      <c r="G10" s="20">
        <v>-76663</v>
      </c>
      <c r="H10" s="20"/>
      <c r="I10" s="20"/>
      <c r="J10" s="20">
        <v>-76663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-76663</v>
      </c>
      <c r="X10" s="20">
        <v>-76663</v>
      </c>
      <c r="Y10" s="20"/>
      <c r="Z10" s="21"/>
      <c r="AA10" s="22">
        <v>-76663</v>
      </c>
    </row>
    <row r="11" spans="1:27" x14ac:dyDescent="0.25">
      <c r="A11" s="23" t="s">
        <v>39</v>
      </c>
      <c r="B11" s="17" t="s">
        <v>32</v>
      </c>
      <c r="C11" s="18">
        <v>45370</v>
      </c>
      <c r="D11" s="18"/>
      <c r="E11" s="19">
        <v>45370</v>
      </c>
      <c r="F11" s="20">
        <v>45370</v>
      </c>
      <c r="G11" s="24">
        <v>45370</v>
      </c>
      <c r="H11" s="24">
        <v>200500</v>
      </c>
      <c r="I11" s="24">
        <v>-200500</v>
      </c>
      <c r="J11" s="20">
        <v>45370</v>
      </c>
      <c r="K11" s="24"/>
      <c r="L11" s="24">
        <v>270942</v>
      </c>
      <c r="M11" s="20">
        <v>-93514</v>
      </c>
      <c r="N11" s="24">
        <v>177428</v>
      </c>
      <c r="O11" s="24">
        <v>-177428</v>
      </c>
      <c r="P11" s="24">
        <v>1500</v>
      </c>
      <c r="Q11" s="20">
        <v>97151</v>
      </c>
      <c r="R11" s="24">
        <v>-78777</v>
      </c>
      <c r="S11" s="24">
        <v>-98651</v>
      </c>
      <c r="T11" s="20">
        <v>42411</v>
      </c>
      <c r="U11" s="24">
        <v>77236</v>
      </c>
      <c r="V11" s="24">
        <v>20996</v>
      </c>
      <c r="W11" s="24">
        <v>165017</v>
      </c>
      <c r="X11" s="20">
        <v>45370</v>
      </c>
      <c r="Y11" s="24">
        <v>119647</v>
      </c>
      <c r="Z11" s="25">
        <v>263.71390786863566</v>
      </c>
      <c r="AA11" s="26">
        <v>45370</v>
      </c>
    </row>
    <row r="12" spans="1:27" x14ac:dyDescent="0.25">
      <c r="A12" s="23" t="s">
        <v>40</v>
      </c>
      <c r="B12" s="17" t="s">
        <v>32</v>
      </c>
      <c r="C12" s="18">
        <v>-320</v>
      </c>
      <c r="D12" s="18"/>
      <c r="E12" s="19">
        <v>-320</v>
      </c>
      <c r="F12" s="20">
        <v>-320</v>
      </c>
      <c r="G12" s="20">
        <v>-320</v>
      </c>
      <c r="H12" s="20"/>
      <c r="I12" s="20"/>
      <c r="J12" s="20">
        <v>-320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-320</v>
      </c>
      <c r="X12" s="20">
        <v>-320</v>
      </c>
      <c r="Y12" s="20"/>
      <c r="Z12" s="21"/>
      <c r="AA12" s="22">
        <v>-320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-906384</v>
      </c>
      <c r="D13" s="29">
        <f>SUM(D6:D12)</f>
        <v>0</v>
      </c>
      <c r="E13" s="30">
        <f t="shared" si="0"/>
        <v>-14988650</v>
      </c>
      <c r="F13" s="31">
        <f t="shared" si="0"/>
        <v>-15167748</v>
      </c>
      <c r="G13" s="31">
        <f t="shared" si="0"/>
        <v>-1758698</v>
      </c>
      <c r="H13" s="31">
        <f t="shared" si="0"/>
        <v>-947603</v>
      </c>
      <c r="I13" s="31">
        <f t="shared" si="0"/>
        <v>-9412</v>
      </c>
      <c r="J13" s="31">
        <f t="shared" si="0"/>
        <v>-2715713</v>
      </c>
      <c r="K13" s="31">
        <f t="shared" si="0"/>
        <v>-648602</v>
      </c>
      <c r="L13" s="31">
        <f t="shared" si="0"/>
        <v>-1265319</v>
      </c>
      <c r="M13" s="31">
        <f t="shared" si="0"/>
        <v>-1216835</v>
      </c>
      <c r="N13" s="31">
        <f t="shared" si="0"/>
        <v>-3130756</v>
      </c>
      <c r="O13" s="31">
        <f t="shared" si="0"/>
        <v>214522</v>
      </c>
      <c r="P13" s="31">
        <f t="shared" si="0"/>
        <v>352263</v>
      </c>
      <c r="Q13" s="31">
        <f t="shared" si="0"/>
        <v>-281230</v>
      </c>
      <c r="R13" s="31">
        <f t="shared" si="0"/>
        <v>285555</v>
      </c>
      <c r="S13" s="31">
        <f t="shared" si="0"/>
        <v>260344</v>
      </c>
      <c r="T13" s="31">
        <f t="shared" si="0"/>
        <v>101375</v>
      </c>
      <c r="U13" s="31">
        <f t="shared" si="0"/>
        <v>-495775</v>
      </c>
      <c r="V13" s="31">
        <f t="shared" si="0"/>
        <v>-134056</v>
      </c>
      <c r="W13" s="31">
        <f t="shared" si="0"/>
        <v>-5694970</v>
      </c>
      <c r="X13" s="31">
        <f t="shared" si="0"/>
        <v>-15167748</v>
      </c>
      <c r="Y13" s="31">
        <f t="shared" si="0"/>
        <v>9472778</v>
      </c>
      <c r="Z13" s="32">
        <f>+IF(X13&lt;&gt;0,+(Y13/X13)*100,0)</f>
        <v>-62.453424199821882</v>
      </c>
      <c r="AA13" s="33">
        <f>SUM(AA6:AA12)</f>
        <v>-15167748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11035659</v>
      </c>
      <c r="D17" s="18"/>
      <c r="E17" s="19">
        <v>16850062</v>
      </c>
      <c r="F17" s="20">
        <v>19016551</v>
      </c>
      <c r="G17" s="24">
        <v>12246684</v>
      </c>
      <c r="H17" s="24">
        <v>1576590</v>
      </c>
      <c r="I17" s="24">
        <v>137246</v>
      </c>
      <c r="J17" s="20">
        <v>13960520</v>
      </c>
      <c r="K17" s="24">
        <v>989654</v>
      </c>
      <c r="L17" s="24">
        <v>1716329</v>
      </c>
      <c r="M17" s="20">
        <v>433297</v>
      </c>
      <c r="N17" s="24">
        <v>3139280</v>
      </c>
      <c r="O17" s="24"/>
      <c r="P17" s="24"/>
      <c r="Q17" s="20"/>
      <c r="R17" s="24"/>
      <c r="S17" s="24"/>
      <c r="T17" s="20">
        <v>282740</v>
      </c>
      <c r="U17" s="24">
        <v>483541</v>
      </c>
      <c r="V17" s="24">
        <v>766281</v>
      </c>
      <c r="W17" s="24">
        <v>17866081</v>
      </c>
      <c r="X17" s="20">
        <v>19016551</v>
      </c>
      <c r="Y17" s="24">
        <v>-1150470</v>
      </c>
      <c r="Z17" s="25">
        <v>-6.0498352198566394</v>
      </c>
      <c r="AA17" s="26">
        <v>19016551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11035659</v>
      </c>
      <c r="D25" s="29">
        <f t="shared" ref="D25:Y25" si="1">SUM(D15:D24)</f>
        <v>0</v>
      </c>
      <c r="E25" s="35">
        <f t="shared" si="1"/>
        <v>16850062</v>
      </c>
      <c r="F25" s="36">
        <f t="shared" si="1"/>
        <v>19016551</v>
      </c>
      <c r="G25" s="36">
        <f t="shared" si="1"/>
        <v>12246684</v>
      </c>
      <c r="H25" s="36">
        <f t="shared" si="1"/>
        <v>1576590</v>
      </c>
      <c r="I25" s="36">
        <f t="shared" si="1"/>
        <v>137246</v>
      </c>
      <c r="J25" s="36">
        <f t="shared" si="1"/>
        <v>13960520</v>
      </c>
      <c r="K25" s="36">
        <f t="shared" si="1"/>
        <v>989654</v>
      </c>
      <c r="L25" s="36">
        <f t="shared" si="1"/>
        <v>1716329</v>
      </c>
      <c r="M25" s="36">
        <f t="shared" si="1"/>
        <v>433297</v>
      </c>
      <c r="N25" s="36">
        <f t="shared" si="1"/>
        <v>3139280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282740</v>
      </c>
      <c r="U25" s="36">
        <f t="shared" si="1"/>
        <v>483541</v>
      </c>
      <c r="V25" s="36">
        <f t="shared" si="1"/>
        <v>766281</v>
      </c>
      <c r="W25" s="36">
        <f t="shared" si="1"/>
        <v>17866081</v>
      </c>
      <c r="X25" s="36">
        <f t="shared" si="1"/>
        <v>19016551</v>
      </c>
      <c r="Y25" s="36">
        <f t="shared" si="1"/>
        <v>-1150470</v>
      </c>
      <c r="Z25" s="37">
        <f>+IF(X25&lt;&gt;0,+(Y25/X25)*100,0)</f>
        <v>-6.0498352198566394</v>
      </c>
      <c r="AA25" s="38">
        <f>SUM(AA15:AA24)</f>
        <v>19016551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10129275</v>
      </c>
      <c r="D26" s="29">
        <f>+D13+D25</f>
        <v>0</v>
      </c>
      <c r="E26" s="30">
        <f t="shared" si="2"/>
        <v>1861412</v>
      </c>
      <c r="F26" s="31">
        <f t="shared" si="2"/>
        <v>3848803</v>
      </c>
      <c r="G26" s="31">
        <f t="shared" si="2"/>
        <v>10487986</v>
      </c>
      <c r="H26" s="31">
        <f t="shared" si="2"/>
        <v>628987</v>
      </c>
      <c r="I26" s="31">
        <f t="shared" si="2"/>
        <v>127834</v>
      </c>
      <c r="J26" s="31">
        <f t="shared" si="2"/>
        <v>11244807</v>
      </c>
      <c r="K26" s="31">
        <f t="shared" si="2"/>
        <v>341052</v>
      </c>
      <c r="L26" s="31">
        <f t="shared" si="2"/>
        <v>451010</v>
      </c>
      <c r="M26" s="31">
        <f t="shared" si="2"/>
        <v>-783538</v>
      </c>
      <c r="N26" s="31">
        <f t="shared" si="2"/>
        <v>8524</v>
      </c>
      <c r="O26" s="31">
        <f t="shared" si="2"/>
        <v>214522</v>
      </c>
      <c r="P26" s="31">
        <f t="shared" si="2"/>
        <v>352263</v>
      </c>
      <c r="Q26" s="31">
        <f t="shared" si="2"/>
        <v>-281230</v>
      </c>
      <c r="R26" s="31">
        <f t="shared" si="2"/>
        <v>285555</v>
      </c>
      <c r="S26" s="31">
        <f t="shared" si="2"/>
        <v>260344</v>
      </c>
      <c r="T26" s="31">
        <f t="shared" si="2"/>
        <v>384115</v>
      </c>
      <c r="U26" s="31">
        <f t="shared" si="2"/>
        <v>-12234</v>
      </c>
      <c r="V26" s="31">
        <f t="shared" si="2"/>
        <v>632225</v>
      </c>
      <c r="W26" s="31">
        <f t="shared" si="2"/>
        <v>12171111</v>
      </c>
      <c r="X26" s="31">
        <f t="shared" si="2"/>
        <v>3848803</v>
      </c>
      <c r="Y26" s="31">
        <f t="shared" si="2"/>
        <v>8322308</v>
      </c>
      <c r="Z26" s="32">
        <f>+IF(X26&lt;&gt;0,+(Y26/X26)*100,0)</f>
        <v>216.23107236197851</v>
      </c>
      <c r="AA26" s="33">
        <f>+AA13+AA25</f>
        <v>3848803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-2983</v>
      </c>
      <c r="D31" s="18"/>
      <c r="E31" s="19">
        <v>-2594</v>
      </c>
      <c r="F31" s="20">
        <v>-2983</v>
      </c>
      <c r="G31" s="20">
        <v>-2983</v>
      </c>
      <c r="H31" s="20"/>
      <c r="I31" s="20"/>
      <c r="J31" s="20">
        <v>-2983</v>
      </c>
      <c r="K31" s="20"/>
      <c r="L31" s="20"/>
      <c r="M31" s="20"/>
      <c r="N31" s="20"/>
      <c r="O31" s="20"/>
      <c r="P31" s="20"/>
      <c r="Q31" s="20">
        <v>-77</v>
      </c>
      <c r="R31" s="20">
        <v>-77</v>
      </c>
      <c r="S31" s="20"/>
      <c r="T31" s="20">
        <v>-77</v>
      </c>
      <c r="U31" s="20"/>
      <c r="V31" s="20">
        <v>-77</v>
      </c>
      <c r="W31" s="20">
        <v>-3137</v>
      </c>
      <c r="X31" s="20">
        <v>-2983</v>
      </c>
      <c r="Y31" s="20">
        <v>-154</v>
      </c>
      <c r="Z31" s="21">
        <v>5.1625879986590686</v>
      </c>
      <c r="AA31" s="22">
        <v>-2983</v>
      </c>
    </row>
    <row r="32" spans="1:27" x14ac:dyDescent="0.25">
      <c r="A32" s="23" t="s">
        <v>59</v>
      </c>
      <c r="B32" s="17" t="s">
        <v>32</v>
      </c>
      <c r="C32" s="18">
        <v>141189</v>
      </c>
      <c r="D32" s="18"/>
      <c r="E32" s="19">
        <v>97768</v>
      </c>
      <c r="F32" s="20">
        <v>141189</v>
      </c>
      <c r="G32" s="20">
        <v>139788</v>
      </c>
      <c r="H32" s="20">
        <v>-622</v>
      </c>
      <c r="I32" s="20">
        <v>12796</v>
      </c>
      <c r="J32" s="20">
        <v>151962</v>
      </c>
      <c r="K32" s="20">
        <v>17270</v>
      </c>
      <c r="L32" s="20">
        <v>335</v>
      </c>
      <c r="M32" s="20">
        <v>20728</v>
      </c>
      <c r="N32" s="20">
        <v>38333</v>
      </c>
      <c r="O32" s="20">
        <v>-570</v>
      </c>
      <c r="P32" s="20">
        <v>514</v>
      </c>
      <c r="Q32" s="20">
        <v>-153</v>
      </c>
      <c r="R32" s="20">
        <v>-209</v>
      </c>
      <c r="S32" s="20">
        <v>-4258</v>
      </c>
      <c r="T32" s="20">
        <v>1083</v>
      </c>
      <c r="U32" s="20">
        <v>34606</v>
      </c>
      <c r="V32" s="20">
        <v>31431</v>
      </c>
      <c r="W32" s="20">
        <v>221517</v>
      </c>
      <c r="X32" s="20">
        <v>141189</v>
      </c>
      <c r="Y32" s="20">
        <v>80328</v>
      </c>
      <c r="Z32" s="21">
        <v>56.893950661878755</v>
      </c>
      <c r="AA32" s="22">
        <v>141189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399314</v>
      </c>
      <c r="D35" s="18"/>
      <c r="E35" s="19">
        <v>195099</v>
      </c>
      <c r="F35" s="20">
        <v>399314</v>
      </c>
      <c r="G35" s="20">
        <v>407655</v>
      </c>
      <c r="H35" s="20">
        <v>11255</v>
      </c>
      <c r="I35" s="20">
        <v>-18437</v>
      </c>
      <c r="J35" s="20">
        <v>400473</v>
      </c>
      <c r="K35" s="20">
        <v>-921</v>
      </c>
      <c r="L35" s="20">
        <v>42822</v>
      </c>
      <c r="M35" s="20">
        <v>15128</v>
      </c>
      <c r="N35" s="20">
        <v>57029</v>
      </c>
      <c r="O35" s="20">
        <v>19547</v>
      </c>
      <c r="P35" s="20">
        <v>10840</v>
      </c>
      <c r="Q35" s="20">
        <v>5261</v>
      </c>
      <c r="R35" s="20">
        <v>35648</v>
      </c>
      <c r="S35" s="20">
        <v>5521</v>
      </c>
      <c r="T35" s="20">
        <v>13693</v>
      </c>
      <c r="U35" s="20">
        <v>242</v>
      </c>
      <c r="V35" s="20">
        <v>19456</v>
      </c>
      <c r="W35" s="20">
        <v>512606</v>
      </c>
      <c r="X35" s="20">
        <v>399314</v>
      </c>
      <c r="Y35" s="20">
        <v>113292</v>
      </c>
      <c r="Z35" s="21">
        <v>28.371657392428013</v>
      </c>
      <c r="AA35" s="22">
        <v>399314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537520</v>
      </c>
      <c r="D37" s="29">
        <f t="shared" ref="D37:Y37" si="3">SUM(D29:D36)</f>
        <v>0</v>
      </c>
      <c r="E37" s="30">
        <f t="shared" si="3"/>
        <v>290273</v>
      </c>
      <c r="F37" s="31">
        <f t="shared" si="3"/>
        <v>537520</v>
      </c>
      <c r="G37" s="31">
        <f t="shared" si="3"/>
        <v>544460</v>
      </c>
      <c r="H37" s="31">
        <f t="shared" si="3"/>
        <v>10633</v>
      </c>
      <c r="I37" s="31">
        <f t="shared" si="3"/>
        <v>-5641</v>
      </c>
      <c r="J37" s="31">
        <f t="shared" si="3"/>
        <v>549452</v>
      </c>
      <c r="K37" s="31">
        <f t="shared" si="3"/>
        <v>16349</v>
      </c>
      <c r="L37" s="31">
        <f t="shared" si="3"/>
        <v>43157</v>
      </c>
      <c r="M37" s="31">
        <f t="shared" si="3"/>
        <v>35856</v>
      </c>
      <c r="N37" s="31">
        <f t="shared" si="3"/>
        <v>95362</v>
      </c>
      <c r="O37" s="31">
        <f t="shared" si="3"/>
        <v>18977</v>
      </c>
      <c r="P37" s="31">
        <f t="shared" si="3"/>
        <v>11354</v>
      </c>
      <c r="Q37" s="31">
        <f t="shared" si="3"/>
        <v>5031</v>
      </c>
      <c r="R37" s="31">
        <f t="shared" si="3"/>
        <v>35362</v>
      </c>
      <c r="S37" s="31">
        <f t="shared" si="3"/>
        <v>1263</v>
      </c>
      <c r="T37" s="31">
        <f t="shared" si="3"/>
        <v>14699</v>
      </c>
      <c r="U37" s="31">
        <f t="shared" si="3"/>
        <v>34848</v>
      </c>
      <c r="V37" s="31">
        <f t="shared" si="3"/>
        <v>50810</v>
      </c>
      <c r="W37" s="31">
        <f t="shared" si="3"/>
        <v>730986</v>
      </c>
      <c r="X37" s="31">
        <f t="shared" si="3"/>
        <v>537520</v>
      </c>
      <c r="Y37" s="31">
        <f t="shared" si="3"/>
        <v>193466</v>
      </c>
      <c r="Z37" s="32">
        <f>+IF(X37&lt;&gt;0,+(Y37/X37)*100,0)</f>
        <v>35.992335168923944</v>
      </c>
      <c r="AA37" s="33">
        <f>SUM(AA29:AA36)</f>
        <v>537520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537520</v>
      </c>
      <c r="D44" s="29">
        <f>+D37+D43</f>
        <v>0</v>
      </c>
      <c r="E44" s="30">
        <f t="shared" si="5"/>
        <v>290273</v>
      </c>
      <c r="F44" s="31">
        <f t="shared" si="5"/>
        <v>537520</v>
      </c>
      <c r="G44" s="31">
        <f t="shared" si="5"/>
        <v>544460</v>
      </c>
      <c r="H44" s="31">
        <f t="shared" si="5"/>
        <v>10633</v>
      </c>
      <c r="I44" s="31">
        <f t="shared" si="5"/>
        <v>-5641</v>
      </c>
      <c r="J44" s="31">
        <f t="shared" si="5"/>
        <v>549452</v>
      </c>
      <c r="K44" s="31">
        <f t="shared" si="5"/>
        <v>16349</v>
      </c>
      <c r="L44" s="31">
        <f t="shared" si="5"/>
        <v>43157</v>
      </c>
      <c r="M44" s="31">
        <f t="shared" si="5"/>
        <v>35856</v>
      </c>
      <c r="N44" s="31">
        <f t="shared" si="5"/>
        <v>95362</v>
      </c>
      <c r="O44" s="31">
        <f t="shared" si="5"/>
        <v>18977</v>
      </c>
      <c r="P44" s="31">
        <f t="shared" si="5"/>
        <v>11354</v>
      </c>
      <c r="Q44" s="31">
        <f t="shared" si="5"/>
        <v>5031</v>
      </c>
      <c r="R44" s="31">
        <f t="shared" si="5"/>
        <v>35362</v>
      </c>
      <c r="S44" s="31">
        <f t="shared" si="5"/>
        <v>1263</v>
      </c>
      <c r="T44" s="31">
        <f t="shared" si="5"/>
        <v>14699</v>
      </c>
      <c r="U44" s="31">
        <f t="shared" si="5"/>
        <v>34848</v>
      </c>
      <c r="V44" s="31">
        <f t="shared" si="5"/>
        <v>50810</v>
      </c>
      <c r="W44" s="31">
        <f t="shared" si="5"/>
        <v>730986</v>
      </c>
      <c r="X44" s="31">
        <f t="shared" si="5"/>
        <v>537520</v>
      </c>
      <c r="Y44" s="31">
        <f t="shared" si="5"/>
        <v>193466</v>
      </c>
      <c r="Z44" s="32">
        <f>+IF(X44&lt;&gt;0,+(Y44/X44)*100,0)</f>
        <v>35.992335168923944</v>
      </c>
      <c r="AA44" s="33">
        <f>+AA37+AA43</f>
        <v>537520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9591755</v>
      </c>
      <c r="D45" s="42">
        <f t="shared" si="6"/>
        <v>0</v>
      </c>
      <c r="E45" s="43">
        <f t="shared" si="6"/>
        <v>1571139</v>
      </c>
      <c r="F45" s="44">
        <f t="shared" si="6"/>
        <v>3311283</v>
      </c>
      <c r="G45" s="44">
        <f t="shared" si="6"/>
        <v>9943526</v>
      </c>
      <c r="H45" s="44">
        <f t="shared" si="6"/>
        <v>618354</v>
      </c>
      <c r="I45" s="44">
        <f t="shared" si="6"/>
        <v>133475</v>
      </c>
      <c r="J45" s="44">
        <f t="shared" si="6"/>
        <v>10695355</v>
      </c>
      <c r="K45" s="44">
        <f t="shared" si="6"/>
        <v>324703</v>
      </c>
      <c r="L45" s="44">
        <f t="shared" si="6"/>
        <v>407853</v>
      </c>
      <c r="M45" s="44">
        <f t="shared" si="6"/>
        <v>-819394</v>
      </c>
      <c r="N45" s="44">
        <f t="shared" si="6"/>
        <v>-86838</v>
      </c>
      <c r="O45" s="44">
        <f t="shared" si="6"/>
        <v>195545</v>
      </c>
      <c r="P45" s="44">
        <f t="shared" si="6"/>
        <v>340909</v>
      </c>
      <c r="Q45" s="44">
        <f t="shared" si="6"/>
        <v>-286261</v>
      </c>
      <c r="R45" s="44">
        <f t="shared" si="6"/>
        <v>250193</v>
      </c>
      <c r="S45" s="44">
        <f t="shared" si="6"/>
        <v>259081</v>
      </c>
      <c r="T45" s="44">
        <f t="shared" si="6"/>
        <v>369416</v>
      </c>
      <c r="U45" s="44">
        <f t="shared" si="6"/>
        <v>-47082</v>
      </c>
      <c r="V45" s="44">
        <f t="shared" si="6"/>
        <v>581415</v>
      </c>
      <c r="W45" s="44">
        <f t="shared" si="6"/>
        <v>11440125</v>
      </c>
      <c r="X45" s="44">
        <f t="shared" si="6"/>
        <v>3311283</v>
      </c>
      <c r="Y45" s="44">
        <f t="shared" si="6"/>
        <v>8128842</v>
      </c>
      <c r="Z45" s="45">
        <f>+IF(X45&lt;&gt;0,+(Y45/X45)*100,0)</f>
        <v>245.48919557766581</v>
      </c>
      <c r="AA45" s="46">
        <f>+AA26-AA44</f>
        <v>3311283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-7431964</v>
      </c>
      <c r="D47" s="18"/>
      <c r="E47" s="19">
        <v>-4900019</v>
      </c>
      <c r="F47" s="20">
        <v>-13492896</v>
      </c>
      <c r="G47" s="20">
        <v>-7297313</v>
      </c>
      <c r="H47" s="20">
        <v>349364</v>
      </c>
      <c r="I47" s="20">
        <v>295224</v>
      </c>
      <c r="J47" s="20">
        <v>-6652725</v>
      </c>
      <c r="K47" s="20">
        <v>165302</v>
      </c>
      <c r="L47" s="20">
        <v>-48211</v>
      </c>
      <c r="M47" s="20">
        <v>-852349</v>
      </c>
      <c r="N47" s="20">
        <v>-735258</v>
      </c>
      <c r="O47" s="20">
        <v>104109</v>
      </c>
      <c r="P47" s="20">
        <v>64622</v>
      </c>
      <c r="Q47" s="20">
        <v>-570436</v>
      </c>
      <c r="R47" s="20">
        <v>-401705</v>
      </c>
      <c r="S47" s="20">
        <v>72542</v>
      </c>
      <c r="T47" s="20">
        <v>94585</v>
      </c>
      <c r="U47" s="20">
        <v>-283110</v>
      </c>
      <c r="V47" s="20">
        <v>-115983</v>
      </c>
      <c r="W47" s="20">
        <v>-7905671</v>
      </c>
      <c r="X47" s="20">
        <v>-13492896</v>
      </c>
      <c r="Y47" s="20">
        <v>5587225</v>
      </c>
      <c r="Z47" s="47">
        <v>-41.40864199946401</v>
      </c>
      <c r="AA47" s="22">
        <v>-13492896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-7431964</v>
      </c>
      <c r="D50" s="50">
        <f t="shared" ref="D50:Y50" si="7">SUM(D47:D49)</f>
        <v>0</v>
      </c>
      <c r="E50" s="51">
        <f t="shared" si="7"/>
        <v>-4900019</v>
      </c>
      <c r="F50" s="52">
        <f t="shared" si="7"/>
        <v>-13492896</v>
      </c>
      <c r="G50" s="52">
        <f t="shared" si="7"/>
        <v>-7297313</v>
      </c>
      <c r="H50" s="52">
        <f t="shared" si="7"/>
        <v>349364</v>
      </c>
      <c r="I50" s="52">
        <f t="shared" si="7"/>
        <v>295224</v>
      </c>
      <c r="J50" s="52">
        <f t="shared" si="7"/>
        <v>-6652725</v>
      </c>
      <c r="K50" s="52">
        <f t="shared" si="7"/>
        <v>165302</v>
      </c>
      <c r="L50" s="52">
        <f t="shared" si="7"/>
        <v>-48211</v>
      </c>
      <c r="M50" s="52">
        <f t="shared" si="7"/>
        <v>-852349</v>
      </c>
      <c r="N50" s="52">
        <f t="shared" si="7"/>
        <v>-735258</v>
      </c>
      <c r="O50" s="52">
        <f t="shared" si="7"/>
        <v>104109</v>
      </c>
      <c r="P50" s="52">
        <f t="shared" si="7"/>
        <v>64622</v>
      </c>
      <c r="Q50" s="52">
        <f t="shared" si="7"/>
        <v>-570436</v>
      </c>
      <c r="R50" s="52">
        <f t="shared" si="7"/>
        <v>-401705</v>
      </c>
      <c r="S50" s="52">
        <f t="shared" si="7"/>
        <v>72542</v>
      </c>
      <c r="T50" s="52">
        <f t="shared" si="7"/>
        <v>94585</v>
      </c>
      <c r="U50" s="52">
        <f t="shared" si="7"/>
        <v>-283110</v>
      </c>
      <c r="V50" s="52">
        <f t="shared" si="7"/>
        <v>-115983</v>
      </c>
      <c r="W50" s="52">
        <f t="shared" si="7"/>
        <v>-7905671</v>
      </c>
      <c r="X50" s="52">
        <f t="shared" si="7"/>
        <v>-13492896</v>
      </c>
      <c r="Y50" s="52">
        <f t="shared" si="7"/>
        <v>5587225</v>
      </c>
      <c r="Z50" s="53">
        <f>+IF(X50&lt;&gt;0,+(Y50/X50)*100,0)</f>
        <v>-41.40864199946401</v>
      </c>
      <c r="AA50" s="54">
        <f>SUM(AA47:AA49)</f>
        <v>-13492896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5523959</v>
      </c>
      <c r="F6" s="20">
        <v>15818413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15818412</v>
      </c>
      <c r="Y6" s="20">
        <v>-15818412</v>
      </c>
      <c r="Z6" s="21">
        <v>-100</v>
      </c>
      <c r="AA6" s="22">
        <v>15818413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23261092</v>
      </c>
      <c r="F7" s="20">
        <v>10072463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10072464</v>
      </c>
      <c r="Y7" s="20">
        <v>-10072464</v>
      </c>
      <c r="Z7" s="21">
        <v>-100</v>
      </c>
      <c r="AA7" s="22">
        <v>10072463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-281364</v>
      </c>
      <c r="F10" s="20">
        <v>-97573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-97572</v>
      </c>
      <c r="Y10" s="20">
        <v>97572</v>
      </c>
      <c r="Z10" s="21">
        <v>-100</v>
      </c>
      <c r="AA10" s="22">
        <v>-97573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251739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251736</v>
      </c>
      <c r="Y11" s="24">
        <v>-251736</v>
      </c>
      <c r="Z11" s="25">
        <v>-100</v>
      </c>
      <c r="AA11" s="26">
        <v>251739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28503687</v>
      </c>
      <c r="F13" s="31">
        <f t="shared" si="0"/>
        <v>26045042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26045040</v>
      </c>
      <c r="Y13" s="31">
        <f t="shared" si="0"/>
        <v>-26045040</v>
      </c>
      <c r="Z13" s="32">
        <f>+IF(X13&lt;&gt;0,+(Y13/X13)*100,0)</f>
        <v>-100</v>
      </c>
      <c r="AA13" s="33">
        <f>SUM(AA6:AA12)</f>
        <v>26045042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70687189</v>
      </c>
      <c r="D17" s="18"/>
      <c r="E17" s="19"/>
      <c r="F17" s="20"/>
      <c r="G17" s="24"/>
      <c r="H17" s="24"/>
      <c r="I17" s="24"/>
      <c r="J17" s="20"/>
      <c r="K17" s="24">
        <v>20770</v>
      </c>
      <c r="L17" s="24"/>
      <c r="M17" s="20"/>
      <c r="N17" s="24">
        <v>20770</v>
      </c>
      <c r="O17" s="24"/>
      <c r="P17" s="24"/>
      <c r="Q17" s="20"/>
      <c r="R17" s="24"/>
      <c r="S17" s="24"/>
      <c r="T17" s="20"/>
      <c r="U17" s="24"/>
      <c r="V17" s="24"/>
      <c r="W17" s="24">
        <v>20770</v>
      </c>
      <c r="X17" s="20"/>
      <c r="Y17" s="24">
        <v>20770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70687189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20770</v>
      </c>
      <c r="L25" s="36">
        <f t="shared" si="1"/>
        <v>0</v>
      </c>
      <c r="M25" s="36">
        <f t="shared" si="1"/>
        <v>0</v>
      </c>
      <c r="N25" s="36">
        <f t="shared" si="1"/>
        <v>20770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20770</v>
      </c>
      <c r="X25" s="36">
        <f t="shared" si="1"/>
        <v>0</v>
      </c>
      <c r="Y25" s="36">
        <f t="shared" si="1"/>
        <v>20770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70687189</v>
      </c>
      <c r="D26" s="29">
        <f>+D13+D25</f>
        <v>0</v>
      </c>
      <c r="E26" s="30">
        <f t="shared" si="2"/>
        <v>28503687</v>
      </c>
      <c r="F26" s="31">
        <f t="shared" si="2"/>
        <v>26045042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20770</v>
      </c>
      <c r="L26" s="31">
        <f t="shared" si="2"/>
        <v>0</v>
      </c>
      <c r="M26" s="31">
        <f t="shared" si="2"/>
        <v>0</v>
      </c>
      <c r="N26" s="31">
        <f t="shared" si="2"/>
        <v>20770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20770</v>
      </c>
      <c r="X26" s="31">
        <f t="shared" si="2"/>
        <v>26045040</v>
      </c>
      <c r="Y26" s="31">
        <f t="shared" si="2"/>
        <v>-26024270</v>
      </c>
      <c r="Z26" s="32">
        <f>+IF(X26&lt;&gt;0,+(Y26/X26)*100,0)</f>
        <v>-99.920253530038735</v>
      </c>
      <c r="AA26" s="33">
        <f>+AA13+AA25</f>
        <v>26045042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-140000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-140004</v>
      </c>
      <c r="Y32" s="20">
        <v>140004</v>
      </c>
      <c r="Z32" s="21">
        <v>-100</v>
      </c>
      <c r="AA32" s="22">
        <v>-140000</v>
      </c>
    </row>
    <row r="33" spans="1:27" x14ac:dyDescent="0.25">
      <c r="A33" s="23" t="s">
        <v>60</v>
      </c>
      <c r="B33" s="17" t="s">
        <v>32</v>
      </c>
      <c r="C33" s="18">
        <v>-2850930</v>
      </c>
      <c r="D33" s="18"/>
      <c r="E33" s="19"/>
      <c r="F33" s="20"/>
      <c r="G33" s="20"/>
      <c r="H33" s="20">
        <v>4000000</v>
      </c>
      <c r="I33" s="20"/>
      <c r="J33" s="20">
        <v>4000000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4000000</v>
      </c>
      <c r="X33" s="20"/>
      <c r="Y33" s="20">
        <v>4000000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5225181</v>
      </c>
      <c r="F35" s="20">
        <v>5225181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5225184</v>
      </c>
      <c r="Y35" s="20">
        <v>-5225184</v>
      </c>
      <c r="Z35" s="21">
        <v>-100</v>
      </c>
      <c r="AA35" s="22">
        <v>5225181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-2850930</v>
      </c>
      <c r="D37" s="29">
        <f t="shared" ref="D37:Y37" si="3">SUM(D29:D36)</f>
        <v>0</v>
      </c>
      <c r="E37" s="30">
        <f t="shared" si="3"/>
        <v>5225181</v>
      </c>
      <c r="F37" s="31">
        <f t="shared" si="3"/>
        <v>5085181</v>
      </c>
      <c r="G37" s="31">
        <f t="shared" si="3"/>
        <v>0</v>
      </c>
      <c r="H37" s="31">
        <f t="shared" si="3"/>
        <v>4000000</v>
      </c>
      <c r="I37" s="31">
        <f t="shared" si="3"/>
        <v>0</v>
      </c>
      <c r="J37" s="31">
        <f t="shared" si="3"/>
        <v>4000000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4000000</v>
      </c>
      <c r="X37" s="31">
        <f t="shared" si="3"/>
        <v>5085180</v>
      </c>
      <c r="Y37" s="31">
        <f t="shared" si="3"/>
        <v>-1085180</v>
      </c>
      <c r="Z37" s="32">
        <f>+IF(X37&lt;&gt;0,+(Y37/X37)*100,0)</f>
        <v>-21.340050892987072</v>
      </c>
      <c r="AA37" s="33">
        <f>SUM(AA29:AA36)</f>
        <v>5085181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-2850930</v>
      </c>
      <c r="D44" s="29">
        <f>+D37+D43</f>
        <v>0</v>
      </c>
      <c r="E44" s="30">
        <f t="shared" si="5"/>
        <v>5225181</v>
      </c>
      <c r="F44" s="31">
        <f t="shared" si="5"/>
        <v>5085181</v>
      </c>
      <c r="G44" s="31">
        <f t="shared" si="5"/>
        <v>0</v>
      </c>
      <c r="H44" s="31">
        <f t="shared" si="5"/>
        <v>4000000</v>
      </c>
      <c r="I44" s="31">
        <f t="shared" si="5"/>
        <v>0</v>
      </c>
      <c r="J44" s="31">
        <f t="shared" si="5"/>
        <v>4000000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4000000</v>
      </c>
      <c r="X44" s="31">
        <f t="shared" si="5"/>
        <v>5085180</v>
      </c>
      <c r="Y44" s="31">
        <f t="shared" si="5"/>
        <v>-1085180</v>
      </c>
      <c r="Z44" s="32">
        <f>+IF(X44&lt;&gt;0,+(Y44/X44)*100,0)</f>
        <v>-21.340050892987072</v>
      </c>
      <c r="AA44" s="33">
        <f>+AA37+AA43</f>
        <v>5085181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73538119</v>
      </c>
      <c r="D45" s="42">
        <f t="shared" si="6"/>
        <v>0</v>
      </c>
      <c r="E45" s="43">
        <f t="shared" si="6"/>
        <v>23278506</v>
      </c>
      <c r="F45" s="44">
        <f t="shared" si="6"/>
        <v>20959861</v>
      </c>
      <c r="G45" s="44">
        <f t="shared" si="6"/>
        <v>0</v>
      </c>
      <c r="H45" s="44">
        <f t="shared" si="6"/>
        <v>-4000000</v>
      </c>
      <c r="I45" s="44">
        <f t="shared" si="6"/>
        <v>0</v>
      </c>
      <c r="J45" s="44">
        <f t="shared" si="6"/>
        <v>-4000000</v>
      </c>
      <c r="K45" s="44">
        <f t="shared" si="6"/>
        <v>20770</v>
      </c>
      <c r="L45" s="44">
        <f t="shared" si="6"/>
        <v>0</v>
      </c>
      <c r="M45" s="44">
        <f t="shared" si="6"/>
        <v>0</v>
      </c>
      <c r="N45" s="44">
        <f t="shared" si="6"/>
        <v>20770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-3979230</v>
      </c>
      <c r="X45" s="44">
        <f t="shared" si="6"/>
        <v>20959860</v>
      </c>
      <c r="Y45" s="44">
        <f t="shared" si="6"/>
        <v>-24939090</v>
      </c>
      <c r="Z45" s="45">
        <f>+IF(X45&lt;&gt;0,+(Y45/X45)*100,0)</f>
        <v>-118.98500276242304</v>
      </c>
      <c r="AA45" s="46">
        <f>+AA26-AA44</f>
        <v>20959861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-89046801</v>
      </c>
      <c r="F6" s="20">
        <v>-89046801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-89046804</v>
      </c>
      <c r="Y6" s="20">
        <v>89046804</v>
      </c>
      <c r="Z6" s="21">
        <v>-100</v>
      </c>
      <c r="AA6" s="22">
        <v>-89046801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11614800</v>
      </c>
      <c r="F11" s="20">
        <v>11614800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11614800</v>
      </c>
      <c r="Y11" s="24">
        <v>-11614800</v>
      </c>
      <c r="Z11" s="25">
        <v>-100</v>
      </c>
      <c r="AA11" s="26">
        <v>11614800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-77432001</v>
      </c>
      <c r="F13" s="31">
        <f t="shared" si="0"/>
        <v>-77432001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-77432004</v>
      </c>
      <c r="Y13" s="31">
        <f t="shared" si="0"/>
        <v>77432004</v>
      </c>
      <c r="Z13" s="32">
        <f>+IF(X13&lt;&gt;0,+(Y13/X13)*100,0)</f>
        <v>-100</v>
      </c>
      <c r="AA13" s="33">
        <f>SUM(AA6:AA12)</f>
        <v>-77432001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1846265997</v>
      </c>
      <c r="D17" s="18"/>
      <c r="E17" s="19">
        <v>59321717</v>
      </c>
      <c r="F17" s="20">
        <v>59321717</v>
      </c>
      <c r="G17" s="24">
        <v>45697</v>
      </c>
      <c r="H17" s="24"/>
      <c r="I17" s="24">
        <v>4205808</v>
      </c>
      <c r="J17" s="20">
        <v>4251505</v>
      </c>
      <c r="K17" s="24">
        <v>6762758</v>
      </c>
      <c r="L17" s="24">
        <v>3630538</v>
      </c>
      <c r="M17" s="20"/>
      <c r="N17" s="24">
        <v>10393296</v>
      </c>
      <c r="O17" s="24"/>
      <c r="P17" s="24"/>
      <c r="Q17" s="20">
        <v>6566761</v>
      </c>
      <c r="R17" s="24">
        <v>6566761</v>
      </c>
      <c r="S17" s="24">
        <v>11170307</v>
      </c>
      <c r="T17" s="20">
        <v>3179863</v>
      </c>
      <c r="U17" s="24">
        <v>1131602</v>
      </c>
      <c r="V17" s="24">
        <v>15481772</v>
      </c>
      <c r="W17" s="24">
        <v>36693334</v>
      </c>
      <c r="X17" s="20">
        <v>59321724</v>
      </c>
      <c r="Y17" s="24">
        <v>-22628390</v>
      </c>
      <c r="Z17" s="25">
        <v>-38.145199556236769</v>
      </c>
      <c r="AA17" s="26">
        <v>59321717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1846265997</v>
      </c>
      <c r="D25" s="29">
        <f t="shared" ref="D25:Y25" si="1">SUM(D15:D24)</f>
        <v>0</v>
      </c>
      <c r="E25" s="35">
        <f t="shared" si="1"/>
        <v>59321717</v>
      </c>
      <c r="F25" s="36">
        <f t="shared" si="1"/>
        <v>59321717</v>
      </c>
      <c r="G25" s="36">
        <f t="shared" si="1"/>
        <v>45697</v>
      </c>
      <c r="H25" s="36">
        <f t="shared" si="1"/>
        <v>0</v>
      </c>
      <c r="I25" s="36">
        <f t="shared" si="1"/>
        <v>4205808</v>
      </c>
      <c r="J25" s="36">
        <f t="shared" si="1"/>
        <v>4251505</v>
      </c>
      <c r="K25" s="36">
        <f t="shared" si="1"/>
        <v>6762758</v>
      </c>
      <c r="L25" s="36">
        <f t="shared" si="1"/>
        <v>3630538</v>
      </c>
      <c r="M25" s="36">
        <f t="shared" si="1"/>
        <v>0</v>
      </c>
      <c r="N25" s="36">
        <f t="shared" si="1"/>
        <v>10393296</v>
      </c>
      <c r="O25" s="36">
        <f t="shared" si="1"/>
        <v>0</v>
      </c>
      <c r="P25" s="36">
        <f t="shared" si="1"/>
        <v>0</v>
      </c>
      <c r="Q25" s="36">
        <f t="shared" si="1"/>
        <v>6566761</v>
      </c>
      <c r="R25" s="36">
        <f t="shared" si="1"/>
        <v>6566761</v>
      </c>
      <c r="S25" s="36">
        <f t="shared" si="1"/>
        <v>11170307</v>
      </c>
      <c r="T25" s="36">
        <f t="shared" si="1"/>
        <v>3179863</v>
      </c>
      <c r="U25" s="36">
        <f t="shared" si="1"/>
        <v>1131602</v>
      </c>
      <c r="V25" s="36">
        <f t="shared" si="1"/>
        <v>15481772</v>
      </c>
      <c r="W25" s="36">
        <f t="shared" si="1"/>
        <v>36693334</v>
      </c>
      <c r="X25" s="36">
        <f t="shared" si="1"/>
        <v>59321724</v>
      </c>
      <c r="Y25" s="36">
        <f t="shared" si="1"/>
        <v>-22628390</v>
      </c>
      <c r="Z25" s="37">
        <f>+IF(X25&lt;&gt;0,+(Y25/X25)*100,0)</f>
        <v>-38.145199556236769</v>
      </c>
      <c r="AA25" s="38">
        <f>SUM(AA15:AA24)</f>
        <v>59321717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1846265997</v>
      </c>
      <c r="D26" s="29">
        <f>+D13+D25</f>
        <v>0</v>
      </c>
      <c r="E26" s="30">
        <f t="shared" si="2"/>
        <v>-18110284</v>
      </c>
      <c r="F26" s="31">
        <f t="shared" si="2"/>
        <v>-18110284</v>
      </c>
      <c r="G26" s="31">
        <f t="shared" si="2"/>
        <v>45697</v>
      </c>
      <c r="H26" s="31">
        <f t="shared" si="2"/>
        <v>0</v>
      </c>
      <c r="I26" s="31">
        <f t="shared" si="2"/>
        <v>4205808</v>
      </c>
      <c r="J26" s="31">
        <f t="shared" si="2"/>
        <v>4251505</v>
      </c>
      <c r="K26" s="31">
        <f t="shared" si="2"/>
        <v>6762758</v>
      </c>
      <c r="L26" s="31">
        <f t="shared" si="2"/>
        <v>3630538</v>
      </c>
      <c r="M26" s="31">
        <f t="shared" si="2"/>
        <v>0</v>
      </c>
      <c r="N26" s="31">
        <f t="shared" si="2"/>
        <v>10393296</v>
      </c>
      <c r="O26" s="31">
        <f t="shared" si="2"/>
        <v>0</v>
      </c>
      <c r="P26" s="31">
        <f t="shared" si="2"/>
        <v>0</v>
      </c>
      <c r="Q26" s="31">
        <f t="shared" si="2"/>
        <v>6566761</v>
      </c>
      <c r="R26" s="31">
        <f t="shared" si="2"/>
        <v>6566761</v>
      </c>
      <c r="S26" s="31">
        <f t="shared" si="2"/>
        <v>11170307</v>
      </c>
      <c r="T26" s="31">
        <f t="shared" si="2"/>
        <v>3179863</v>
      </c>
      <c r="U26" s="31">
        <f t="shared" si="2"/>
        <v>1131602</v>
      </c>
      <c r="V26" s="31">
        <f t="shared" si="2"/>
        <v>15481772</v>
      </c>
      <c r="W26" s="31">
        <f t="shared" si="2"/>
        <v>36693334</v>
      </c>
      <c r="X26" s="31">
        <f t="shared" si="2"/>
        <v>-18110280</v>
      </c>
      <c r="Y26" s="31">
        <f t="shared" si="2"/>
        <v>54803614</v>
      </c>
      <c r="Z26" s="32">
        <f>+IF(X26&lt;&gt;0,+(Y26/X26)*100,0)</f>
        <v>-302.61052838498352</v>
      </c>
      <c r="AA26" s="33">
        <f>+AA13+AA25</f>
        <v>-18110284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1846265997</v>
      </c>
      <c r="D45" s="42">
        <f t="shared" si="6"/>
        <v>0</v>
      </c>
      <c r="E45" s="43">
        <f t="shared" si="6"/>
        <v>-18110284</v>
      </c>
      <c r="F45" s="44">
        <f t="shared" si="6"/>
        <v>-18110284</v>
      </c>
      <c r="G45" s="44">
        <f t="shared" si="6"/>
        <v>45697</v>
      </c>
      <c r="H45" s="44">
        <f t="shared" si="6"/>
        <v>0</v>
      </c>
      <c r="I45" s="44">
        <f t="shared" si="6"/>
        <v>4205808</v>
      </c>
      <c r="J45" s="44">
        <f t="shared" si="6"/>
        <v>4251505</v>
      </c>
      <c r="K45" s="44">
        <f t="shared" si="6"/>
        <v>6762758</v>
      </c>
      <c r="L45" s="44">
        <f t="shared" si="6"/>
        <v>3630538</v>
      </c>
      <c r="M45" s="44">
        <f t="shared" si="6"/>
        <v>0</v>
      </c>
      <c r="N45" s="44">
        <f t="shared" si="6"/>
        <v>10393296</v>
      </c>
      <c r="O45" s="44">
        <f t="shared" si="6"/>
        <v>0</v>
      </c>
      <c r="P45" s="44">
        <f t="shared" si="6"/>
        <v>0</v>
      </c>
      <c r="Q45" s="44">
        <f t="shared" si="6"/>
        <v>6566761</v>
      </c>
      <c r="R45" s="44">
        <f t="shared" si="6"/>
        <v>6566761</v>
      </c>
      <c r="S45" s="44">
        <f t="shared" si="6"/>
        <v>11170307</v>
      </c>
      <c r="T45" s="44">
        <f t="shared" si="6"/>
        <v>3179863</v>
      </c>
      <c r="U45" s="44">
        <f t="shared" si="6"/>
        <v>1131602</v>
      </c>
      <c r="V45" s="44">
        <f t="shared" si="6"/>
        <v>15481772</v>
      </c>
      <c r="W45" s="44">
        <f t="shared" si="6"/>
        <v>36693334</v>
      </c>
      <c r="X45" s="44">
        <f t="shared" si="6"/>
        <v>-18110280</v>
      </c>
      <c r="Y45" s="44">
        <f t="shared" si="6"/>
        <v>54803614</v>
      </c>
      <c r="Z45" s="45">
        <f>+IF(X45&lt;&gt;0,+(Y45/X45)*100,0)</f>
        <v>-302.61052838498352</v>
      </c>
      <c r="AA45" s="46">
        <f>+AA26-AA44</f>
        <v>-18110284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>
        <v>850958163</v>
      </c>
      <c r="L47" s="20"/>
      <c r="M47" s="20"/>
      <c r="N47" s="20">
        <v>850958163</v>
      </c>
      <c r="O47" s="20"/>
      <c r="P47" s="20"/>
      <c r="Q47" s="20"/>
      <c r="R47" s="20"/>
      <c r="S47" s="20"/>
      <c r="T47" s="20"/>
      <c r="U47" s="20"/>
      <c r="V47" s="20"/>
      <c r="W47" s="20">
        <v>850958163</v>
      </c>
      <c r="X47" s="20"/>
      <c r="Y47" s="20">
        <v>850958163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850958163</v>
      </c>
      <c r="L50" s="52">
        <f t="shared" si="7"/>
        <v>0</v>
      </c>
      <c r="M50" s="52">
        <f t="shared" si="7"/>
        <v>0</v>
      </c>
      <c r="N50" s="52">
        <f t="shared" si="7"/>
        <v>850958163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850958163</v>
      </c>
      <c r="X50" s="52">
        <f t="shared" si="7"/>
        <v>0</v>
      </c>
      <c r="Y50" s="52">
        <f t="shared" si="7"/>
        <v>850958163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122795061</v>
      </c>
      <c r="D7" s="18"/>
      <c r="E7" s="19">
        <v>16351473</v>
      </c>
      <c r="F7" s="20">
        <v>18057127</v>
      </c>
      <c r="G7" s="20">
        <v>193198984</v>
      </c>
      <c r="H7" s="20">
        <v>-50559593</v>
      </c>
      <c r="I7" s="20">
        <v>9735933</v>
      </c>
      <c r="J7" s="20">
        <v>152375324</v>
      </c>
      <c r="K7" s="20">
        <v>9760706</v>
      </c>
      <c r="L7" s="20">
        <v>9817039</v>
      </c>
      <c r="M7" s="20">
        <v>10154224</v>
      </c>
      <c r="N7" s="20">
        <v>29731969</v>
      </c>
      <c r="O7" s="20">
        <v>-25950970</v>
      </c>
      <c r="P7" s="20">
        <v>4357294</v>
      </c>
      <c r="Q7" s="20">
        <v>4112245</v>
      </c>
      <c r="R7" s="20">
        <v>-17481431</v>
      </c>
      <c r="S7" s="20">
        <v>4808061</v>
      </c>
      <c r="T7" s="20">
        <v>4690674</v>
      </c>
      <c r="U7" s="20"/>
      <c r="V7" s="20">
        <v>9498735</v>
      </c>
      <c r="W7" s="20">
        <v>174124597</v>
      </c>
      <c r="X7" s="20">
        <v>18057127</v>
      </c>
      <c r="Y7" s="20">
        <v>156067470</v>
      </c>
      <c r="Z7" s="21">
        <v>864.29845678108154</v>
      </c>
      <c r="AA7" s="22">
        <v>18057127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122795061</v>
      </c>
      <c r="D13" s="29">
        <f>SUM(D6:D12)</f>
        <v>0</v>
      </c>
      <c r="E13" s="30">
        <f t="shared" si="0"/>
        <v>16351473</v>
      </c>
      <c r="F13" s="31">
        <f t="shared" si="0"/>
        <v>18057127</v>
      </c>
      <c r="G13" s="31">
        <f t="shared" si="0"/>
        <v>193198984</v>
      </c>
      <c r="H13" s="31">
        <f t="shared" si="0"/>
        <v>-50559593</v>
      </c>
      <c r="I13" s="31">
        <f t="shared" si="0"/>
        <v>9735933</v>
      </c>
      <c r="J13" s="31">
        <f t="shared" si="0"/>
        <v>152375324</v>
      </c>
      <c r="K13" s="31">
        <f t="shared" si="0"/>
        <v>9760706</v>
      </c>
      <c r="L13" s="31">
        <f t="shared" si="0"/>
        <v>9817039</v>
      </c>
      <c r="M13" s="31">
        <f t="shared" si="0"/>
        <v>10154224</v>
      </c>
      <c r="N13" s="31">
        <f t="shared" si="0"/>
        <v>29731969</v>
      </c>
      <c r="O13" s="31">
        <f t="shared" si="0"/>
        <v>-25950970</v>
      </c>
      <c r="P13" s="31">
        <f t="shared" si="0"/>
        <v>4357294</v>
      </c>
      <c r="Q13" s="31">
        <f t="shared" si="0"/>
        <v>4112245</v>
      </c>
      <c r="R13" s="31">
        <f t="shared" si="0"/>
        <v>-17481431</v>
      </c>
      <c r="S13" s="31">
        <f t="shared" si="0"/>
        <v>4808061</v>
      </c>
      <c r="T13" s="31">
        <f t="shared" si="0"/>
        <v>4690674</v>
      </c>
      <c r="U13" s="31">
        <f t="shared" si="0"/>
        <v>0</v>
      </c>
      <c r="V13" s="31">
        <f t="shared" si="0"/>
        <v>9498735</v>
      </c>
      <c r="W13" s="31">
        <f t="shared" si="0"/>
        <v>174124597</v>
      </c>
      <c r="X13" s="31">
        <f t="shared" si="0"/>
        <v>18057127</v>
      </c>
      <c r="Y13" s="31">
        <f t="shared" si="0"/>
        <v>156067470</v>
      </c>
      <c r="Z13" s="32">
        <f>+IF(X13&lt;&gt;0,+(Y13/X13)*100,0)</f>
        <v>864.29845678108154</v>
      </c>
      <c r="AA13" s="33">
        <f>SUM(AA6:AA12)</f>
        <v>18057127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-17091164</v>
      </c>
      <c r="D17" s="18"/>
      <c r="E17" s="19">
        <v>446907712</v>
      </c>
      <c r="F17" s="20">
        <v>433318584</v>
      </c>
      <c r="G17" s="24">
        <v>-11152914</v>
      </c>
      <c r="H17" s="24">
        <v>-77113</v>
      </c>
      <c r="I17" s="24">
        <v>-17209524</v>
      </c>
      <c r="J17" s="20">
        <v>-28439551</v>
      </c>
      <c r="K17" s="24">
        <v>1155157</v>
      </c>
      <c r="L17" s="24">
        <v>-4561868</v>
      </c>
      <c r="M17" s="20">
        <v>8181214</v>
      </c>
      <c r="N17" s="24">
        <v>4774503</v>
      </c>
      <c r="O17" s="24">
        <v>327094</v>
      </c>
      <c r="P17" s="24">
        <v>-9877514</v>
      </c>
      <c r="Q17" s="20">
        <v>-2232975</v>
      </c>
      <c r="R17" s="24">
        <v>-11783395</v>
      </c>
      <c r="S17" s="24">
        <v>3365644</v>
      </c>
      <c r="T17" s="20">
        <v>-15974468</v>
      </c>
      <c r="U17" s="24"/>
      <c r="V17" s="24">
        <v>-12608824</v>
      </c>
      <c r="W17" s="24">
        <v>-48057267</v>
      </c>
      <c r="X17" s="20">
        <v>433318584</v>
      </c>
      <c r="Y17" s="24">
        <v>-481375851</v>
      </c>
      <c r="Z17" s="25">
        <v>-111.09051602550237</v>
      </c>
      <c r="AA17" s="26">
        <v>433318584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-17091164</v>
      </c>
      <c r="D25" s="29">
        <f t="shared" ref="D25:Y25" si="1">SUM(D15:D24)</f>
        <v>0</v>
      </c>
      <c r="E25" s="35">
        <f t="shared" si="1"/>
        <v>446907712</v>
      </c>
      <c r="F25" s="36">
        <f t="shared" si="1"/>
        <v>433318584</v>
      </c>
      <c r="G25" s="36">
        <f t="shared" si="1"/>
        <v>-11152914</v>
      </c>
      <c r="H25" s="36">
        <f t="shared" si="1"/>
        <v>-77113</v>
      </c>
      <c r="I25" s="36">
        <f t="shared" si="1"/>
        <v>-17209524</v>
      </c>
      <c r="J25" s="36">
        <f t="shared" si="1"/>
        <v>-28439551</v>
      </c>
      <c r="K25" s="36">
        <f t="shared" si="1"/>
        <v>1155157</v>
      </c>
      <c r="L25" s="36">
        <f t="shared" si="1"/>
        <v>-4561868</v>
      </c>
      <c r="M25" s="36">
        <f t="shared" si="1"/>
        <v>8181214</v>
      </c>
      <c r="N25" s="36">
        <f t="shared" si="1"/>
        <v>4774503</v>
      </c>
      <c r="O25" s="36">
        <f t="shared" si="1"/>
        <v>327094</v>
      </c>
      <c r="P25" s="36">
        <f t="shared" si="1"/>
        <v>-9877514</v>
      </c>
      <c r="Q25" s="36">
        <f t="shared" si="1"/>
        <v>-2232975</v>
      </c>
      <c r="R25" s="36">
        <f t="shared" si="1"/>
        <v>-11783395</v>
      </c>
      <c r="S25" s="36">
        <f t="shared" si="1"/>
        <v>3365644</v>
      </c>
      <c r="T25" s="36">
        <f t="shared" si="1"/>
        <v>-15974468</v>
      </c>
      <c r="U25" s="36">
        <f t="shared" si="1"/>
        <v>0</v>
      </c>
      <c r="V25" s="36">
        <f t="shared" si="1"/>
        <v>-12608824</v>
      </c>
      <c r="W25" s="36">
        <f t="shared" si="1"/>
        <v>-48057267</v>
      </c>
      <c r="X25" s="36">
        <f t="shared" si="1"/>
        <v>433318584</v>
      </c>
      <c r="Y25" s="36">
        <f t="shared" si="1"/>
        <v>-481375851</v>
      </c>
      <c r="Z25" s="37">
        <f>+IF(X25&lt;&gt;0,+(Y25/X25)*100,0)</f>
        <v>-111.09051602550237</v>
      </c>
      <c r="AA25" s="38">
        <f>SUM(AA15:AA24)</f>
        <v>433318584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105703897</v>
      </c>
      <c r="D26" s="29">
        <f>+D13+D25</f>
        <v>0</v>
      </c>
      <c r="E26" s="30">
        <f t="shared" si="2"/>
        <v>463259185</v>
      </c>
      <c r="F26" s="31">
        <f t="shared" si="2"/>
        <v>451375711</v>
      </c>
      <c r="G26" s="31">
        <f t="shared" si="2"/>
        <v>182046070</v>
      </c>
      <c r="H26" s="31">
        <f t="shared" si="2"/>
        <v>-50636706</v>
      </c>
      <c r="I26" s="31">
        <f t="shared" si="2"/>
        <v>-7473591</v>
      </c>
      <c r="J26" s="31">
        <f t="shared" si="2"/>
        <v>123935773</v>
      </c>
      <c r="K26" s="31">
        <f t="shared" si="2"/>
        <v>10915863</v>
      </c>
      <c r="L26" s="31">
        <f t="shared" si="2"/>
        <v>5255171</v>
      </c>
      <c r="M26" s="31">
        <f t="shared" si="2"/>
        <v>18335438</v>
      </c>
      <c r="N26" s="31">
        <f t="shared" si="2"/>
        <v>34506472</v>
      </c>
      <c r="O26" s="31">
        <f t="shared" si="2"/>
        <v>-25623876</v>
      </c>
      <c r="P26" s="31">
        <f t="shared" si="2"/>
        <v>-5520220</v>
      </c>
      <c r="Q26" s="31">
        <f t="shared" si="2"/>
        <v>1879270</v>
      </c>
      <c r="R26" s="31">
        <f t="shared" si="2"/>
        <v>-29264826</v>
      </c>
      <c r="S26" s="31">
        <f t="shared" si="2"/>
        <v>8173705</v>
      </c>
      <c r="T26" s="31">
        <f t="shared" si="2"/>
        <v>-11283794</v>
      </c>
      <c r="U26" s="31">
        <f t="shared" si="2"/>
        <v>0</v>
      </c>
      <c r="V26" s="31">
        <f t="shared" si="2"/>
        <v>-3110089</v>
      </c>
      <c r="W26" s="31">
        <f t="shared" si="2"/>
        <v>126067330</v>
      </c>
      <c r="X26" s="31">
        <f t="shared" si="2"/>
        <v>451375711</v>
      </c>
      <c r="Y26" s="31">
        <f t="shared" si="2"/>
        <v>-325308381</v>
      </c>
      <c r="Z26" s="32">
        <f>+IF(X26&lt;&gt;0,+(Y26/X26)*100,0)</f>
        <v>-72.070422282868478</v>
      </c>
      <c r="AA26" s="33">
        <f>+AA13+AA25</f>
        <v>451375711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-30264556</v>
      </c>
      <c r="D33" s="18"/>
      <c r="E33" s="19">
        <v>102676040</v>
      </c>
      <c r="F33" s="20">
        <v>102676040</v>
      </c>
      <c r="G33" s="20">
        <v>7293496</v>
      </c>
      <c r="H33" s="20">
        <v>-22558051</v>
      </c>
      <c r="I33" s="20">
        <v>-6740308</v>
      </c>
      <c r="J33" s="20">
        <v>-22004863</v>
      </c>
      <c r="K33" s="20">
        <v>-5647682</v>
      </c>
      <c r="L33" s="20">
        <v>10473476</v>
      </c>
      <c r="M33" s="20">
        <v>-7707293</v>
      </c>
      <c r="N33" s="20">
        <v>-2881499</v>
      </c>
      <c r="O33" s="20">
        <v>-7288296</v>
      </c>
      <c r="P33" s="20">
        <v>-376158</v>
      </c>
      <c r="Q33" s="20">
        <v>5102912</v>
      </c>
      <c r="R33" s="20">
        <v>-2561542</v>
      </c>
      <c r="S33" s="20"/>
      <c r="T33" s="20">
        <v>-3584509</v>
      </c>
      <c r="U33" s="20"/>
      <c r="V33" s="20">
        <v>-3584509</v>
      </c>
      <c r="W33" s="20">
        <v>-31032413</v>
      </c>
      <c r="X33" s="20">
        <v>102676040</v>
      </c>
      <c r="Y33" s="20">
        <v>-133708453</v>
      </c>
      <c r="Z33" s="21">
        <v>-130.2236169217278</v>
      </c>
      <c r="AA33" s="22">
        <v>102676040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179060528</v>
      </c>
      <c r="D35" s="18"/>
      <c r="E35" s="19"/>
      <c r="F35" s="20"/>
      <c r="G35" s="20">
        <v>176958695</v>
      </c>
      <c r="H35" s="20">
        <v>3543809</v>
      </c>
      <c r="I35" s="20">
        <v>734449</v>
      </c>
      <c r="J35" s="20">
        <v>181236953</v>
      </c>
      <c r="K35" s="20">
        <v>686450</v>
      </c>
      <c r="L35" s="20">
        <v>707692</v>
      </c>
      <c r="M35" s="20">
        <v>729017</v>
      </c>
      <c r="N35" s="20">
        <v>2123159</v>
      </c>
      <c r="O35" s="20">
        <v>718395</v>
      </c>
      <c r="P35" s="20">
        <v>727117</v>
      </c>
      <c r="Q35" s="20">
        <v>650946</v>
      </c>
      <c r="R35" s="20">
        <v>2096458</v>
      </c>
      <c r="S35" s="20">
        <v>696917</v>
      </c>
      <c r="T35" s="20">
        <v>679703</v>
      </c>
      <c r="U35" s="20"/>
      <c r="V35" s="20">
        <v>1376620</v>
      </c>
      <c r="W35" s="20">
        <v>186833190</v>
      </c>
      <c r="X35" s="20"/>
      <c r="Y35" s="20">
        <v>186833190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148795972</v>
      </c>
      <c r="D37" s="29">
        <f t="shared" ref="D37:Y37" si="3">SUM(D29:D36)</f>
        <v>0</v>
      </c>
      <c r="E37" s="30">
        <f t="shared" si="3"/>
        <v>102676040</v>
      </c>
      <c r="F37" s="31">
        <f t="shared" si="3"/>
        <v>102676040</v>
      </c>
      <c r="G37" s="31">
        <f t="shared" si="3"/>
        <v>184252191</v>
      </c>
      <c r="H37" s="31">
        <f t="shared" si="3"/>
        <v>-19014242</v>
      </c>
      <c r="I37" s="31">
        <f t="shared" si="3"/>
        <v>-6005859</v>
      </c>
      <c r="J37" s="31">
        <f t="shared" si="3"/>
        <v>159232090</v>
      </c>
      <c r="K37" s="31">
        <f t="shared" si="3"/>
        <v>-4961232</v>
      </c>
      <c r="L37" s="31">
        <f t="shared" si="3"/>
        <v>11181168</v>
      </c>
      <c r="M37" s="31">
        <f t="shared" si="3"/>
        <v>-6978276</v>
      </c>
      <c r="N37" s="31">
        <f t="shared" si="3"/>
        <v>-758340</v>
      </c>
      <c r="O37" s="31">
        <f t="shared" si="3"/>
        <v>-6569901</v>
      </c>
      <c r="P37" s="31">
        <f t="shared" si="3"/>
        <v>350959</v>
      </c>
      <c r="Q37" s="31">
        <f t="shared" si="3"/>
        <v>5753858</v>
      </c>
      <c r="R37" s="31">
        <f t="shared" si="3"/>
        <v>-465084</v>
      </c>
      <c r="S37" s="31">
        <f t="shared" si="3"/>
        <v>696917</v>
      </c>
      <c r="T37" s="31">
        <f t="shared" si="3"/>
        <v>-2904806</v>
      </c>
      <c r="U37" s="31">
        <f t="shared" si="3"/>
        <v>0</v>
      </c>
      <c r="V37" s="31">
        <f t="shared" si="3"/>
        <v>-2207889</v>
      </c>
      <c r="W37" s="31">
        <f t="shared" si="3"/>
        <v>155800777</v>
      </c>
      <c r="X37" s="31">
        <f t="shared" si="3"/>
        <v>102676040</v>
      </c>
      <c r="Y37" s="31">
        <f t="shared" si="3"/>
        <v>53124737</v>
      </c>
      <c r="Z37" s="32">
        <f>+IF(X37&lt;&gt;0,+(Y37/X37)*100,0)</f>
        <v>51.740149892808482</v>
      </c>
      <c r="AA37" s="33">
        <f>SUM(AA29:AA36)</f>
        <v>102676040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148795972</v>
      </c>
      <c r="D44" s="29">
        <f>+D37+D43</f>
        <v>0</v>
      </c>
      <c r="E44" s="30">
        <f t="shared" si="5"/>
        <v>102676040</v>
      </c>
      <c r="F44" s="31">
        <f t="shared" si="5"/>
        <v>102676040</v>
      </c>
      <c r="G44" s="31">
        <f t="shared" si="5"/>
        <v>184252191</v>
      </c>
      <c r="H44" s="31">
        <f t="shared" si="5"/>
        <v>-19014242</v>
      </c>
      <c r="I44" s="31">
        <f t="shared" si="5"/>
        <v>-6005859</v>
      </c>
      <c r="J44" s="31">
        <f t="shared" si="5"/>
        <v>159232090</v>
      </c>
      <c r="K44" s="31">
        <f t="shared" si="5"/>
        <v>-4961232</v>
      </c>
      <c r="L44" s="31">
        <f t="shared" si="5"/>
        <v>11181168</v>
      </c>
      <c r="M44" s="31">
        <f t="shared" si="5"/>
        <v>-6978276</v>
      </c>
      <c r="N44" s="31">
        <f t="shared" si="5"/>
        <v>-758340</v>
      </c>
      <c r="O44" s="31">
        <f t="shared" si="5"/>
        <v>-6569901</v>
      </c>
      <c r="P44" s="31">
        <f t="shared" si="5"/>
        <v>350959</v>
      </c>
      <c r="Q44" s="31">
        <f t="shared" si="5"/>
        <v>5753858</v>
      </c>
      <c r="R44" s="31">
        <f t="shared" si="5"/>
        <v>-465084</v>
      </c>
      <c r="S44" s="31">
        <f t="shared" si="5"/>
        <v>696917</v>
      </c>
      <c r="T44" s="31">
        <f t="shared" si="5"/>
        <v>-2904806</v>
      </c>
      <c r="U44" s="31">
        <f t="shared" si="5"/>
        <v>0</v>
      </c>
      <c r="V44" s="31">
        <f t="shared" si="5"/>
        <v>-2207889</v>
      </c>
      <c r="W44" s="31">
        <f t="shared" si="5"/>
        <v>155800777</v>
      </c>
      <c r="X44" s="31">
        <f t="shared" si="5"/>
        <v>102676040</v>
      </c>
      <c r="Y44" s="31">
        <f t="shared" si="5"/>
        <v>53124737</v>
      </c>
      <c r="Z44" s="32">
        <f>+IF(X44&lt;&gt;0,+(Y44/X44)*100,0)</f>
        <v>51.740149892808482</v>
      </c>
      <c r="AA44" s="33">
        <f>+AA37+AA43</f>
        <v>102676040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-43092075</v>
      </c>
      <c r="D45" s="42">
        <f t="shared" si="6"/>
        <v>0</v>
      </c>
      <c r="E45" s="43">
        <f t="shared" si="6"/>
        <v>360583145</v>
      </c>
      <c r="F45" s="44">
        <f t="shared" si="6"/>
        <v>348699671</v>
      </c>
      <c r="G45" s="44">
        <f t="shared" si="6"/>
        <v>-2206121</v>
      </c>
      <c r="H45" s="44">
        <f t="shared" si="6"/>
        <v>-31622464</v>
      </c>
      <c r="I45" s="44">
        <f t="shared" si="6"/>
        <v>-1467732</v>
      </c>
      <c r="J45" s="44">
        <f t="shared" si="6"/>
        <v>-35296317</v>
      </c>
      <c r="K45" s="44">
        <f t="shared" si="6"/>
        <v>15877095</v>
      </c>
      <c r="L45" s="44">
        <f t="shared" si="6"/>
        <v>-5925997</v>
      </c>
      <c r="M45" s="44">
        <f t="shared" si="6"/>
        <v>25313714</v>
      </c>
      <c r="N45" s="44">
        <f t="shared" si="6"/>
        <v>35264812</v>
      </c>
      <c r="O45" s="44">
        <f t="shared" si="6"/>
        <v>-19053975</v>
      </c>
      <c r="P45" s="44">
        <f t="shared" si="6"/>
        <v>-5871179</v>
      </c>
      <c r="Q45" s="44">
        <f t="shared" si="6"/>
        <v>-3874588</v>
      </c>
      <c r="R45" s="44">
        <f t="shared" si="6"/>
        <v>-28799742</v>
      </c>
      <c r="S45" s="44">
        <f t="shared" si="6"/>
        <v>7476788</v>
      </c>
      <c r="T45" s="44">
        <f t="shared" si="6"/>
        <v>-8378988</v>
      </c>
      <c r="U45" s="44">
        <f t="shared" si="6"/>
        <v>0</v>
      </c>
      <c r="V45" s="44">
        <f t="shared" si="6"/>
        <v>-902200</v>
      </c>
      <c r="W45" s="44">
        <f t="shared" si="6"/>
        <v>-29733447</v>
      </c>
      <c r="X45" s="44">
        <f t="shared" si="6"/>
        <v>348699671</v>
      </c>
      <c r="Y45" s="44">
        <f t="shared" si="6"/>
        <v>-378433118</v>
      </c>
      <c r="Z45" s="45">
        <f>+IF(X45&lt;&gt;0,+(Y45/X45)*100,0)</f>
        <v>-108.52695011576307</v>
      </c>
      <c r="AA45" s="46">
        <f>+AA26-AA44</f>
        <v>348699671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-313374365</v>
      </c>
      <c r="D47" s="18"/>
      <c r="E47" s="19"/>
      <c r="F47" s="20"/>
      <c r="G47" s="20">
        <v>-306322749</v>
      </c>
      <c r="H47" s="20">
        <v>47675922</v>
      </c>
      <c r="I47" s="20">
        <v>-5218343</v>
      </c>
      <c r="J47" s="20">
        <v>-263865170</v>
      </c>
      <c r="K47" s="20">
        <v>-2736698</v>
      </c>
      <c r="L47" s="20">
        <v>-3228455</v>
      </c>
      <c r="M47" s="20">
        <v>-147898830</v>
      </c>
      <c r="N47" s="20">
        <v>-153863983</v>
      </c>
      <c r="O47" s="20">
        <v>-20146797</v>
      </c>
      <c r="P47" s="20">
        <v>-11155282</v>
      </c>
      <c r="Q47" s="20">
        <v>2714787</v>
      </c>
      <c r="R47" s="20">
        <v>-28587292</v>
      </c>
      <c r="S47" s="20"/>
      <c r="T47" s="20">
        <v>-20014260</v>
      </c>
      <c r="U47" s="20"/>
      <c r="V47" s="20">
        <v>-20014260</v>
      </c>
      <c r="W47" s="20">
        <v>-466330705</v>
      </c>
      <c r="X47" s="20"/>
      <c r="Y47" s="20">
        <v>-466330705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-313374365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-306322749</v>
      </c>
      <c r="H50" s="52">
        <f t="shared" si="7"/>
        <v>47675922</v>
      </c>
      <c r="I50" s="52">
        <f t="shared" si="7"/>
        <v>-5218343</v>
      </c>
      <c r="J50" s="52">
        <f t="shared" si="7"/>
        <v>-263865170</v>
      </c>
      <c r="K50" s="52">
        <f t="shared" si="7"/>
        <v>-2736698</v>
      </c>
      <c r="L50" s="52">
        <f t="shared" si="7"/>
        <v>-3228455</v>
      </c>
      <c r="M50" s="52">
        <f t="shared" si="7"/>
        <v>-147898830</v>
      </c>
      <c r="N50" s="52">
        <f t="shared" si="7"/>
        <v>-153863983</v>
      </c>
      <c r="O50" s="52">
        <f t="shared" si="7"/>
        <v>-20146797</v>
      </c>
      <c r="P50" s="52">
        <f t="shared" si="7"/>
        <v>-11155282</v>
      </c>
      <c r="Q50" s="52">
        <f t="shared" si="7"/>
        <v>2714787</v>
      </c>
      <c r="R50" s="52">
        <f t="shared" si="7"/>
        <v>-28587292</v>
      </c>
      <c r="S50" s="52">
        <f t="shared" si="7"/>
        <v>0</v>
      </c>
      <c r="T50" s="52">
        <f t="shared" si="7"/>
        <v>-20014260</v>
      </c>
      <c r="U50" s="52">
        <f t="shared" si="7"/>
        <v>0</v>
      </c>
      <c r="V50" s="52">
        <f t="shared" si="7"/>
        <v>-20014260</v>
      </c>
      <c r="W50" s="52">
        <f t="shared" si="7"/>
        <v>-466330705</v>
      </c>
      <c r="X50" s="52">
        <f t="shared" si="7"/>
        <v>0</v>
      </c>
      <c r="Y50" s="52">
        <f t="shared" si="7"/>
        <v>-466330705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26698374</v>
      </c>
      <c r="D7" s="18"/>
      <c r="E7" s="19"/>
      <c r="F7" s="20"/>
      <c r="G7" s="20">
        <v>37244719</v>
      </c>
      <c r="H7" s="20">
        <v>2668521</v>
      </c>
      <c r="I7" s="20">
        <v>6237834</v>
      </c>
      <c r="J7" s="20">
        <v>46151074</v>
      </c>
      <c r="K7" s="20">
        <v>6048449</v>
      </c>
      <c r="L7" s="20">
        <v>6128340</v>
      </c>
      <c r="M7" s="20">
        <v>6131509</v>
      </c>
      <c r="N7" s="20">
        <v>18308298</v>
      </c>
      <c r="O7" s="20">
        <v>6197902</v>
      </c>
      <c r="P7" s="20">
        <v>6098741</v>
      </c>
      <c r="Q7" s="20">
        <v>6201869</v>
      </c>
      <c r="R7" s="20">
        <v>18498512</v>
      </c>
      <c r="S7" s="20">
        <v>6271304</v>
      </c>
      <c r="T7" s="20">
        <v>6101673</v>
      </c>
      <c r="U7" s="20">
        <v>-66401214</v>
      </c>
      <c r="V7" s="20">
        <v>-54028237</v>
      </c>
      <c r="W7" s="20">
        <v>28929647</v>
      </c>
      <c r="X7" s="20"/>
      <c r="Y7" s="20">
        <v>28929647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26698374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37244719</v>
      </c>
      <c r="H13" s="31">
        <f t="shared" si="0"/>
        <v>2668521</v>
      </c>
      <c r="I13" s="31">
        <f t="shared" si="0"/>
        <v>6237834</v>
      </c>
      <c r="J13" s="31">
        <f t="shared" si="0"/>
        <v>46151074</v>
      </c>
      <c r="K13" s="31">
        <f t="shared" si="0"/>
        <v>6048449</v>
      </c>
      <c r="L13" s="31">
        <f t="shared" si="0"/>
        <v>6128340</v>
      </c>
      <c r="M13" s="31">
        <f t="shared" si="0"/>
        <v>6131509</v>
      </c>
      <c r="N13" s="31">
        <f t="shared" si="0"/>
        <v>18308298</v>
      </c>
      <c r="O13" s="31">
        <f t="shared" si="0"/>
        <v>6197902</v>
      </c>
      <c r="P13" s="31">
        <f t="shared" si="0"/>
        <v>6098741</v>
      </c>
      <c r="Q13" s="31">
        <f t="shared" si="0"/>
        <v>6201869</v>
      </c>
      <c r="R13" s="31">
        <f t="shared" si="0"/>
        <v>18498512</v>
      </c>
      <c r="S13" s="31">
        <f t="shared" si="0"/>
        <v>6271304</v>
      </c>
      <c r="T13" s="31">
        <f t="shared" si="0"/>
        <v>6101673</v>
      </c>
      <c r="U13" s="31">
        <f t="shared" si="0"/>
        <v>-66401214</v>
      </c>
      <c r="V13" s="31">
        <f t="shared" si="0"/>
        <v>-54028237</v>
      </c>
      <c r="W13" s="31">
        <f t="shared" si="0"/>
        <v>28929647</v>
      </c>
      <c r="X13" s="31">
        <f t="shared" si="0"/>
        <v>0</v>
      </c>
      <c r="Y13" s="31">
        <f t="shared" si="0"/>
        <v>28929647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307833667</v>
      </c>
      <c r="D17" s="18"/>
      <c r="E17" s="19"/>
      <c r="F17" s="20"/>
      <c r="G17" s="24">
        <v>308356059</v>
      </c>
      <c r="H17" s="24">
        <v>-522393</v>
      </c>
      <c r="I17" s="24"/>
      <c r="J17" s="20">
        <v>307833666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307833666</v>
      </c>
      <c r="X17" s="20"/>
      <c r="Y17" s="24">
        <v>307833666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307833667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308356059</v>
      </c>
      <c r="H25" s="36">
        <f t="shared" si="1"/>
        <v>-522393</v>
      </c>
      <c r="I25" s="36">
        <f t="shared" si="1"/>
        <v>0</v>
      </c>
      <c r="J25" s="36">
        <f t="shared" si="1"/>
        <v>307833666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307833666</v>
      </c>
      <c r="X25" s="36">
        <f t="shared" si="1"/>
        <v>0</v>
      </c>
      <c r="Y25" s="36">
        <f t="shared" si="1"/>
        <v>307833666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334532041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345600778</v>
      </c>
      <c r="H26" s="31">
        <f t="shared" si="2"/>
        <v>2146128</v>
      </c>
      <c r="I26" s="31">
        <f t="shared" si="2"/>
        <v>6237834</v>
      </c>
      <c r="J26" s="31">
        <f t="shared" si="2"/>
        <v>353984740</v>
      </c>
      <c r="K26" s="31">
        <f t="shared" si="2"/>
        <v>6048449</v>
      </c>
      <c r="L26" s="31">
        <f t="shared" si="2"/>
        <v>6128340</v>
      </c>
      <c r="M26" s="31">
        <f t="shared" si="2"/>
        <v>6131509</v>
      </c>
      <c r="N26" s="31">
        <f t="shared" si="2"/>
        <v>18308298</v>
      </c>
      <c r="O26" s="31">
        <f t="shared" si="2"/>
        <v>6197902</v>
      </c>
      <c r="P26" s="31">
        <f t="shared" si="2"/>
        <v>6098741</v>
      </c>
      <c r="Q26" s="31">
        <f t="shared" si="2"/>
        <v>6201869</v>
      </c>
      <c r="R26" s="31">
        <f t="shared" si="2"/>
        <v>18498512</v>
      </c>
      <c r="S26" s="31">
        <f t="shared" si="2"/>
        <v>6271304</v>
      </c>
      <c r="T26" s="31">
        <f t="shared" si="2"/>
        <v>6101673</v>
      </c>
      <c r="U26" s="31">
        <f t="shared" si="2"/>
        <v>-66401214</v>
      </c>
      <c r="V26" s="31">
        <f t="shared" si="2"/>
        <v>-54028237</v>
      </c>
      <c r="W26" s="31">
        <f t="shared" si="2"/>
        <v>336763313</v>
      </c>
      <c r="X26" s="31">
        <f t="shared" si="2"/>
        <v>0</v>
      </c>
      <c r="Y26" s="31">
        <f t="shared" si="2"/>
        <v>336763313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1189000</v>
      </c>
      <c r="I33" s="20"/>
      <c r="J33" s="20">
        <v>1189000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1189000</v>
      </c>
      <c r="X33" s="20"/>
      <c r="Y33" s="20">
        <v>1189000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23966545</v>
      </c>
      <c r="D35" s="18"/>
      <c r="E35" s="19"/>
      <c r="F35" s="20"/>
      <c r="G35" s="20">
        <v>24062250</v>
      </c>
      <c r="H35" s="20">
        <v>954192</v>
      </c>
      <c r="I35" s="20">
        <v>398256</v>
      </c>
      <c r="J35" s="20">
        <v>25414698</v>
      </c>
      <c r="K35" s="20">
        <v>374970</v>
      </c>
      <c r="L35" s="20">
        <v>381716</v>
      </c>
      <c r="M35" s="20">
        <v>386707</v>
      </c>
      <c r="N35" s="20">
        <v>1143393</v>
      </c>
      <c r="O35" s="20">
        <v>392275</v>
      </c>
      <c r="P35" s="20">
        <v>384736</v>
      </c>
      <c r="Q35" s="20">
        <v>405058</v>
      </c>
      <c r="R35" s="20">
        <v>1182069</v>
      </c>
      <c r="S35" s="20">
        <v>401968</v>
      </c>
      <c r="T35" s="20">
        <v>376422</v>
      </c>
      <c r="U35" s="20">
        <v>-5130741</v>
      </c>
      <c r="V35" s="20">
        <v>-4352351</v>
      </c>
      <c r="W35" s="20">
        <v>23387809</v>
      </c>
      <c r="X35" s="20"/>
      <c r="Y35" s="20">
        <v>23387809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23966545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24062250</v>
      </c>
      <c r="H37" s="31">
        <f t="shared" si="3"/>
        <v>2143192</v>
      </c>
      <c r="I37" s="31">
        <f t="shared" si="3"/>
        <v>398256</v>
      </c>
      <c r="J37" s="31">
        <f t="shared" si="3"/>
        <v>26603698</v>
      </c>
      <c r="K37" s="31">
        <f t="shared" si="3"/>
        <v>374970</v>
      </c>
      <c r="L37" s="31">
        <f t="shared" si="3"/>
        <v>381716</v>
      </c>
      <c r="M37" s="31">
        <f t="shared" si="3"/>
        <v>386707</v>
      </c>
      <c r="N37" s="31">
        <f t="shared" si="3"/>
        <v>1143393</v>
      </c>
      <c r="O37" s="31">
        <f t="shared" si="3"/>
        <v>392275</v>
      </c>
      <c r="P37" s="31">
        <f t="shared" si="3"/>
        <v>384736</v>
      </c>
      <c r="Q37" s="31">
        <f t="shared" si="3"/>
        <v>405058</v>
      </c>
      <c r="R37" s="31">
        <f t="shared" si="3"/>
        <v>1182069</v>
      </c>
      <c r="S37" s="31">
        <f t="shared" si="3"/>
        <v>401968</v>
      </c>
      <c r="T37" s="31">
        <f t="shared" si="3"/>
        <v>376422</v>
      </c>
      <c r="U37" s="31">
        <f t="shared" si="3"/>
        <v>-5130741</v>
      </c>
      <c r="V37" s="31">
        <f t="shared" si="3"/>
        <v>-4352351</v>
      </c>
      <c r="W37" s="31">
        <f t="shared" si="3"/>
        <v>24576809</v>
      </c>
      <c r="X37" s="31">
        <f t="shared" si="3"/>
        <v>0</v>
      </c>
      <c r="Y37" s="31">
        <f t="shared" si="3"/>
        <v>24576809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23966545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24062250</v>
      </c>
      <c r="H44" s="31">
        <f t="shared" si="5"/>
        <v>2143192</v>
      </c>
      <c r="I44" s="31">
        <f t="shared" si="5"/>
        <v>398256</v>
      </c>
      <c r="J44" s="31">
        <f t="shared" si="5"/>
        <v>26603698</v>
      </c>
      <c r="K44" s="31">
        <f t="shared" si="5"/>
        <v>374970</v>
      </c>
      <c r="L44" s="31">
        <f t="shared" si="5"/>
        <v>381716</v>
      </c>
      <c r="M44" s="31">
        <f t="shared" si="5"/>
        <v>386707</v>
      </c>
      <c r="N44" s="31">
        <f t="shared" si="5"/>
        <v>1143393</v>
      </c>
      <c r="O44" s="31">
        <f t="shared" si="5"/>
        <v>392275</v>
      </c>
      <c r="P44" s="31">
        <f t="shared" si="5"/>
        <v>384736</v>
      </c>
      <c r="Q44" s="31">
        <f t="shared" si="5"/>
        <v>405058</v>
      </c>
      <c r="R44" s="31">
        <f t="shared" si="5"/>
        <v>1182069</v>
      </c>
      <c r="S44" s="31">
        <f t="shared" si="5"/>
        <v>401968</v>
      </c>
      <c r="T44" s="31">
        <f t="shared" si="5"/>
        <v>376422</v>
      </c>
      <c r="U44" s="31">
        <f t="shared" si="5"/>
        <v>-5130741</v>
      </c>
      <c r="V44" s="31">
        <f t="shared" si="5"/>
        <v>-4352351</v>
      </c>
      <c r="W44" s="31">
        <f t="shared" si="5"/>
        <v>24576809</v>
      </c>
      <c r="X44" s="31">
        <f t="shared" si="5"/>
        <v>0</v>
      </c>
      <c r="Y44" s="31">
        <f t="shared" si="5"/>
        <v>24576809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310565496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321538528</v>
      </c>
      <c r="H45" s="44">
        <f t="shared" si="6"/>
        <v>2936</v>
      </c>
      <c r="I45" s="44">
        <f t="shared" si="6"/>
        <v>5839578</v>
      </c>
      <c r="J45" s="44">
        <f t="shared" si="6"/>
        <v>327381042</v>
      </c>
      <c r="K45" s="44">
        <f t="shared" si="6"/>
        <v>5673479</v>
      </c>
      <c r="L45" s="44">
        <f t="shared" si="6"/>
        <v>5746624</v>
      </c>
      <c r="M45" s="44">
        <f t="shared" si="6"/>
        <v>5744802</v>
      </c>
      <c r="N45" s="44">
        <f t="shared" si="6"/>
        <v>17164905</v>
      </c>
      <c r="O45" s="44">
        <f t="shared" si="6"/>
        <v>5805627</v>
      </c>
      <c r="P45" s="44">
        <f t="shared" si="6"/>
        <v>5714005</v>
      </c>
      <c r="Q45" s="44">
        <f t="shared" si="6"/>
        <v>5796811</v>
      </c>
      <c r="R45" s="44">
        <f t="shared" si="6"/>
        <v>17316443</v>
      </c>
      <c r="S45" s="44">
        <f t="shared" si="6"/>
        <v>5869336</v>
      </c>
      <c r="T45" s="44">
        <f t="shared" si="6"/>
        <v>5725251</v>
      </c>
      <c r="U45" s="44">
        <f t="shared" si="6"/>
        <v>-61270473</v>
      </c>
      <c r="V45" s="44">
        <f t="shared" si="6"/>
        <v>-49675886</v>
      </c>
      <c r="W45" s="44">
        <f t="shared" si="6"/>
        <v>312186504</v>
      </c>
      <c r="X45" s="44">
        <f t="shared" si="6"/>
        <v>0</v>
      </c>
      <c r="Y45" s="44">
        <f t="shared" si="6"/>
        <v>312186504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249286402</v>
      </c>
      <c r="D47" s="18"/>
      <c r="E47" s="19"/>
      <c r="F47" s="20"/>
      <c r="G47" s="20">
        <v>255448086</v>
      </c>
      <c r="H47" s="20">
        <v>-127227</v>
      </c>
      <c r="I47" s="20">
        <v>5505685</v>
      </c>
      <c r="J47" s="20">
        <v>260826544</v>
      </c>
      <c r="K47" s="20">
        <v>5513001</v>
      </c>
      <c r="L47" s="20">
        <v>5294491</v>
      </c>
      <c r="M47" s="20">
        <v>2219339</v>
      </c>
      <c r="N47" s="20">
        <v>13026831</v>
      </c>
      <c r="O47" s="20">
        <v>5353928</v>
      </c>
      <c r="P47" s="20">
        <v>5365313</v>
      </c>
      <c r="Q47" s="20">
        <v>5589507</v>
      </c>
      <c r="R47" s="20">
        <v>16308748</v>
      </c>
      <c r="S47" s="20">
        <v>5515512</v>
      </c>
      <c r="T47" s="20">
        <v>5486480</v>
      </c>
      <c r="U47" s="20"/>
      <c r="V47" s="20">
        <v>11001992</v>
      </c>
      <c r="W47" s="20">
        <v>301164115</v>
      </c>
      <c r="X47" s="20"/>
      <c r="Y47" s="20">
        <v>301164115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249286402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255448086</v>
      </c>
      <c r="H50" s="52">
        <f t="shared" si="7"/>
        <v>-127227</v>
      </c>
      <c r="I50" s="52">
        <f t="shared" si="7"/>
        <v>5505685</v>
      </c>
      <c r="J50" s="52">
        <f t="shared" si="7"/>
        <v>260826544</v>
      </c>
      <c r="K50" s="52">
        <f t="shared" si="7"/>
        <v>5513001</v>
      </c>
      <c r="L50" s="52">
        <f t="shared" si="7"/>
        <v>5294491</v>
      </c>
      <c r="M50" s="52">
        <f t="shared" si="7"/>
        <v>2219339</v>
      </c>
      <c r="N50" s="52">
        <f t="shared" si="7"/>
        <v>13026831</v>
      </c>
      <c r="O50" s="52">
        <f t="shared" si="7"/>
        <v>5353928</v>
      </c>
      <c r="P50" s="52">
        <f t="shared" si="7"/>
        <v>5365313</v>
      </c>
      <c r="Q50" s="52">
        <f t="shared" si="7"/>
        <v>5589507</v>
      </c>
      <c r="R50" s="52">
        <f t="shared" si="7"/>
        <v>16308748</v>
      </c>
      <c r="S50" s="52">
        <f t="shared" si="7"/>
        <v>5515512</v>
      </c>
      <c r="T50" s="52">
        <f t="shared" si="7"/>
        <v>5486480</v>
      </c>
      <c r="U50" s="52">
        <f t="shared" si="7"/>
        <v>0</v>
      </c>
      <c r="V50" s="52">
        <f t="shared" si="7"/>
        <v>11001992</v>
      </c>
      <c r="W50" s="52">
        <f t="shared" si="7"/>
        <v>301164115</v>
      </c>
      <c r="X50" s="52">
        <f t="shared" si="7"/>
        <v>0</v>
      </c>
      <c r="Y50" s="52">
        <f t="shared" si="7"/>
        <v>301164115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7690825</v>
      </c>
      <c r="D6" s="18"/>
      <c r="E6" s="19">
        <v>-33788080</v>
      </c>
      <c r="F6" s="20">
        <v>-3763409</v>
      </c>
      <c r="G6" s="20">
        <v>5314245</v>
      </c>
      <c r="H6" s="20">
        <v>745564</v>
      </c>
      <c r="I6" s="20">
        <v>-4720006</v>
      </c>
      <c r="J6" s="20">
        <v>1339803</v>
      </c>
      <c r="K6" s="20">
        <v>-14030014</v>
      </c>
      <c r="L6" s="20">
        <v>993671</v>
      </c>
      <c r="M6" s="20">
        <v>-4924042</v>
      </c>
      <c r="N6" s="20">
        <v>-17960385</v>
      </c>
      <c r="O6" s="20">
        <v>4599987</v>
      </c>
      <c r="P6" s="20">
        <v>-2515567</v>
      </c>
      <c r="Q6" s="20">
        <v>-6108114</v>
      </c>
      <c r="R6" s="20">
        <v>-4023694</v>
      </c>
      <c r="S6" s="20">
        <v>-1632116</v>
      </c>
      <c r="T6" s="20">
        <v>2806597</v>
      </c>
      <c r="U6" s="20">
        <v>-10402193</v>
      </c>
      <c r="V6" s="20">
        <v>-9227712</v>
      </c>
      <c r="W6" s="20">
        <v>-29871988</v>
      </c>
      <c r="X6" s="20">
        <v>-3763409</v>
      </c>
      <c r="Y6" s="20">
        <v>-26108579</v>
      </c>
      <c r="Z6" s="21">
        <v>693.74811507332845</v>
      </c>
      <c r="AA6" s="22">
        <v>-3763409</v>
      </c>
    </row>
    <row r="7" spans="1:27" x14ac:dyDescent="0.25">
      <c r="A7" s="23" t="s">
        <v>35</v>
      </c>
      <c r="B7" s="17" t="s">
        <v>32</v>
      </c>
      <c r="C7" s="18">
        <v>-339438510</v>
      </c>
      <c r="D7" s="18"/>
      <c r="E7" s="19">
        <v>-192907416</v>
      </c>
      <c r="F7" s="20">
        <v>-339102424</v>
      </c>
      <c r="G7" s="20">
        <v>-388137885</v>
      </c>
      <c r="H7" s="20">
        <v>8723225</v>
      </c>
      <c r="I7" s="20">
        <v>2565575</v>
      </c>
      <c r="J7" s="20">
        <v>-376849085</v>
      </c>
      <c r="K7" s="20">
        <v>4718517</v>
      </c>
      <c r="L7" s="20">
        <v>64920224</v>
      </c>
      <c r="M7" s="20">
        <v>-56406194</v>
      </c>
      <c r="N7" s="20">
        <v>13232547</v>
      </c>
      <c r="O7" s="20">
        <v>4684635</v>
      </c>
      <c r="P7" s="20">
        <v>1200873</v>
      </c>
      <c r="Q7" s="20">
        <v>3807508</v>
      </c>
      <c r="R7" s="20">
        <v>9693016</v>
      </c>
      <c r="S7" s="20">
        <v>-7775516</v>
      </c>
      <c r="T7" s="20">
        <v>1925267</v>
      </c>
      <c r="U7" s="20">
        <v>2810604</v>
      </c>
      <c r="V7" s="20">
        <v>-3039645</v>
      </c>
      <c r="W7" s="20">
        <v>-356963167</v>
      </c>
      <c r="X7" s="20">
        <v>-339102424</v>
      </c>
      <c r="Y7" s="20">
        <v>-17860743</v>
      </c>
      <c r="Z7" s="21">
        <v>5.2670643840635005</v>
      </c>
      <c r="AA7" s="22">
        <v>-339102424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-331747685</v>
      </c>
      <c r="D13" s="29">
        <f>SUM(D6:D12)</f>
        <v>0</v>
      </c>
      <c r="E13" s="30">
        <f t="shared" si="0"/>
        <v>-226695496</v>
      </c>
      <c r="F13" s="31">
        <f t="shared" si="0"/>
        <v>-342865833</v>
      </c>
      <c r="G13" s="31">
        <f t="shared" si="0"/>
        <v>-382823640</v>
      </c>
      <c r="H13" s="31">
        <f t="shared" si="0"/>
        <v>9468789</v>
      </c>
      <c r="I13" s="31">
        <f t="shared" si="0"/>
        <v>-2154431</v>
      </c>
      <c r="J13" s="31">
        <f t="shared" si="0"/>
        <v>-375509282</v>
      </c>
      <c r="K13" s="31">
        <f t="shared" si="0"/>
        <v>-9311497</v>
      </c>
      <c r="L13" s="31">
        <f t="shared" si="0"/>
        <v>65913895</v>
      </c>
      <c r="M13" s="31">
        <f t="shared" si="0"/>
        <v>-61330236</v>
      </c>
      <c r="N13" s="31">
        <f t="shared" si="0"/>
        <v>-4727838</v>
      </c>
      <c r="O13" s="31">
        <f t="shared" si="0"/>
        <v>9284622</v>
      </c>
      <c r="P13" s="31">
        <f t="shared" si="0"/>
        <v>-1314694</v>
      </c>
      <c r="Q13" s="31">
        <f t="shared" si="0"/>
        <v>-2300606</v>
      </c>
      <c r="R13" s="31">
        <f t="shared" si="0"/>
        <v>5669322</v>
      </c>
      <c r="S13" s="31">
        <f t="shared" si="0"/>
        <v>-9407632</v>
      </c>
      <c r="T13" s="31">
        <f t="shared" si="0"/>
        <v>4731864</v>
      </c>
      <c r="U13" s="31">
        <f t="shared" si="0"/>
        <v>-7591589</v>
      </c>
      <c r="V13" s="31">
        <f t="shared" si="0"/>
        <v>-12267357</v>
      </c>
      <c r="W13" s="31">
        <f t="shared" si="0"/>
        <v>-386835155</v>
      </c>
      <c r="X13" s="31">
        <f t="shared" si="0"/>
        <v>-342865833</v>
      </c>
      <c r="Y13" s="31">
        <f t="shared" si="0"/>
        <v>-43969322</v>
      </c>
      <c r="Z13" s="32">
        <f>+IF(X13&lt;&gt;0,+(Y13/X13)*100,0)</f>
        <v>12.824060541488832</v>
      </c>
      <c r="AA13" s="33">
        <f>SUM(AA6:AA12)</f>
        <v>-342865833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374842335</v>
      </c>
      <c r="D17" s="18"/>
      <c r="E17" s="19">
        <v>508692112</v>
      </c>
      <c r="F17" s="20">
        <v>423513680</v>
      </c>
      <c r="G17" s="24">
        <v>404830140</v>
      </c>
      <c r="H17" s="24">
        <v>-48890123</v>
      </c>
      <c r="I17" s="24">
        <v>8309911</v>
      </c>
      <c r="J17" s="20">
        <v>364249928</v>
      </c>
      <c r="K17" s="24">
        <v>13284369</v>
      </c>
      <c r="L17" s="24">
        <v>1000913</v>
      </c>
      <c r="M17" s="20">
        <v>8651205</v>
      </c>
      <c r="N17" s="24">
        <v>22936487</v>
      </c>
      <c r="O17" s="24"/>
      <c r="P17" s="24">
        <v>3625234</v>
      </c>
      <c r="Q17" s="20">
        <v>5688107</v>
      </c>
      <c r="R17" s="24">
        <v>9313341</v>
      </c>
      <c r="S17" s="24">
        <v>4392048</v>
      </c>
      <c r="T17" s="20">
        <v>421900</v>
      </c>
      <c r="U17" s="24">
        <v>14905972</v>
      </c>
      <c r="V17" s="24">
        <v>19719920</v>
      </c>
      <c r="W17" s="24">
        <v>416219676</v>
      </c>
      <c r="X17" s="20">
        <v>423513680</v>
      </c>
      <c r="Y17" s="24">
        <v>-7294004</v>
      </c>
      <c r="Z17" s="25">
        <v>-1.7222593612560522</v>
      </c>
      <c r="AA17" s="26">
        <v>423513680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374842335</v>
      </c>
      <c r="D25" s="29">
        <f t="shared" ref="D25:Y25" si="1">SUM(D15:D24)</f>
        <v>0</v>
      </c>
      <c r="E25" s="35">
        <f t="shared" si="1"/>
        <v>508692112</v>
      </c>
      <c r="F25" s="36">
        <f t="shared" si="1"/>
        <v>423513680</v>
      </c>
      <c r="G25" s="36">
        <f t="shared" si="1"/>
        <v>404830140</v>
      </c>
      <c r="H25" s="36">
        <f t="shared" si="1"/>
        <v>-48890123</v>
      </c>
      <c r="I25" s="36">
        <f t="shared" si="1"/>
        <v>8309911</v>
      </c>
      <c r="J25" s="36">
        <f t="shared" si="1"/>
        <v>364249928</v>
      </c>
      <c r="K25" s="36">
        <f t="shared" si="1"/>
        <v>13284369</v>
      </c>
      <c r="L25" s="36">
        <f t="shared" si="1"/>
        <v>1000913</v>
      </c>
      <c r="M25" s="36">
        <f t="shared" si="1"/>
        <v>8651205</v>
      </c>
      <c r="N25" s="36">
        <f t="shared" si="1"/>
        <v>22936487</v>
      </c>
      <c r="O25" s="36">
        <f t="shared" si="1"/>
        <v>0</v>
      </c>
      <c r="P25" s="36">
        <f t="shared" si="1"/>
        <v>3625234</v>
      </c>
      <c r="Q25" s="36">
        <f t="shared" si="1"/>
        <v>5688107</v>
      </c>
      <c r="R25" s="36">
        <f t="shared" si="1"/>
        <v>9313341</v>
      </c>
      <c r="S25" s="36">
        <f t="shared" si="1"/>
        <v>4392048</v>
      </c>
      <c r="T25" s="36">
        <f t="shared" si="1"/>
        <v>421900</v>
      </c>
      <c r="U25" s="36">
        <f t="shared" si="1"/>
        <v>14905972</v>
      </c>
      <c r="V25" s="36">
        <f t="shared" si="1"/>
        <v>19719920</v>
      </c>
      <c r="W25" s="36">
        <f t="shared" si="1"/>
        <v>416219676</v>
      </c>
      <c r="X25" s="36">
        <f t="shared" si="1"/>
        <v>423513680</v>
      </c>
      <c r="Y25" s="36">
        <f t="shared" si="1"/>
        <v>-7294004</v>
      </c>
      <c r="Z25" s="37">
        <f>+IF(X25&lt;&gt;0,+(Y25/X25)*100,0)</f>
        <v>-1.7222593612560522</v>
      </c>
      <c r="AA25" s="38">
        <f>SUM(AA15:AA24)</f>
        <v>423513680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43094650</v>
      </c>
      <c r="D26" s="29">
        <f>+D13+D25</f>
        <v>0</v>
      </c>
      <c r="E26" s="30">
        <f t="shared" si="2"/>
        <v>281996616</v>
      </c>
      <c r="F26" s="31">
        <f t="shared" si="2"/>
        <v>80647847</v>
      </c>
      <c r="G26" s="31">
        <f t="shared" si="2"/>
        <v>22006500</v>
      </c>
      <c r="H26" s="31">
        <f t="shared" si="2"/>
        <v>-39421334</v>
      </c>
      <c r="I26" s="31">
        <f t="shared" si="2"/>
        <v>6155480</v>
      </c>
      <c r="J26" s="31">
        <f t="shared" si="2"/>
        <v>-11259354</v>
      </c>
      <c r="K26" s="31">
        <f t="shared" si="2"/>
        <v>3972872</v>
      </c>
      <c r="L26" s="31">
        <f t="shared" si="2"/>
        <v>66914808</v>
      </c>
      <c r="M26" s="31">
        <f t="shared" si="2"/>
        <v>-52679031</v>
      </c>
      <c r="N26" s="31">
        <f t="shared" si="2"/>
        <v>18208649</v>
      </c>
      <c r="O26" s="31">
        <f t="shared" si="2"/>
        <v>9284622</v>
      </c>
      <c r="P26" s="31">
        <f t="shared" si="2"/>
        <v>2310540</v>
      </c>
      <c r="Q26" s="31">
        <f t="shared" si="2"/>
        <v>3387501</v>
      </c>
      <c r="R26" s="31">
        <f t="shared" si="2"/>
        <v>14982663</v>
      </c>
      <c r="S26" s="31">
        <f t="shared" si="2"/>
        <v>-5015584</v>
      </c>
      <c r="T26" s="31">
        <f t="shared" si="2"/>
        <v>5153764</v>
      </c>
      <c r="U26" s="31">
        <f t="shared" si="2"/>
        <v>7314383</v>
      </c>
      <c r="V26" s="31">
        <f t="shared" si="2"/>
        <v>7452563</v>
      </c>
      <c r="W26" s="31">
        <f t="shared" si="2"/>
        <v>29384521</v>
      </c>
      <c r="X26" s="31">
        <f t="shared" si="2"/>
        <v>80647847</v>
      </c>
      <c r="Y26" s="31">
        <f t="shared" si="2"/>
        <v>-51263326</v>
      </c>
      <c r="Z26" s="32">
        <f>+IF(X26&lt;&gt;0,+(Y26/X26)*100,0)</f>
        <v>-63.564407367254326</v>
      </c>
      <c r="AA26" s="33">
        <f>+AA13+AA25</f>
        <v>80647847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-4019000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-4019000</v>
      </c>
      <c r="Y32" s="20">
        <v>4019000</v>
      </c>
      <c r="Z32" s="21">
        <v>-100</v>
      </c>
      <c r="AA32" s="22">
        <v>-4019000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-4019000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-4019000</v>
      </c>
      <c r="Y37" s="31">
        <f t="shared" si="3"/>
        <v>4019000</v>
      </c>
      <c r="Z37" s="32">
        <f>+IF(X37&lt;&gt;0,+(Y37/X37)*100,0)</f>
        <v>-100</v>
      </c>
      <c r="AA37" s="33">
        <f>SUM(AA29:AA36)</f>
        <v>-4019000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-4019000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-4019000</v>
      </c>
      <c r="Y44" s="31">
        <f t="shared" si="5"/>
        <v>4019000</v>
      </c>
      <c r="Z44" s="32">
        <f>+IF(X44&lt;&gt;0,+(Y44/X44)*100,0)</f>
        <v>-100</v>
      </c>
      <c r="AA44" s="33">
        <f>+AA37+AA43</f>
        <v>-4019000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43094650</v>
      </c>
      <c r="D45" s="42">
        <f t="shared" si="6"/>
        <v>0</v>
      </c>
      <c r="E45" s="43">
        <f t="shared" si="6"/>
        <v>281996616</v>
      </c>
      <c r="F45" s="44">
        <f t="shared" si="6"/>
        <v>84666847</v>
      </c>
      <c r="G45" s="44">
        <f t="shared" si="6"/>
        <v>22006500</v>
      </c>
      <c r="H45" s="44">
        <f t="shared" si="6"/>
        <v>-39421334</v>
      </c>
      <c r="I45" s="44">
        <f t="shared" si="6"/>
        <v>6155480</v>
      </c>
      <c r="J45" s="44">
        <f t="shared" si="6"/>
        <v>-11259354</v>
      </c>
      <c r="K45" s="44">
        <f t="shared" si="6"/>
        <v>3972872</v>
      </c>
      <c r="L45" s="44">
        <f t="shared" si="6"/>
        <v>66914808</v>
      </c>
      <c r="M45" s="44">
        <f t="shared" si="6"/>
        <v>-52679031</v>
      </c>
      <c r="N45" s="44">
        <f t="shared" si="6"/>
        <v>18208649</v>
      </c>
      <c r="O45" s="44">
        <f t="shared" si="6"/>
        <v>9284622</v>
      </c>
      <c r="P45" s="44">
        <f t="shared" si="6"/>
        <v>2310540</v>
      </c>
      <c r="Q45" s="44">
        <f t="shared" si="6"/>
        <v>3387501</v>
      </c>
      <c r="R45" s="44">
        <f t="shared" si="6"/>
        <v>14982663</v>
      </c>
      <c r="S45" s="44">
        <f t="shared" si="6"/>
        <v>-5015584</v>
      </c>
      <c r="T45" s="44">
        <f t="shared" si="6"/>
        <v>5153764</v>
      </c>
      <c r="U45" s="44">
        <f t="shared" si="6"/>
        <v>7314383</v>
      </c>
      <c r="V45" s="44">
        <f t="shared" si="6"/>
        <v>7452563</v>
      </c>
      <c r="W45" s="44">
        <f t="shared" si="6"/>
        <v>29384521</v>
      </c>
      <c r="X45" s="44">
        <f t="shared" si="6"/>
        <v>84666847</v>
      </c>
      <c r="Y45" s="44">
        <f t="shared" si="6"/>
        <v>-55282326</v>
      </c>
      <c r="Z45" s="45">
        <f>+IF(X45&lt;&gt;0,+(Y45/X45)*100,0)</f>
        <v>-65.293946755806317</v>
      </c>
      <c r="AA45" s="46">
        <f>+AA26-AA44</f>
        <v>84666847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36079472</v>
      </c>
      <c r="F47" s="20">
        <v>51101428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51101428</v>
      </c>
      <c r="Y47" s="20">
        <v>-51101428</v>
      </c>
      <c r="Z47" s="47">
        <v>-100</v>
      </c>
      <c r="AA47" s="22">
        <v>51101428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36079472</v>
      </c>
      <c r="F50" s="52">
        <f t="shared" si="7"/>
        <v>51101428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51101428</v>
      </c>
      <c r="Y50" s="52">
        <f t="shared" si="7"/>
        <v>-51101428</v>
      </c>
      <c r="Z50" s="53">
        <f>+IF(X50&lt;&gt;0,+(Y50/X50)*100,0)</f>
        <v>-100</v>
      </c>
      <c r="AA50" s="54">
        <f>SUM(AA47:AA49)</f>
        <v>51101428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>
        <v>-19831</v>
      </c>
      <c r="Q6" s="20"/>
      <c r="R6" s="20">
        <v>-19831</v>
      </c>
      <c r="S6" s="20"/>
      <c r="T6" s="20">
        <v>-767162309</v>
      </c>
      <c r="U6" s="20"/>
      <c r="V6" s="20">
        <v>-767162309</v>
      </c>
      <c r="W6" s="20">
        <v>-767182140</v>
      </c>
      <c r="X6" s="20"/>
      <c r="Y6" s="20">
        <v>-767182140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524686897</v>
      </c>
      <c r="D7" s="18"/>
      <c r="E7" s="19">
        <v>763404299</v>
      </c>
      <c r="F7" s="20">
        <v>103655696</v>
      </c>
      <c r="G7" s="20">
        <v>-7311788</v>
      </c>
      <c r="H7" s="20">
        <v>280921340</v>
      </c>
      <c r="I7" s="20">
        <v>-13474319</v>
      </c>
      <c r="J7" s="20">
        <v>260135233</v>
      </c>
      <c r="K7" s="20">
        <v>-77609625</v>
      </c>
      <c r="L7" s="20">
        <v>15918245</v>
      </c>
      <c r="M7" s="20">
        <v>-153576174</v>
      </c>
      <c r="N7" s="20">
        <v>-215267554</v>
      </c>
      <c r="O7" s="20">
        <v>311928317</v>
      </c>
      <c r="P7" s="20">
        <v>-133597632</v>
      </c>
      <c r="Q7" s="20">
        <v>-51931302</v>
      </c>
      <c r="R7" s="20">
        <v>126399383</v>
      </c>
      <c r="S7" s="20">
        <v>-168304503</v>
      </c>
      <c r="T7" s="20">
        <v>117003945</v>
      </c>
      <c r="U7" s="20">
        <v>145454254</v>
      </c>
      <c r="V7" s="20">
        <v>94153696</v>
      </c>
      <c r="W7" s="20">
        <v>265420758</v>
      </c>
      <c r="X7" s="20">
        <v>103655696</v>
      </c>
      <c r="Y7" s="20">
        <v>161765062</v>
      </c>
      <c r="Z7" s="21">
        <v>156.05998342821411</v>
      </c>
      <c r="AA7" s="22">
        <v>103655696</v>
      </c>
    </row>
    <row r="8" spans="1:27" x14ac:dyDescent="0.25">
      <c r="A8" s="23" t="s">
        <v>36</v>
      </c>
      <c r="B8" s="17" t="s">
        <v>32</v>
      </c>
      <c r="C8" s="18">
        <v>-480666119</v>
      </c>
      <c r="D8" s="18"/>
      <c r="E8" s="19"/>
      <c r="F8" s="20"/>
      <c r="G8" s="20">
        <v>-514</v>
      </c>
      <c r="H8" s="20">
        <v>-19240</v>
      </c>
      <c r="I8" s="20">
        <v>3898</v>
      </c>
      <c r="J8" s="20">
        <v>-15856</v>
      </c>
      <c r="K8" s="20">
        <v>565</v>
      </c>
      <c r="L8" s="20">
        <v>2753</v>
      </c>
      <c r="M8" s="20">
        <v>-10752</v>
      </c>
      <c r="N8" s="20">
        <v>-7434</v>
      </c>
      <c r="O8" s="20">
        <v>-777</v>
      </c>
      <c r="P8" s="20">
        <v>26472</v>
      </c>
      <c r="Q8" s="20">
        <v>-19800</v>
      </c>
      <c r="R8" s="20">
        <v>5895</v>
      </c>
      <c r="S8" s="20">
        <v>9320</v>
      </c>
      <c r="T8" s="20">
        <v>-5921</v>
      </c>
      <c r="U8" s="20">
        <v>2492</v>
      </c>
      <c r="V8" s="20">
        <v>5891</v>
      </c>
      <c r="W8" s="20">
        <v>-11504</v>
      </c>
      <c r="X8" s="20"/>
      <c r="Y8" s="20">
        <v>-11504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51609461</v>
      </c>
      <c r="D11" s="18"/>
      <c r="E11" s="19"/>
      <c r="F11" s="20"/>
      <c r="G11" s="24">
        <v>-113550184</v>
      </c>
      <c r="H11" s="24">
        <v>-1623518</v>
      </c>
      <c r="I11" s="24">
        <v>-63566</v>
      </c>
      <c r="J11" s="20">
        <v>-115237268</v>
      </c>
      <c r="K11" s="24">
        <v>-537725</v>
      </c>
      <c r="L11" s="24">
        <v>146669</v>
      </c>
      <c r="M11" s="20">
        <v>-3439</v>
      </c>
      <c r="N11" s="24">
        <v>-394495</v>
      </c>
      <c r="O11" s="24">
        <v>-57783</v>
      </c>
      <c r="P11" s="24">
        <v>-97</v>
      </c>
      <c r="Q11" s="20">
        <v>-154314</v>
      </c>
      <c r="R11" s="24">
        <v>-212194</v>
      </c>
      <c r="S11" s="24">
        <v>12935026</v>
      </c>
      <c r="T11" s="20">
        <v>-12563378</v>
      </c>
      <c r="U11" s="24">
        <v>134563178</v>
      </c>
      <c r="V11" s="24">
        <v>134934826</v>
      </c>
      <c r="W11" s="24">
        <v>19090869</v>
      </c>
      <c r="X11" s="20"/>
      <c r="Y11" s="24">
        <v>19090869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12178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95642417</v>
      </c>
      <c r="D13" s="29">
        <f>SUM(D6:D12)</f>
        <v>0</v>
      </c>
      <c r="E13" s="30">
        <f t="shared" si="0"/>
        <v>763404299</v>
      </c>
      <c r="F13" s="31">
        <f t="shared" si="0"/>
        <v>103655696</v>
      </c>
      <c r="G13" s="31">
        <f t="shared" si="0"/>
        <v>-120862486</v>
      </c>
      <c r="H13" s="31">
        <f t="shared" si="0"/>
        <v>279278582</v>
      </c>
      <c r="I13" s="31">
        <f t="shared" si="0"/>
        <v>-13533987</v>
      </c>
      <c r="J13" s="31">
        <f t="shared" si="0"/>
        <v>144882109</v>
      </c>
      <c r="K13" s="31">
        <f t="shared" si="0"/>
        <v>-78146785</v>
      </c>
      <c r="L13" s="31">
        <f t="shared" si="0"/>
        <v>16067667</v>
      </c>
      <c r="M13" s="31">
        <f t="shared" si="0"/>
        <v>-153590365</v>
      </c>
      <c r="N13" s="31">
        <f t="shared" si="0"/>
        <v>-215669483</v>
      </c>
      <c r="O13" s="31">
        <f t="shared" si="0"/>
        <v>311869757</v>
      </c>
      <c r="P13" s="31">
        <f t="shared" si="0"/>
        <v>-133591088</v>
      </c>
      <c r="Q13" s="31">
        <f t="shared" si="0"/>
        <v>-52105416</v>
      </c>
      <c r="R13" s="31">
        <f t="shared" si="0"/>
        <v>126173253</v>
      </c>
      <c r="S13" s="31">
        <f t="shared" si="0"/>
        <v>-155360157</v>
      </c>
      <c r="T13" s="31">
        <f t="shared" si="0"/>
        <v>-662727663</v>
      </c>
      <c r="U13" s="31">
        <f t="shared" si="0"/>
        <v>280019924</v>
      </c>
      <c r="V13" s="31">
        <f t="shared" si="0"/>
        <v>-538067896</v>
      </c>
      <c r="W13" s="31">
        <f t="shared" si="0"/>
        <v>-482682017</v>
      </c>
      <c r="X13" s="31">
        <f t="shared" si="0"/>
        <v>103655696</v>
      </c>
      <c r="Y13" s="31">
        <f t="shared" si="0"/>
        <v>-586337713</v>
      </c>
      <c r="Z13" s="32">
        <f>+IF(X13&lt;&gt;0,+(Y13/X13)*100,0)</f>
        <v>-565.65894169482021</v>
      </c>
      <c r="AA13" s="33">
        <f>SUM(AA6:AA12)</f>
        <v>103655696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8850652771</v>
      </c>
      <c r="D17" s="18"/>
      <c r="E17" s="19">
        <v>3227434318</v>
      </c>
      <c r="F17" s="20">
        <v>11697325035</v>
      </c>
      <c r="G17" s="24">
        <v>-6648053</v>
      </c>
      <c r="H17" s="24">
        <v>119297930</v>
      </c>
      <c r="I17" s="24">
        <v>8977810402</v>
      </c>
      <c r="J17" s="20">
        <v>9090460279</v>
      </c>
      <c r="K17" s="24">
        <v>268487379</v>
      </c>
      <c r="L17" s="24">
        <v>175185925</v>
      </c>
      <c r="M17" s="20">
        <v>332572580</v>
      </c>
      <c r="N17" s="24">
        <v>776245884</v>
      </c>
      <c r="O17" s="24">
        <v>21204579</v>
      </c>
      <c r="P17" s="24">
        <v>185714786</v>
      </c>
      <c r="Q17" s="20">
        <v>107599901</v>
      </c>
      <c r="R17" s="24">
        <v>314519266</v>
      </c>
      <c r="S17" s="24">
        <v>148326903</v>
      </c>
      <c r="T17" s="20">
        <v>190041243</v>
      </c>
      <c r="U17" s="24">
        <v>284661223</v>
      </c>
      <c r="V17" s="24">
        <v>623029369</v>
      </c>
      <c r="W17" s="24">
        <v>10804254798</v>
      </c>
      <c r="X17" s="20">
        <v>11697325034</v>
      </c>
      <c r="Y17" s="24">
        <v>-893070236</v>
      </c>
      <c r="Z17" s="25">
        <v>-7.6348244868306185</v>
      </c>
      <c r="AA17" s="26">
        <v>11697325035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7513</v>
      </c>
      <c r="D20" s="18"/>
      <c r="E20" s="19"/>
      <c r="F20" s="20">
        <v>7513</v>
      </c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>
        <v>7513</v>
      </c>
      <c r="Y20" s="20"/>
      <c r="Z20" s="21"/>
      <c r="AA20" s="22">
        <v>7513</v>
      </c>
    </row>
    <row r="21" spans="1:27" x14ac:dyDescent="0.25">
      <c r="A21" s="23" t="s">
        <v>49</v>
      </c>
      <c r="B21" s="17" t="s">
        <v>32</v>
      </c>
      <c r="C21" s="18">
        <v>3352183</v>
      </c>
      <c r="D21" s="18"/>
      <c r="E21" s="19">
        <v>-161759</v>
      </c>
      <c r="F21" s="20">
        <v>2559825</v>
      </c>
      <c r="G21" s="20">
        <v>-67559</v>
      </c>
      <c r="H21" s="20">
        <v>-67559</v>
      </c>
      <c r="I21" s="20">
        <v>3284622</v>
      </c>
      <c r="J21" s="20">
        <v>3149504</v>
      </c>
      <c r="K21" s="20">
        <v>-67559</v>
      </c>
      <c r="L21" s="20">
        <v>-67559</v>
      </c>
      <c r="M21" s="20">
        <v>-67559</v>
      </c>
      <c r="N21" s="20">
        <v>-202677</v>
      </c>
      <c r="O21" s="20">
        <v>-66020</v>
      </c>
      <c r="P21" s="20">
        <v>-66020</v>
      </c>
      <c r="Q21" s="20">
        <v>-66020</v>
      </c>
      <c r="R21" s="20">
        <v>-198060</v>
      </c>
      <c r="S21" s="20">
        <v>-64900</v>
      </c>
      <c r="T21" s="20">
        <v>-62148</v>
      </c>
      <c r="U21" s="20">
        <v>-62148</v>
      </c>
      <c r="V21" s="20">
        <v>-189196</v>
      </c>
      <c r="W21" s="20">
        <v>2559571</v>
      </c>
      <c r="X21" s="20">
        <v>2559825</v>
      </c>
      <c r="Y21" s="20">
        <v>-254</v>
      </c>
      <c r="Z21" s="21">
        <v>-9.9225532995419613E-3</v>
      </c>
      <c r="AA21" s="22">
        <v>2559825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8854012467</v>
      </c>
      <c r="D25" s="29">
        <f t="shared" ref="D25:Y25" si="1">SUM(D15:D24)</f>
        <v>0</v>
      </c>
      <c r="E25" s="35">
        <f t="shared" si="1"/>
        <v>3227272559</v>
      </c>
      <c r="F25" s="36">
        <f t="shared" si="1"/>
        <v>11699892373</v>
      </c>
      <c r="G25" s="36">
        <f t="shared" si="1"/>
        <v>-6715612</v>
      </c>
      <c r="H25" s="36">
        <f t="shared" si="1"/>
        <v>119230371</v>
      </c>
      <c r="I25" s="36">
        <f t="shared" si="1"/>
        <v>8981102537</v>
      </c>
      <c r="J25" s="36">
        <f t="shared" si="1"/>
        <v>9093617296</v>
      </c>
      <c r="K25" s="36">
        <f t="shared" si="1"/>
        <v>268419820</v>
      </c>
      <c r="L25" s="36">
        <f t="shared" si="1"/>
        <v>175118366</v>
      </c>
      <c r="M25" s="36">
        <f t="shared" si="1"/>
        <v>332505021</v>
      </c>
      <c r="N25" s="36">
        <f t="shared" si="1"/>
        <v>776043207</v>
      </c>
      <c r="O25" s="36">
        <f t="shared" si="1"/>
        <v>21138559</v>
      </c>
      <c r="P25" s="36">
        <f t="shared" si="1"/>
        <v>185648766</v>
      </c>
      <c r="Q25" s="36">
        <f t="shared" si="1"/>
        <v>107533881</v>
      </c>
      <c r="R25" s="36">
        <f t="shared" si="1"/>
        <v>314321206</v>
      </c>
      <c r="S25" s="36">
        <f t="shared" si="1"/>
        <v>148262003</v>
      </c>
      <c r="T25" s="36">
        <f t="shared" si="1"/>
        <v>189979095</v>
      </c>
      <c r="U25" s="36">
        <f t="shared" si="1"/>
        <v>284599075</v>
      </c>
      <c r="V25" s="36">
        <f t="shared" si="1"/>
        <v>622840173</v>
      </c>
      <c r="W25" s="36">
        <f t="shared" si="1"/>
        <v>10806821882</v>
      </c>
      <c r="X25" s="36">
        <f t="shared" si="1"/>
        <v>11699892372</v>
      </c>
      <c r="Y25" s="36">
        <f t="shared" si="1"/>
        <v>-893070490</v>
      </c>
      <c r="Z25" s="37">
        <f>+IF(X25&lt;&gt;0,+(Y25/X25)*100,0)</f>
        <v>-7.6331513282744581</v>
      </c>
      <c r="AA25" s="38">
        <f>SUM(AA15:AA24)</f>
        <v>11699892373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8949654884</v>
      </c>
      <c r="D26" s="29">
        <f>+D13+D25</f>
        <v>0</v>
      </c>
      <c r="E26" s="30">
        <f t="shared" si="2"/>
        <v>3990676858</v>
      </c>
      <c r="F26" s="31">
        <f t="shared" si="2"/>
        <v>11803548069</v>
      </c>
      <c r="G26" s="31">
        <f t="shared" si="2"/>
        <v>-127578098</v>
      </c>
      <c r="H26" s="31">
        <f t="shared" si="2"/>
        <v>398508953</v>
      </c>
      <c r="I26" s="31">
        <f t="shared" si="2"/>
        <v>8967568550</v>
      </c>
      <c r="J26" s="31">
        <f t="shared" si="2"/>
        <v>9238499405</v>
      </c>
      <c r="K26" s="31">
        <f t="shared" si="2"/>
        <v>190273035</v>
      </c>
      <c r="L26" s="31">
        <f t="shared" si="2"/>
        <v>191186033</v>
      </c>
      <c r="M26" s="31">
        <f t="shared" si="2"/>
        <v>178914656</v>
      </c>
      <c r="N26" s="31">
        <f t="shared" si="2"/>
        <v>560373724</v>
      </c>
      <c r="O26" s="31">
        <f t="shared" si="2"/>
        <v>333008316</v>
      </c>
      <c r="P26" s="31">
        <f t="shared" si="2"/>
        <v>52057678</v>
      </c>
      <c r="Q26" s="31">
        <f t="shared" si="2"/>
        <v>55428465</v>
      </c>
      <c r="R26" s="31">
        <f t="shared" si="2"/>
        <v>440494459</v>
      </c>
      <c r="S26" s="31">
        <f t="shared" si="2"/>
        <v>-7098154</v>
      </c>
      <c r="T26" s="31">
        <f t="shared" si="2"/>
        <v>-472748568</v>
      </c>
      <c r="U26" s="31">
        <f t="shared" si="2"/>
        <v>564618999</v>
      </c>
      <c r="V26" s="31">
        <f t="shared" si="2"/>
        <v>84772277</v>
      </c>
      <c r="W26" s="31">
        <f t="shared" si="2"/>
        <v>10324139865</v>
      </c>
      <c r="X26" s="31">
        <f t="shared" si="2"/>
        <v>11803548068</v>
      </c>
      <c r="Y26" s="31">
        <f t="shared" si="2"/>
        <v>-1479408203</v>
      </c>
      <c r="Z26" s="32">
        <f>+IF(X26&lt;&gt;0,+(Y26/X26)*100,0)</f>
        <v>-12.533589006264553</v>
      </c>
      <c r="AA26" s="33">
        <f>+AA13+AA25</f>
        <v>11803548069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96924</v>
      </c>
      <c r="D31" s="18"/>
      <c r="E31" s="19">
        <v>1483932</v>
      </c>
      <c r="F31" s="20">
        <v>3550000</v>
      </c>
      <c r="G31" s="20">
        <v>-219062</v>
      </c>
      <c r="H31" s="20">
        <v>73020</v>
      </c>
      <c r="I31" s="20">
        <v>3416787</v>
      </c>
      <c r="J31" s="20">
        <v>3270745</v>
      </c>
      <c r="K31" s="20">
        <v>471741</v>
      </c>
      <c r="L31" s="20">
        <v>263250</v>
      </c>
      <c r="M31" s="20">
        <v>145586</v>
      </c>
      <c r="N31" s="20">
        <v>880577</v>
      </c>
      <c r="O31" s="20">
        <v>347743</v>
      </c>
      <c r="P31" s="20">
        <v>-282825</v>
      </c>
      <c r="Q31" s="20">
        <v>283649</v>
      </c>
      <c r="R31" s="20">
        <v>348567</v>
      </c>
      <c r="S31" s="20">
        <v>-172557</v>
      </c>
      <c r="T31" s="20">
        <v>-629234</v>
      </c>
      <c r="U31" s="20">
        <v>1211239</v>
      </c>
      <c r="V31" s="20">
        <v>409448</v>
      </c>
      <c r="W31" s="20">
        <v>4909337</v>
      </c>
      <c r="X31" s="20">
        <v>3550000</v>
      </c>
      <c r="Y31" s="20">
        <v>1359337</v>
      </c>
      <c r="Z31" s="21">
        <v>38.291183098591546</v>
      </c>
      <c r="AA31" s="22">
        <v>3550000</v>
      </c>
    </row>
    <row r="32" spans="1:27" x14ac:dyDescent="0.25">
      <c r="A32" s="23" t="s">
        <v>59</v>
      </c>
      <c r="B32" s="17" t="s">
        <v>32</v>
      </c>
      <c r="C32" s="18">
        <v>2936963382</v>
      </c>
      <c r="D32" s="18"/>
      <c r="E32" s="19"/>
      <c r="F32" s="20"/>
      <c r="G32" s="20">
        <v>-382554795</v>
      </c>
      <c r="H32" s="20">
        <v>536767458</v>
      </c>
      <c r="I32" s="20">
        <v>350674586</v>
      </c>
      <c r="J32" s="20">
        <v>504887249</v>
      </c>
      <c r="K32" s="20">
        <v>387087242</v>
      </c>
      <c r="L32" s="20">
        <v>307223233</v>
      </c>
      <c r="M32" s="20">
        <v>61590750</v>
      </c>
      <c r="N32" s="20">
        <v>755901225</v>
      </c>
      <c r="O32" s="20">
        <v>443504288</v>
      </c>
      <c r="P32" s="20">
        <v>216706680</v>
      </c>
      <c r="Q32" s="20">
        <v>731720</v>
      </c>
      <c r="R32" s="20">
        <v>660942688</v>
      </c>
      <c r="S32" s="20">
        <v>164447876</v>
      </c>
      <c r="T32" s="20">
        <v>527293384</v>
      </c>
      <c r="U32" s="20">
        <v>1166339505</v>
      </c>
      <c r="V32" s="20">
        <v>1858080765</v>
      </c>
      <c r="W32" s="20">
        <v>3779811927</v>
      </c>
      <c r="X32" s="20"/>
      <c r="Y32" s="20">
        <v>3779811927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86322431</v>
      </c>
      <c r="D33" s="18"/>
      <c r="E33" s="19"/>
      <c r="F33" s="20"/>
      <c r="G33" s="20">
        <v>-1663564</v>
      </c>
      <c r="H33" s="20">
        <v>-14090851</v>
      </c>
      <c r="I33" s="20">
        <v>-33414694</v>
      </c>
      <c r="J33" s="20">
        <v>-49169109</v>
      </c>
      <c r="K33" s="20">
        <v>-44653228</v>
      </c>
      <c r="L33" s="20">
        <v>80412163</v>
      </c>
      <c r="M33" s="20">
        <v>15153141</v>
      </c>
      <c r="N33" s="20">
        <v>50912076</v>
      </c>
      <c r="O33" s="20">
        <v>13040554</v>
      </c>
      <c r="P33" s="20">
        <v>-24509816</v>
      </c>
      <c r="Q33" s="20">
        <v>-6364903</v>
      </c>
      <c r="R33" s="20">
        <v>-17834165</v>
      </c>
      <c r="S33" s="20">
        <v>-10580249</v>
      </c>
      <c r="T33" s="20">
        <v>-28086508</v>
      </c>
      <c r="U33" s="20"/>
      <c r="V33" s="20">
        <v>-38666757</v>
      </c>
      <c r="W33" s="20">
        <v>-54757955</v>
      </c>
      <c r="X33" s="20"/>
      <c r="Y33" s="20">
        <v>-54757955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65931087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>
        <v>-2429710</v>
      </c>
      <c r="V34" s="20">
        <v>-2429710</v>
      </c>
      <c r="W34" s="20">
        <v>-2429710</v>
      </c>
      <c r="X34" s="20"/>
      <c r="Y34" s="20">
        <v>-2429710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88996</v>
      </c>
      <c r="D35" s="18"/>
      <c r="E35" s="19"/>
      <c r="F35" s="20"/>
      <c r="G35" s="20">
        <v>-2516919</v>
      </c>
      <c r="H35" s="20">
        <v>1407779</v>
      </c>
      <c r="I35" s="20">
        <v>-991481</v>
      </c>
      <c r="J35" s="20">
        <v>-2100621</v>
      </c>
      <c r="K35" s="20">
        <v>-620370</v>
      </c>
      <c r="L35" s="20">
        <v>2643134</v>
      </c>
      <c r="M35" s="20">
        <v>-2989731</v>
      </c>
      <c r="N35" s="20">
        <v>-966967</v>
      </c>
      <c r="O35" s="20">
        <v>1900151</v>
      </c>
      <c r="P35" s="20">
        <v>2592197</v>
      </c>
      <c r="Q35" s="20">
        <v>-3177405</v>
      </c>
      <c r="R35" s="20">
        <v>1314943</v>
      </c>
      <c r="S35" s="20">
        <v>7034011</v>
      </c>
      <c r="T35" s="20">
        <v>-8135302</v>
      </c>
      <c r="U35" s="20">
        <v>16663167</v>
      </c>
      <c r="V35" s="20">
        <v>15561876</v>
      </c>
      <c r="W35" s="20">
        <v>13809231</v>
      </c>
      <c r="X35" s="20"/>
      <c r="Y35" s="20">
        <v>13809231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3089402820</v>
      </c>
      <c r="D37" s="29">
        <f t="shared" ref="D37:Y37" si="3">SUM(D29:D36)</f>
        <v>0</v>
      </c>
      <c r="E37" s="30">
        <f t="shared" si="3"/>
        <v>1483932</v>
      </c>
      <c r="F37" s="31">
        <f t="shared" si="3"/>
        <v>3550000</v>
      </c>
      <c r="G37" s="31">
        <f t="shared" si="3"/>
        <v>-386954340</v>
      </c>
      <c r="H37" s="31">
        <f t="shared" si="3"/>
        <v>524157406</v>
      </c>
      <c r="I37" s="31">
        <f t="shared" si="3"/>
        <v>319685198</v>
      </c>
      <c r="J37" s="31">
        <f t="shared" si="3"/>
        <v>456888264</v>
      </c>
      <c r="K37" s="31">
        <f t="shared" si="3"/>
        <v>342285385</v>
      </c>
      <c r="L37" s="31">
        <f t="shared" si="3"/>
        <v>390541780</v>
      </c>
      <c r="M37" s="31">
        <f t="shared" si="3"/>
        <v>73899746</v>
      </c>
      <c r="N37" s="31">
        <f t="shared" si="3"/>
        <v>806726911</v>
      </c>
      <c r="O37" s="31">
        <f t="shared" si="3"/>
        <v>458792736</v>
      </c>
      <c r="P37" s="31">
        <f t="shared" si="3"/>
        <v>194506236</v>
      </c>
      <c r="Q37" s="31">
        <f t="shared" si="3"/>
        <v>-8526939</v>
      </c>
      <c r="R37" s="31">
        <f t="shared" si="3"/>
        <v>644772033</v>
      </c>
      <c r="S37" s="31">
        <f t="shared" si="3"/>
        <v>160729081</v>
      </c>
      <c r="T37" s="31">
        <f t="shared" si="3"/>
        <v>490442340</v>
      </c>
      <c r="U37" s="31">
        <f t="shared" si="3"/>
        <v>1181784201</v>
      </c>
      <c r="V37" s="31">
        <f t="shared" si="3"/>
        <v>1832955622</v>
      </c>
      <c r="W37" s="31">
        <f t="shared" si="3"/>
        <v>3741342830</v>
      </c>
      <c r="X37" s="31">
        <f t="shared" si="3"/>
        <v>3550000</v>
      </c>
      <c r="Y37" s="31">
        <f t="shared" si="3"/>
        <v>3737792830</v>
      </c>
      <c r="Z37" s="32">
        <f>+IF(X37&lt;&gt;0,+(Y37/X37)*100,0)</f>
        <v>105289.93887323943</v>
      </c>
      <c r="AA37" s="33">
        <f>SUM(AA29:AA36)</f>
        <v>3550000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105144048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107881423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213025471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3302428291</v>
      </c>
      <c r="D44" s="29">
        <f>+D37+D43</f>
        <v>0</v>
      </c>
      <c r="E44" s="30">
        <f t="shared" si="5"/>
        <v>1483932</v>
      </c>
      <c r="F44" s="31">
        <f t="shared" si="5"/>
        <v>3550000</v>
      </c>
      <c r="G44" s="31">
        <f t="shared" si="5"/>
        <v>-386954340</v>
      </c>
      <c r="H44" s="31">
        <f t="shared" si="5"/>
        <v>524157406</v>
      </c>
      <c r="I44" s="31">
        <f t="shared" si="5"/>
        <v>319685198</v>
      </c>
      <c r="J44" s="31">
        <f t="shared" si="5"/>
        <v>456888264</v>
      </c>
      <c r="K44" s="31">
        <f t="shared" si="5"/>
        <v>342285385</v>
      </c>
      <c r="L44" s="31">
        <f t="shared" si="5"/>
        <v>390541780</v>
      </c>
      <c r="M44" s="31">
        <f t="shared" si="5"/>
        <v>73899746</v>
      </c>
      <c r="N44" s="31">
        <f t="shared" si="5"/>
        <v>806726911</v>
      </c>
      <c r="O44" s="31">
        <f t="shared" si="5"/>
        <v>458792736</v>
      </c>
      <c r="P44" s="31">
        <f t="shared" si="5"/>
        <v>194506236</v>
      </c>
      <c r="Q44" s="31">
        <f t="shared" si="5"/>
        <v>-8526939</v>
      </c>
      <c r="R44" s="31">
        <f t="shared" si="5"/>
        <v>644772033</v>
      </c>
      <c r="S44" s="31">
        <f t="shared" si="5"/>
        <v>160729081</v>
      </c>
      <c r="T44" s="31">
        <f t="shared" si="5"/>
        <v>490442340</v>
      </c>
      <c r="U44" s="31">
        <f t="shared" si="5"/>
        <v>1181784201</v>
      </c>
      <c r="V44" s="31">
        <f t="shared" si="5"/>
        <v>1832955622</v>
      </c>
      <c r="W44" s="31">
        <f t="shared" si="5"/>
        <v>3741342830</v>
      </c>
      <c r="X44" s="31">
        <f t="shared" si="5"/>
        <v>3550000</v>
      </c>
      <c r="Y44" s="31">
        <f t="shared" si="5"/>
        <v>3737792830</v>
      </c>
      <c r="Z44" s="32">
        <f>+IF(X44&lt;&gt;0,+(Y44/X44)*100,0)</f>
        <v>105289.93887323943</v>
      </c>
      <c r="AA44" s="33">
        <f>+AA37+AA43</f>
        <v>3550000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5647226593</v>
      </c>
      <c r="D45" s="42">
        <f t="shared" si="6"/>
        <v>0</v>
      </c>
      <c r="E45" s="43">
        <f t="shared" si="6"/>
        <v>3989192926</v>
      </c>
      <c r="F45" s="44">
        <f t="shared" si="6"/>
        <v>11799998069</v>
      </c>
      <c r="G45" s="44">
        <f t="shared" si="6"/>
        <v>259376242</v>
      </c>
      <c r="H45" s="44">
        <f t="shared" si="6"/>
        <v>-125648453</v>
      </c>
      <c r="I45" s="44">
        <f t="shared" si="6"/>
        <v>8647883352</v>
      </c>
      <c r="J45" s="44">
        <f t="shared" si="6"/>
        <v>8781611141</v>
      </c>
      <c r="K45" s="44">
        <f t="shared" si="6"/>
        <v>-152012350</v>
      </c>
      <c r="L45" s="44">
        <f t="shared" si="6"/>
        <v>-199355747</v>
      </c>
      <c r="M45" s="44">
        <f t="shared" si="6"/>
        <v>105014910</v>
      </c>
      <c r="N45" s="44">
        <f t="shared" si="6"/>
        <v>-246353187</v>
      </c>
      <c r="O45" s="44">
        <f t="shared" si="6"/>
        <v>-125784420</v>
      </c>
      <c r="P45" s="44">
        <f t="shared" si="6"/>
        <v>-142448558</v>
      </c>
      <c r="Q45" s="44">
        <f t="shared" si="6"/>
        <v>63955404</v>
      </c>
      <c r="R45" s="44">
        <f t="shared" si="6"/>
        <v>-204277574</v>
      </c>
      <c r="S45" s="44">
        <f t="shared" si="6"/>
        <v>-167827235</v>
      </c>
      <c r="T45" s="44">
        <f t="shared" si="6"/>
        <v>-963190908</v>
      </c>
      <c r="U45" s="44">
        <f t="shared" si="6"/>
        <v>-617165202</v>
      </c>
      <c r="V45" s="44">
        <f t="shared" si="6"/>
        <v>-1748183345</v>
      </c>
      <c r="W45" s="44">
        <f t="shared" si="6"/>
        <v>6582797035</v>
      </c>
      <c r="X45" s="44">
        <f t="shared" si="6"/>
        <v>11799998068</v>
      </c>
      <c r="Y45" s="44">
        <f t="shared" si="6"/>
        <v>-5217201033</v>
      </c>
      <c r="Z45" s="45">
        <f>+IF(X45&lt;&gt;0,+(Y45/X45)*100,0)</f>
        <v>-44.213575315307416</v>
      </c>
      <c r="AA45" s="46">
        <f>+AA26-AA44</f>
        <v>11799998069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-1807137698</v>
      </c>
      <c r="D47" s="18"/>
      <c r="E47" s="19">
        <v>96025360</v>
      </c>
      <c r="F47" s="20">
        <v>163797028</v>
      </c>
      <c r="G47" s="20">
        <v>-1</v>
      </c>
      <c r="H47" s="20">
        <v>-3727463</v>
      </c>
      <c r="I47" s="20">
        <v>-2688199</v>
      </c>
      <c r="J47" s="20">
        <v>-6415663</v>
      </c>
      <c r="K47" s="20">
        <v>-4898755</v>
      </c>
      <c r="L47" s="20">
        <v>-8645637</v>
      </c>
      <c r="M47" s="20">
        <v>-735595</v>
      </c>
      <c r="N47" s="20">
        <v>-14279987</v>
      </c>
      <c r="O47" s="20">
        <v>7211891</v>
      </c>
      <c r="P47" s="20">
        <v>4413254</v>
      </c>
      <c r="Q47" s="20">
        <v>-2032762</v>
      </c>
      <c r="R47" s="20">
        <v>9592383</v>
      </c>
      <c r="S47" s="20">
        <v>-9996119</v>
      </c>
      <c r="T47" s="20">
        <v>-6351295</v>
      </c>
      <c r="U47" s="20"/>
      <c r="V47" s="20">
        <v>-16347414</v>
      </c>
      <c r="W47" s="20">
        <v>-27450681</v>
      </c>
      <c r="X47" s="20">
        <v>163797110</v>
      </c>
      <c r="Y47" s="20">
        <v>-191247791</v>
      </c>
      <c r="Z47" s="47">
        <v>-116.75895319520595</v>
      </c>
      <c r="AA47" s="22">
        <v>163797028</v>
      </c>
    </row>
    <row r="48" spans="1:27" x14ac:dyDescent="0.25">
      <c r="A48" s="23" t="s">
        <v>73</v>
      </c>
      <c r="B48" s="17" t="s">
        <v>32</v>
      </c>
      <c r="C48" s="18">
        <v>119253716</v>
      </c>
      <c r="D48" s="18"/>
      <c r="E48" s="19"/>
      <c r="F48" s="20">
        <v>235235</v>
      </c>
      <c r="G48" s="20">
        <v>1512656</v>
      </c>
      <c r="H48" s="20">
        <v>2214807</v>
      </c>
      <c r="I48" s="20">
        <v>2688198</v>
      </c>
      <c r="J48" s="20">
        <v>6415661</v>
      </c>
      <c r="K48" s="20">
        <v>4898757</v>
      </c>
      <c r="L48" s="20">
        <v>8645638</v>
      </c>
      <c r="M48" s="20">
        <v>735594</v>
      </c>
      <c r="N48" s="20">
        <v>14279989</v>
      </c>
      <c r="O48" s="20">
        <v>-7211889</v>
      </c>
      <c r="P48" s="20">
        <v>-4413257</v>
      </c>
      <c r="Q48" s="20">
        <v>2032761</v>
      </c>
      <c r="R48" s="20">
        <v>-9592385</v>
      </c>
      <c r="S48" s="20">
        <v>9996120</v>
      </c>
      <c r="T48" s="20">
        <v>6351298</v>
      </c>
      <c r="U48" s="20">
        <v>10149969</v>
      </c>
      <c r="V48" s="20">
        <v>26497387</v>
      </c>
      <c r="W48" s="20">
        <v>37600652</v>
      </c>
      <c r="X48" s="20">
        <v>235235</v>
      </c>
      <c r="Y48" s="20">
        <v>37365417</v>
      </c>
      <c r="Z48" s="47">
        <v>15884.293153654855</v>
      </c>
      <c r="AA48" s="22">
        <v>235235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-1687883982</v>
      </c>
      <c r="D50" s="50">
        <f t="shared" ref="D50:Y50" si="7">SUM(D47:D49)</f>
        <v>0</v>
      </c>
      <c r="E50" s="51">
        <f t="shared" si="7"/>
        <v>96025360</v>
      </c>
      <c r="F50" s="52">
        <f t="shared" si="7"/>
        <v>164032263</v>
      </c>
      <c r="G50" s="52">
        <f t="shared" si="7"/>
        <v>1512655</v>
      </c>
      <c r="H50" s="52">
        <f t="shared" si="7"/>
        <v>-1512656</v>
      </c>
      <c r="I50" s="52">
        <f t="shared" si="7"/>
        <v>-1</v>
      </c>
      <c r="J50" s="52">
        <f t="shared" si="7"/>
        <v>-2</v>
      </c>
      <c r="K50" s="52">
        <f t="shared" si="7"/>
        <v>2</v>
      </c>
      <c r="L50" s="52">
        <f t="shared" si="7"/>
        <v>1</v>
      </c>
      <c r="M50" s="52">
        <f t="shared" si="7"/>
        <v>-1</v>
      </c>
      <c r="N50" s="52">
        <f t="shared" si="7"/>
        <v>2</v>
      </c>
      <c r="O50" s="52">
        <f t="shared" si="7"/>
        <v>2</v>
      </c>
      <c r="P50" s="52">
        <f t="shared" si="7"/>
        <v>-3</v>
      </c>
      <c r="Q50" s="52">
        <f t="shared" si="7"/>
        <v>-1</v>
      </c>
      <c r="R50" s="52">
        <f t="shared" si="7"/>
        <v>-2</v>
      </c>
      <c r="S50" s="52">
        <f t="shared" si="7"/>
        <v>1</v>
      </c>
      <c r="T50" s="52">
        <f t="shared" si="7"/>
        <v>3</v>
      </c>
      <c r="U50" s="52">
        <f t="shared" si="7"/>
        <v>10149969</v>
      </c>
      <c r="V50" s="52">
        <f t="shared" si="7"/>
        <v>10149973</v>
      </c>
      <c r="W50" s="52">
        <f t="shared" si="7"/>
        <v>10149971</v>
      </c>
      <c r="X50" s="52">
        <f t="shared" si="7"/>
        <v>164032345</v>
      </c>
      <c r="Y50" s="52">
        <f t="shared" si="7"/>
        <v>-153882374</v>
      </c>
      <c r="Z50" s="53">
        <f>+IF(X50&lt;&gt;0,+(Y50/X50)*100,0)</f>
        <v>-93.812213682612409</v>
      </c>
      <c r="AA50" s="54">
        <f>SUM(AA47:AA49)</f>
        <v>164032263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9660843</v>
      </c>
      <c r="D6" s="18"/>
      <c r="E6" s="19">
        <v>27996008</v>
      </c>
      <c r="F6" s="20">
        <v>4879957</v>
      </c>
      <c r="G6" s="20">
        <v>148024</v>
      </c>
      <c r="H6" s="20">
        <v>637189</v>
      </c>
      <c r="I6" s="20">
        <v>818068</v>
      </c>
      <c r="J6" s="20">
        <v>1603281</v>
      </c>
      <c r="K6" s="20">
        <v>1188445</v>
      </c>
      <c r="L6" s="20">
        <v>1126309</v>
      </c>
      <c r="M6" s="20">
        <v>-964354</v>
      </c>
      <c r="N6" s="20">
        <v>1350400</v>
      </c>
      <c r="O6" s="20">
        <v>694786</v>
      </c>
      <c r="P6" s="20">
        <v>1023899</v>
      </c>
      <c r="Q6" s="20">
        <v>-3070907</v>
      </c>
      <c r="R6" s="20">
        <v>-1352222</v>
      </c>
      <c r="S6" s="20">
        <v>146186</v>
      </c>
      <c r="T6" s="20">
        <v>1059431</v>
      </c>
      <c r="U6" s="20">
        <v>-3562011</v>
      </c>
      <c r="V6" s="20">
        <v>-2356394</v>
      </c>
      <c r="W6" s="20">
        <v>-754935</v>
      </c>
      <c r="X6" s="20">
        <v>4879957</v>
      </c>
      <c r="Y6" s="20">
        <v>-5634892</v>
      </c>
      <c r="Z6" s="21">
        <v>-115.47011582274187</v>
      </c>
      <c r="AA6" s="22">
        <v>4879957</v>
      </c>
    </row>
    <row r="7" spans="1:27" x14ac:dyDescent="0.25">
      <c r="A7" s="23" t="s">
        <v>35</v>
      </c>
      <c r="B7" s="17" t="s">
        <v>32</v>
      </c>
      <c r="C7" s="18">
        <v>8295745</v>
      </c>
      <c r="D7" s="18"/>
      <c r="E7" s="19">
        <v>7879913</v>
      </c>
      <c r="F7" s="20">
        <v>17229065</v>
      </c>
      <c r="G7" s="20">
        <v>9655079</v>
      </c>
      <c r="H7" s="20">
        <v>1554900</v>
      </c>
      <c r="I7" s="20">
        <v>1528992</v>
      </c>
      <c r="J7" s="20">
        <v>12738971</v>
      </c>
      <c r="K7" s="20">
        <v>853219</v>
      </c>
      <c r="L7" s="20">
        <v>1074096</v>
      </c>
      <c r="M7" s="20">
        <v>1443377</v>
      </c>
      <c r="N7" s="20">
        <v>3370692</v>
      </c>
      <c r="O7" s="20">
        <v>1358861</v>
      </c>
      <c r="P7" s="20">
        <v>1425871</v>
      </c>
      <c r="Q7" s="20">
        <v>1151366</v>
      </c>
      <c r="R7" s="20">
        <v>3936098</v>
      </c>
      <c r="S7" s="20">
        <v>1324948</v>
      </c>
      <c r="T7" s="20">
        <v>1113963</v>
      </c>
      <c r="U7" s="20">
        <v>382922</v>
      </c>
      <c r="V7" s="20">
        <v>2821833</v>
      </c>
      <c r="W7" s="20">
        <v>22867594</v>
      </c>
      <c r="X7" s="20">
        <v>17229065</v>
      </c>
      <c r="Y7" s="20">
        <v>5638529</v>
      </c>
      <c r="Z7" s="21">
        <v>32.726842692856515</v>
      </c>
      <c r="AA7" s="22">
        <v>17229065</v>
      </c>
    </row>
    <row r="8" spans="1:27" x14ac:dyDescent="0.25">
      <c r="A8" s="23" t="s">
        <v>36</v>
      </c>
      <c r="B8" s="17" t="s">
        <v>32</v>
      </c>
      <c r="C8" s="18">
        <v>1134976</v>
      </c>
      <c r="D8" s="18"/>
      <c r="E8" s="19"/>
      <c r="F8" s="20">
        <v>1134976</v>
      </c>
      <c r="G8" s="20">
        <v>1244326</v>
      </c>
      <c r="H8" s="20">
        <v>89729</v>
      </c>
      <c r="I8" s="20">
        <v>62496</v>
      </c>
      <c r="J8" s="20">
        <v>1396551</v>
      </c>
      <c r="K8" s="20">
        <v>61628</v>
      </c>
      <c r="L8" s="20">
        <v>100637</v>
      </c>
      <c r="M8" s="20">
        <v>80982</v>
      </c>
      <c r="N8" s="20">
        <v>243247</v>
      </c>
      <c r="O8" s="20">
        <v>95682</v>
      </c>
      <c r="P8" s="20">
        <v>84890</v>
      </c>
      <c r="Q8" s="20">
        <v>104477</v>
      </c>
      <c r="R8" s="20">
        <v>285049</v>
      </c>
      <c r="S8" s="20">
        <v>102730</v>
      </c>
      <c r="T8" s="20">
        <v>97780</v>
      </c>
      <c r="U8" s="20">
        <v>84315</v>
      </c>
      <c r="V8" s="20">
        <v>284825</v>
      </c>
      <c r="W8" s="20">
        <v>2209672</v>
      </c>
      <c r="X8" s="20">
        <v>1134976</v>
      </c>
      <c r="Y8" s="20">
        <v>1074696</v>
      </c>
      <c r="Z8" s="21">
        <v>94.688874478403065</v>
      </c>
      <c r="AA8" s="22">
        <v>1134976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19091564</v>
      </c>
      <c r="D13" s="29">
        <f>SUM(D6:D12)</f>
        <v>0</v>
      </c>
      <c r="E13" s="30">
        <f t="shared" si="0"/>
        <v>35875921</v>
      </c>
      <c r="F13" s="31">
        <f t="shared" si="0"/>
        <v>23243998</v>
      </c>
      <c r="G13" s="31">
        <f t="shared" si="0"/>
        <v>11047429</v>
      </c>
      <c r="H13" s="31">
        <f t="shared" si="0"/>
        <v>2281818</v>
      </c>
      <c r="I13" s="31">
        <f t="shared" si="0"/>
        <v>2409556</v>
      </c>
      <c r="J13" s="31">
        <f t="shared" si="0"/>
        <v>15738803</v>
      </c>
      <c r="K13" s="31">
        <f t="shared" si="0"/>
        <v>2103292</v>
      </c>
      <c r="L13" s="31">
        <f t="shared" si="0"/>
        <v>2301042</v>
      </c>
      <c r="M13" s="31">
        <f t="shared" si="0"/>
        <v>560005</v>
      </c>
      <c r="N13" s="31">
        <f t="shared" si="0"/>
        <v>4964339</v>
      </c>
      <c r="O13" s="31">
        <f t="shared" si="0"/>
        <v>2149329</v>
      </c>
      <c r="P13" s="31">
        <f t="shared" si="0"/>
        <v>2534660</v>
      </c>
      <c r="Q13" s="31">
        <f t="shared" si="0"/>
        <v>-1815064</v>
      </c>
      <c r="R13" s="31">
        <f t="shared" si="0"/>
        <v>2868925</v>
      </c>
      <c r="S13" s="31">
        <f t="shared" si="0"/>
        <v>1573864</v>
      </c>
      <c r="T13" s="31">
        <f t="shared" si="0"/>
        <v>2271174</v>
      </c>
      <c r="U13" s="31">
        <f t="shared" si="0"/>
        <v>-3094774</v>
      </c>
      <c r="V13" s="31">
        <f t="shared" si="0"/>
        <v>750264</v>
      </c>
      <c r="W13" s="31">
        <f t="shared" si="0"/>
        <v>24322331</v>
      </c>
      <c r="X13" s="31">
        <f t="shared" si="0"/>
        <v>23243998</v>
      </c>
      <c r="Y13" s="31">
        <f t="shared" si="0"/>
        <v>1078333</v>
      </c>
      <c r="Z13" s="32">
        <f>+IF(X13&lt;&gt;0,+(Y13/X13)*100,0)</f>
        <v>4.6391890069858031</v>
      </c>
      <c r="AA13" s="33">
        <f>SUM(AA6:AA12)</f>
        <v>23243998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983809</v>
      </c>
      <c r="D17" s="18"/>
      <c r="E17" s="19">
        <v>2554348</v>
      </c>
      <c r="F17" s="20">
        <v>27436558</v>
      </c>
      <c r="G17" s="24"/>
      <c r="H17" s="24"/>
      <c r="I17" s="24"/>
      <c r="J17" s="20"/>
      <c r="K17" s="24"/>
      <c r="L17" s="24">
        <v>1245348</v>
      </c>
      <c r="M17" s="20"/>
      <c r="N17" s="24">
        <v>1245348</v>
      </c>
      <c r="O17" s="24"/>
      <c r="P17" s="24">
        <v>-236552</v>
      </c>
      <c r="Q17" s="20">
        <v>4266127</v>
      </c>
      <c r="R17" s="24">
        <v>4029575</v>
      </c>
      <c r="S17" s="24">
        <v>909539</v>
      </c>
      <c r="T17" s="20">
        <v>725236</v>
      </c>
      <c r="U17" s="24">
        <v>12345914</v>
      </c>
      <c r="V17" s="24">
        <v>13980689</v>
      </c>
      <c r="W17" s="24">
        <v>19255612</v>
      </c>
      <c r="X17" s="20">
        <v>27436558</v>
      </c>
      <c r="Y17" s="24">
        <v>-8180946</v>
      </c>
      <c r="Z17" s="25">
        <v>-29.817683398916145</v>
      </c>
      <c r="AA17" s="26">
        <v>27436558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983809</v>
      </c>
      <c r="D25" s="29">
        <f t="shared" ref="D25:Y25" si="1">SUM(D15:D24)</f>
        <v>0</v>
      </c>
      <c r="E25" s="35">
        <f t="shared" si="1"/>
        <v>2554348</v>
      </c>
      <c r="F25" s="36">
        <f t="shared" si="1"/>
        <v>27436558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1245348</v>
      </c>
      <c r="M25" s="36">
        <f t="shared" si="1"/>
        <v>0</v>
      </c>
      <c r="N25" s="36">
        <f t="shared" si="1"/>
        <v>1245348</v>
      </c>
      <c r="O25" s="36">
        <f t="shared" si="1"/>
        <v>0</v>
      </c>
      <c r="P25" s="36">
        <f t="shared" si="1"/>
        <v>-236552</v>
      </c>
      <c r="Q25" s="36">
        <f t="shared" si="1"/>
        <v>4266127</v>
      </c>
      <c r="R25" s="36">
        <f t="shared" si="1"/>
        <v>4029575</v>
      </c>
      <c r="S25" s="36">
        <f t="shared" si="1"/>
        <v>909539</v>
      </c>
      <c r="T25" s="36">
        <f t="shared" si="1"/>
        <v>725236</v>
      </c>
      <c r="U25" s="36">
        <f t="shared" si="1"/>
        <v>12345914</v>
      </c>
      <c r="V25" s="36">
        <f t="shared" si="1"/>
        <v>13980689</v>
      </c>
      <c r="W25" s="36">
        <f t="shared" si="1"/>
        <v>19255612</v>
      </c>
      <c r="X25" s="36">
        <f t="shared" si="1"/>
        <v>27436558</v>
      </c>
      <c r="Y25" s="36">
        <f t="shared" si="1"/>
        <v>-8180946</v>
      </c>
      <c r="Z25" s="37">
        <f>+IF(X25&lt;&gt;0,+(Y25/X25)*100,0)</f>
        <v>-29.817683398916145</v>
      </c>
      <c r="AA25" s="38">
        <f>SUM(AA15:AA24)</f>
        <v>27436558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20075373</v>
      </c>
      <c r="D26" s="29">
        <f>+D13+D25</f>
        <v>0</v>
      </c>
      <c r="E26" s="30">
        <f t="shared" si="2"/>
        <v>38430269</v>
      </c>
      <c r="F26" s="31">
        <f t="shared" si="2"/>
        <v>50680556</v>
      </c>
      <c r="G26" s="31">
        <f t="shared" si="2"/>
        <v>11047429</v>
      </c>
      <c r="H26" s="31">
        <f t="shared" si="2"/>
        <v>2281818</v>
      </c>
      <c r="I26" s="31">
        <f t="shared" si="2"/>
        <v>2409556</v>
      </c>
      <c r="J26" s="31">
        <f t="shared" si="2"/>
        <v>15738803</v>
      </c>
      <c r="K26" s="31">
        <f t="shared" si="2"/>
        <v>2103292</v>
      </c>
      <c r="L26" s="31">
        <f t="shared" si="2"/>
        <v>3546390</v>
      </c>
      <c r="M26" s="31">
        <f t="shared" si="2"/>
        <v>560005</v>
      </c>
      <c r="N26" s="31">
        <f t="shared" si="2"/>
        <v>6209687</v>
      </c>
      <c r="O26" s="31">
        <f t="shared" si="2"/>
        <v>2149329</v>
      </c>
      <c r="P26" s="31">
        <f t="shared" si="2"/>
        <v>2298108</v>
      </c>
      <c r="Q26" s="31">
        <f t="shared" si="2"/>
        <v>2451063</v>
      </c>
      <c r="R26" s="31">
        <f t="shared" si="2"/>
        <v>6898500</v>
      </c>
      <c r="S26" s="31">
        <f t="shared" si="2"/>
        <v>2483403</v>
      </c>
      <c r="T26" s="31">
        <f t="shared" si="2"/>
        <v>2996410</v>
      </c>
      <c r="U26" s="31">
        <f t="shared" si="2"/>
        <v>9251140</v>
      </c>
      <c r="V26" s="31">
        <f t="shared" si="2"/>
        <v>14730953</v>
      </c>
      <c r="W26" s="31">
        <f t="shared" si="2"/>
        <v>43577943</v>
      </c>
      <c r="X26" s="31">
        <f t="shared" si="2"/>
        <v>50680556</v>
      </c>
      <c r="Y26" s="31">
        <f t="shared" si="2"/>
        <v>-7102613</v>
      </c>
      <c r="Z26" s="32">
        <f>+IF(X26&lt;&gt;0,+(Y26/X26)*100,0)</f>
        <v>-14.014473321879105</v>
      </c>
      <c r="AA26" s="33">
        <f>+AA13+AA25</f>
        <v>50680556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2800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2800</v>
      </c>
      <c r="Y32" s="20">
        <v>-2800</v>
      </c>
      <c r="Z32" s="21">
        <v>-100</v>
      </c>
      <c r="AA32" s="22">
        <v>2800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2800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2800</v>
      </c>
      <c r="Y37" s="31">
        <f t="shared" si="3"/>
        <v>-2800</v>
      </c>
      <c r="Z37" s="32">
        <f>+IF(X37&lt;&gt;0,+(Y37/X37)*100,0)</f>
        <v>-100</v>
      </c>
      <c r="AA37" s="33">
        <f>SUM(AA29:AA36)</f>
        <v>2800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2800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2800</v>
      </c>
      <c r="Y44" s="31">
        <f t="shared" si="5"/>
        <v>-2800</v>
      </c>
      <c r="Z44" s="32">
        <f>+IF(X44&lt;&gt;0,+(Y44/X44)*100,0)</f>
        <v>-100</v>
      </c>
      <c r="AA44" s="33">
        <f>+AA37+AA43</f>
        <v>2800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20075373</v>
      </c>
      <c r="D45" s="42">
        <f t="shared" si="6"/>
        <v>0</v>
      </c>
      <c r="E45" s="43">
        <f t="shared" si="6"/>
        <v>38430269</v>
      </c>
      <c r="F45" s="44">
        <f t="shared" si="6"/>
        <v>50677756</v>
      </c>
      <c r="G45" s="44">
        <f t="shared" si="6"/>
        <v>11047429</v>
      </c>
      <c r="H45" s="44">
        <f t="shared" si="6"/>
        <v>2281818</v>
      </c>
      <c r="I45" s="44">
        <f t="shared" si="6"/>
        <v>2409556</v>
      </c>
      <c r="J45" s="44">
        <f t="shared" si="6"/>
        <v>15738803</v>
      </c>
      <c r="K45" s="44">
        <f t="shared" si="6"/>
        <v>2103292</v>
      </c>
      <c r="L45" s="44">
        <f t="shared" si="6"/>
        <v>3546390</v>
      </c>
      <c r="M45" s="44">
        <f t="shared" si="6"/>
        <v>560005</v>
      </c>
      <c r="N45" s="44">
        <f t="shared" si="6"/>
        <v>6209687</v>
      </c>
      <c r="O45" s="44">
        <f t="shared" si="6"/>
        <v>2149329</v>
      </c>
      <c r="P45" s="44">
        <f t="shared" si="6"/>
        <v>2298108</v>
      </c>
      <c r="Q45" s="44">
        <f t="shared" si="6"/>
        <v>2451063</v>
      </c>
      <c r="R45" s="44">
        <f t="shared" si="6"/>
        <v>6898500</v>
      </c>
      <c r="S45" s="44">
        <f t="shared" si="6"/>
        <v>2483403</v>
      </c>
      <c r="T45" s="44">
        <f t="shared" si="6"/>
        <v>2996410</v>
      </c>
      <c r="U45" s="44">
        <f t="shared" si="6"/>
        <v>9251140</v>
      </c>
      <c r="V45" s="44">
        <f t="shared" si="6"/>
        <v>14730953</v>
      </c>
      <c r="W45" s="44">
        <f t="shared" si="6"/>
        <v>43577943</v>
      </c>
      <c r="X45" s="44">
        <f t="shared" si="6"/>
        <v>50677756</v>
      </c>
      <c r="Y45" s="44">
        <f t="shared" si="6"/>
        <v>-7099813</v>
      </c>
      <c r="Z45" s="45">
        <f>+IF(X45&lt;&gt;0,+(Y45/X45)*100,0)</f>
        <v>-14.00972252993996</v>
      </c>
      <c r="AA45" s="46">
        <f>+AA26-AA44</f>
        <v>50677756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38430269</v>
      </c>
      <c r="F47" s="20">
        <v>41247035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41247035</v>
      </c>
      <c r="Y47" s="20">
        <v>-41247035</v>
      </c>
      <c r="Z47" s="47">
        <v>-100</v>
      </c>
      <c r="AA47" s="22">
        <v>41247035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38430269</v>
      </c>
      <c r="F50" s="52">
        <f t="shared" si="7"/>
        <v>41247035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41247035</v>
      </c>
      <c r="Y50" s="52">
        <f t="shared" si="7"/>
        <v>-41247035</v>
      </c>
      <c r="Z50" s="53">
        <f>+IF(X50&lt;&gt;0,+(Y50/X50)*100,0)</f>
        <v>-100</v>
      </c>
      <c r="AA50" s="54">
        <f>SUM(AA47:AA49)</f>
        <v>41247035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-7759781</v>
      </c>
      <c r="D6" s="18"/>
      <c r="E6" s="19">
        <v>-16208512</v>
      </c>
      <c r="F6" s="20">
        <v>1087379</v>
      </c>
      <c r="G6" s="20">
        <v>5061868</v>
      </c>
      <c r="H6" s="20">
        <v>-286364</v>
      </c>
      <c r="I6" s="20">
        <v>-544075</v>
      </c>
      <c r="J6" s="20">
        <v>4231429</v>
      </c>
      <c r="K6" s="20">
        <v>-344080</v>
      </c>
      <c r="L6" s="20">
        <v>-2901743</v>
      </c>
      <c r="M6" s="20">
        <v>-1672851</v>
      </c>
      <c r="N6" s="20">
        <v>-4918674</v>
      </c>
      <c r="O6" s="20">
        <v>79836</v>
      </c>
      <c r="P6" s="20">
        <v>-52075</v>
      </c>
      <c r="Q6" s="20">
        <v>-3391367</v>
      </c>
      <c r="R6" s="20">
        <v>-3363606</v>
      </c>
      <c r="S6" s="20">
        <v>308903</v>
      </c>
      <c r="T6" s="20">
        <v>-408195</v>
      </c>
      <c r="U6" s="20">
        <v>-5365420</v>
      </c>
      <c r="V6" s="20">
        <v>-5464712</v>
      </c>
      <c r="W6" s="20">
        <v>-9515563</v>
      </c>
      <c r="X6" s="20">
        <v>1087379</v>
      </c>
      <c r="Y6" s="20">
        <v>-10602942</v>
      </c>
      <c r="Z6" s="21">
        <v>-975.09166537150338</v>
      </c>
      <c r="AA6" s="22">
        <v>1087379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938204</v>
      </c>
      <c r="F7" s="20">
        <v>180059</v>
      </c>
      <c r="G7" s="20">
        <v>357392</v>
      </c>
      <c r="H7" s="20">
        <v>415571</v>
      </c>
      <c r="I7" s="20">
        <v>401457</v>
      </c>
      <c r="J7" s="20">
        <v>1174420</v>
      </c>
      <c r="K7" s="20">
        <v>398273</v>
      </c>
      <c r="L7" s="20">
        <v>304453</v>
      </c>
      <c r="M7" s="20">
        <v>362346</v>
      </c>
      <c r="N7" s="20">
        <v>1065072</v>
      </c>
      <c r="O7" s="20">
        <v>393940</v>
      </c>
      <c r="P7" s="20">
        <v>519756</v>
      </c>
      <c r="Q7" s="20">
        <v>353181</v>
      </c>
      <c r="R7" s="20">
        <v>1266877</v>
      </c>
      <c r="S7" s="20">
        <v>-1596207</v>
      </c>
      <c r="T7" s="20">
        <v>147971</v>
      </c>
      <c r="U7" s="20">
        <v>90657</v>
      </c>
      <c r="V7" s="20">
        <v>-1357579</v>
      </c>
      <c r="W7" s="20">
        <v>2148790</v>
      </c>
      <c r="X7" s="20">
        <v>180059</v>
      </c>
      <c r="Y7" s="20">
        <v>1968731</v>
      </c>
      <c r="Z7" s="21">
        <v>1093.3810584308476</v>
      </c>
      <c r="AA7" s="22">
        <v>180059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54486</v>
      </c>
      <c r="G8" s="20">
        <v>1452412</v>
      </c>
      <c r="H8" s="20">
        <v>-1310159</v>
      </c>
      <c r="I8" s="20">
        <v>54006</v>
      </c>
      <c r="J8" s="20">
        <v>196259</v>
      </c>
      <c r="K8" s="20">
        <v>44596</v>
      </c>
      <c r="L8" s="20">
        <v>56292</v>
      </c>
      <c r="M8" s="20">
        <v>48476</v>
      </c>
      <c r="N8" s="20">
        <v>149364</v>
      </c>
      <c r="O8" s="20">
        <v>54271</v>
      </c>
      <c r="P8" s="20">
        <v>33154</v>
      </c>
      <c r="Q8" s="20">
        <v>30099</v>
      </c>
      <c r="R8" s="20">
        <v>117524</v>
      </c>
      <c r="S8" s="20">
        <v>41159</v>
      </c>
      <c r="T8" s="20">
        <v>48297</v>
      </c>
      <c r="U8" s="20">
        <v>-178127</v>
      </c>
      <c r="V8" s="20">
        <v>-88671</v>
      </c>
      <c r="W8" s="20">
        <v>374476</v>
      </c>
      <c r="X8" s="20">
        <v>54486</v>
      </c>
      <c r="Y8" s="20">
        <v>319990</v>
      </c>
      <c r="Z8" s="21">
        <v>587.28847777410715</v>
      </c>
      <c r="AA8" s="22">
        <v>54486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-7759781</v>
      </c>
      <c r="D13" s="29">
        <f>SUM(D6:D12)</f>
        <v>0</v>
      </c>
      <c r="E13" s="30">
        <f t="shared" si="0"/>
        <v>-15270308</v>
      </c>
      <c r="F13" s="31">
        <f t="shared" si="0"/>
        <v>1321924</v>
      </c>
      <c r="G13" s="31">
        <f t="shared" si="0"/>
        <v>6871672</v>
      </c>
      <c r="H13" s="31">
        <f t="shared" si="0"/>
        <v>-1180952</v>
      </c>
      <c r="I13" s="31">
        <f t="shared" si="0"/>
        <v>-88612</v>
      </c>
      <c r="J13" s="31">
        <f t="shared" si="0"/>
        <v>5602108</v>
      </c>
      <c r="K13" s="31">
        <f t="shared" si="0"/>
        <v>98789</v>
      </c>
      <c r="L13" s="31">
        <f t="shared" si="0"/>
        <v>-2540998</v>
      </c>
      <c r="M13" s="31">
        <f t="shared" si="0"/>
        <v>-1262029</v>
      </c>
      <c r="N13" s="31">
        <f t="shared" si="0"/>
        <v>-3704238</v>
      </c>
      <c r="O13" s="31">
        <f t="shared" si="0"/>
        <v>528047</v>
      </c>
      <c r="P13" s="31">
        <f t="shared" si="0"/>
        <v>500835</v>
      </c>
      <c r="Q13" s="31">
        <f t="shared" si="0"/>
        <v>-3008087</v>
      </c>
      <c r="R13" s="31">
        <f t="shared" si="0"/>
        <v>-1979205</v>
      </c>
      <c r="S13" s="31">
        <f t="shared" si="0"/>
        <v>-1246145</v>
      </c>
      <c r="T13" s="31">
        <f t="shared" si="0"/>
        <v>-211927</v>
      </c>
      <c r="U13" s="31">
        <f t="shared" si="0"/>
        <v>-5452890</v>
      </c>
      <c r="V13" s="31">
        <f t="shared" si="0"/>
        <v>-6910962</v>
      </c>
      <c r="W13" s="31">
        <f t="shared" si="0"/>
        <v>-6992297</v>
      </c>
      <c r="X13" s="31">
        <f t="shared" si="0"/>
        <v>1321924</v>
      </c>
      <c r="Y13" s="31">
        <f t="shared" si="0"/>
        <v>-8314221</v>
      </c>
      <c r="Z13" s="32">
        <f>+IF(X13&lt;&gt;0,+(Y13/X13)*100,0)</f>
        <v>-628.94848720501329</v>
      </c>
      <c r="AA13" s="33">
        <f>SUM(AA6:AA12)</f>
        <v>1321924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7848245</v>
      </c>
      <c r="D17" s="18"/>
      <c r="E17" s="19">
        <v>14211349</v>
      </c>
      <c r="F17" s="20">
        <v>17898361</v>
      </c>
      <c r="G17" s="24"/>
      <c r="H17" s="24">
        <v>1054768</v>
      </c>
      <c r="I17" s="24">
        <v>640591</v>
      </c>
      <c r="J17" s="20">
        <v>1695359</v>
      </c>
      <c r="K17" s="24">
        <v>917104</v>
      </c>
      <c r="L17" s="24">
        <v>2941201</v>
      </c>
      <c r="M17" s="20">
        <v>2241531</v>
      </c>
      <c r="N17" s="24">
        <v>6099836</v>
      </c>
      <c r="O17" s="24">
        <v>3040</v>
      </c>
      <c r="P17" s="24">
        <v>727744</v>
      </c>
      <c r="Q17" s="20">
        <v>4084137</v>
      </c>
      <c r="R17" s="24">
        <v>4814921</v>
      </c>
      <c r="S17" s="24">
        <v>392633</v>
      </c>
      <c r="T17" s="20">
        <v>3074766</v>
      </c>
      <c r="U17" s="24">
        <v>3489054</v>
      </c>
      <c r="V17" s="24">
        <v>6956453</v>
      </c>
      <c r="W17" s="24">
        <v>19566569</v>
      </c>
      <c r="X17" s="20">
        <v>17898361</v>
      </c>
      <c r="Y17" s="24">
        <v>1668208</v>
      </c>
      <c r="Z17" s="25">
        <v>9.3204511854465331</v>
      </c>
      <c r="AA17" s="26">
        <v>17898361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7848245</v>
      </c>
      <c r="D25" s="29">
        <f t="shared" ref="D25:Y25" si="1">SUM(D15:D24)</f>
        <v>0</v>
      </c>
      <c r="E25" s="35">
        <f t="shared" si="1"/>
        <v>14211349</v>
      </c>
      <c r="F25" s="36">
        <f t="shared" si="1"/>
        <v>17898361</v>
      </c>
      <c r="G25" s="36">
        <f t="shared" si="1"/>
        <v>0</v>
      </c>
      <c r="H25" s="36">
        <f t="shared" si="1"/>
        <v>1054768</v>
      </c>
      <c r="I25" s="36">
        <f t="shared" si="1"/>
        <v>640591</v>
      </c>
      <c r="J25" s="36">
        <f t="shared" si="1"/>
        <v>1695359</v>
      </c>
      <c r="K25" s="36">
        <f t="shared" si="1"/>
        <v>917104</v>
      </c>
      <c r="L25" s="36">
        <f t="shared" si="1"/>
        <v>2941201</v>
      </c>
      <c r="M25" s="36">
        <f t="shared" si="1"/>
        <v>2241531</v>
      </c>
      <c r="N25" s="36">
        <f t="shared" si="1"/>
        <v>6099836</v>
      </c>
      <c r="O25" s="36">
        <f t="shared" si="1"/>
        <v>3040</v>
      </c>
      <c r="P25" s="36">
        <f t="shared" si="1"/>
        <v>727744</v>
      </c>
      <c r="Q25" s="36">
        <f t="shared" si="1"/>
        <v>4084137</v>
      </c>
      <c r="R25" s="36">
        <f t="shared" si="1"/>
        <v>4814921</v>
      </c>
      <c r="S25" s="36">
        <f t="shared" si="1"/>
        <v>392633</v>
      </c>
      <c r="T25" s="36">
        <f t="shared" si="1"/>
        <v>3074766</v>
      </c>
      <c r="U25" s="36">
        <f t="shared" si="1"/>
        <v>3489054</v>
      </c>
      <c r="V25" s="36">
        <f t="shared" si="1"/>
        <v>6956453</v>
      </c>
      <c r="W25" s="36">
        <f t="shared" si="1"/>
        <v>19566569</v>
      </c>
      <c r="X25" s="36">
        <f t="shared" si="1"/>
        <v>17898361</v>
      </c>
      <c r="Y25" s="36">
        <f t="shared" si="1"/>
        <v>1668208</v>
      </c>
      <c r="Z25" s="37">
        <f>+IF(X25&lt;&gt;0,+(Y25/X25)*100,0)</f>
        <v>9.3204511854465331</v>
      </c>
      <c r="AA25" s="38">
        <f>SUM(AA15:AA24)</f>
        <v>17898361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88464</v>
      </c>
      <c r="D26" s="29">
        <f>+D13+D25</f>
        <v>0</v>
      </c>
      <c r="E26" s="30">
        <f t="shared" si="2"/>
        <v>-1058959</v>
      </c>
      <c r="F26" s="31">
        <f t="shared" si="2"/>
        <v>19220285</v>
      </c>
      <c r="G26" s="31">
        <f t="shared" si="2"/>
        <v>6871672</v>
      </c>
      <c r="H26" s="31">
        <f t="shared" si="2"/>
        <v>-126184</v>
      </c>
      <c r="I26" s="31">
        <f t="shared" si="2"/>
        <v>551979</v>
      </c>
      <c r="J26" s="31">
        <f t="shared" si="2"/>
        <v>7297467</v>
      </c>
      <c r="K26" s="31">
        <f t="shared" si="2"/>
        <v>1015893</v>
      </c>
      <c r="L26" s="31">
        <f t="shared" si="2"/>
        <v>400203</v>
      </c>
      <c r="M26" s="31">
        <f t="shared" si="2"/>
        <v>979502</v>
      </c>
      <c r="N26" s="31">
        <f t="shared" si="2"/>
        <v>2395598</v>
      </c>
      <c r="O26" s="31">
        <f t="shared" si="2"/>
        <v>531087</v>
      </c>
      <c r="P26" s="31">
        <f t="shared" si="2"/>
        <v>1228579</v>
      </c>
      <c r="Q26" s="31">
        <f t="shared" si="2"/>
        <v>1076050</v>
      </c>
      <c r="R26" s="31">
        <f t="shared" si="2"/>
        <v>2835716</v>
      </c>
      <c r="S26" s="31">
        <f t="shared" si="2"/>
        <v>-853512</v>
      </c>
      <c r="T26" s="31">
        <f t="shared" si="2"/>
        <v>2862839</v>
      </c>
      <c r="U26" s="31">
        <f t="shared" si="2"/>
        <v>-1963836</v>
      </c>
      <c r="V26" s="31">
        <f t="shared" si="2"/>
        <v>45491</v>
      </c>
      <c r="W26" s="31">
        <f t="shared" si="2"/>
        <v>12574272</v>
      </c>
      <c r="X26" s="31">
        <f t="shared" si="2"/>
        <v>19220285</v>
      </c>
      <c r="Y26" s="31">
        <f t="shared" si="2"/>
        <v>-6646013</v>
      </c>
      <c r="Z26" s="32">
        <f>+IF(X26&lt;&gt;0,+(Y26/X26)*100,0)</f>
        <v>-34.578118898861284</v>
      </c>
      <c r="AA26" s="33">
        <f>+AA13+AA25</f>
        <v>19220285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88464</v>
      </c>
      <c r="D45" s="42">
        <f t="shared" si="6"/>
        <v>0</v>
      </c>
      <c r="E45" s="43">
        <f t="shared" si="6"/>
        <v>-1058959</v>
      </c>
      <c r="F45" s="44">
        <f t="shared" si="6"/>
        <v>19220285</v>
      </c>
      <c r="G45" s="44">
        <f t="shared" si="6"/>
        <v>6871672</v>
      </c>
      <c r="H45" s="44">
        <f t="shared" si="6"/>
        <v>-126184</v>
      </c>
      <c r="I45" s="44">
        <f t="shared" si="6"/>
        <v>551979</v>
      </c>
      <c r="J45" s="44">
        <f t="shared" si="6"/>
        <v>7297467</v>
      </c>
      <c r="K45" s="44">
        <f t="shared" si="6"/>
        <v>1015893</v>
      </c>
      <c r="L45" s="44">
        <f t="shared" si="6"/>
        <v>400203</v>
      </c>
      <c r="M45" s="44">
        <f t="shared" si="6"/>
        <v>979502</v>
      </c>
      <c r="N45" s="44">
        <f t="shared" si="6"/>
        <v>2395598</v>
      </c>
      <c r="O45" s="44">
        <f t="shared" si="6"/>
        <v>531087</v>
      </c>
      <c r="P45" s="44">
        <f t="shared" si="6"/>
        <v>1228579</v>
      </c>
      <c r="Q45" s="44">
        <f t="shared" si="6"/>
        <v>1076050</v>
      </c>
      <c r="R45" s="44">
        <f t="shared" si="6"/>
        <v>2835716</v>
      </c>
      <c r="S45" s="44">
        <f t="shared" si="6"/>
        <v>-853512</v>
      </c>
      <c r="T45" s="44">
        <f t="shared" si="6"/>
        <v>2862839</v>
      </c>
      <c r="U45" s="44">
        <f t="shared" si="6"/>
        <v>-1963836</v>
      </c>
      <c r="V45" s="44">
        <f t="shared" si="6"/>
        <v>45491</v>
      </c>
      <c r="W45" s="44">
        <f t="shared" si="6"/>
        <v>12574272</v>
      </c>
      <c r="X45" s="44">
        <f t="shared" si="6"/>
        <v>19220285</v>
      </c>
      <c r="Y45" s="44">
        <f t="shared" si="6"/>
        <v>-6646013</v>
      </c>
      <c r="Z45" s="45">
        <f>+IF(X45&lt;&gt;0,+(Y45/X45)*100,0)</f>
        <v>-34.578118898861284</v>
      </c>
      <c r="AA45" s="46">
        <f>+AA26-AA44</f>
        <v>19220285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-1058959</v>
      </c>
      <c r="F47" s="20">
        <v>18629150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18629150</v>
      </c>
      <c r="Y47" s="20">
        <v>-18629150</v>
      </c>
      <c r="Z47" s="47">
        <v>-100</v>
      </c>
      <c r="AA47" s="22">
        <v>18629150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-1058959</v>
      </c>
      <c r="F50" s="52">
        <f t="shared" si="7"/>
        <v>18629150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18629150</v>
      </c>
      <c r="Y50" s="52">
        <f t="shared" si="7"/>
        <v>-18629150</v>
      </c>
      <c r="Z50" s="53">
        <f>+IF(X50&lt;&gt;0,+(Y50/X50)*100,0)</f>
        <v>-100</v>
      </c>
      <c r="AA50" s="54">
        <f>SUM(AA47:AA49)</f>
        <v>18629150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-724325</v>
      </c>
      <c r="D6" s="18"/>
      <c r="E6" s="19">
        <v>-5132683</v>
      </c>
      <c r="F6" s="20">
        <v>-2613135</v>
      </c>
      <c r="G6" s="20">
        <v>998667</v>
      </c>
      <c r="H6" s="20">
        <v>346836</v>
      </c>
      <c r="I6" s="20">
        <v>-129619</v>
      </c>
      <c r="J6" s="20">
        <v>1215884</v>
      </c>
      <c r="K6" s="20">
        <v>-285864</v>
      </c>
      <c r="L6" s="20">
        <v>-857658</v>
      </c>
      <c r="M6" s="20">
        <v>-1289217</v>
      </c>
      <c r="N6" s="20">
        <v>-2432739</v>
      </c>
      <c r="O6" s="20">
        <v>1416507</v>
      </c>
      <c r="P6" s="20">
        <v>1553383</v>
      </c>
      <c r="Q6" s="20">
        <v>1553409</v>
      </c>
      <c r="R6" s="20">
        <v>4523299</v>
      </c>
      <c r="S6" s="20">
        <v>129389</v>
      </c>
      <c r="T6" s="20">
        <v>1501738</v>
      </c>
      <c r="U6" s="20">
        <v>-1274945</v>
      </c>
      <c r="V6" s="20">
        <v>356182</v>
      </c>
      <c r="W6" s="20">
        <v>3662626</v>
      </c>
      <c r="X6" s="20">
        <v>-2613135</v>
      </c>
      <c r="Y6" s="20">
        <v>6275761</v>
      </c>
      <c r="Z6" s="21">
        <v>-240.16214240749139</v>
      </c>
      <c r="AA6" s="22">
        <v>-2613135</v>
      </c>
    </row>
    <row r="7" spans="1:27" x14ac:dyDescent="0.25">
      <c r="A7" s="23" t="s">
        <v>35</v>
      </c>
      <c r="B7" s="17" t="s">
        <v>32</v>
      </c>
      <c r="C7" s="18">
        <v>14474934</v>
      </c>
      <c r="D7" s="18"/>
      <c r="E7" s="19">
        <v>16611794</v>
      </c>
      <c r="F7" s="20">
        <v>15455880</v>
      </c>
      <c r="G7" s="20">
        <v>14651467</v>
      </c>
      <c r="H7" s="20">
        <v>267170</v>
      </c>
      <c r="I7" s="20">
        <v>424074</v>
      </c>
      <c r="J7" s="20">
        <v>15342711</v>
      </c>
      <c r="K7" s="20">
        <v>-2706057</v>
      </c>
      <c r="L7" s="20">
        <v>180379</v>
      </c>
      <c r="M7" s="20">
        <v>278338</v>
      </c>
      <c r="N7" s="20">
        <v>-2247340</v>
      </c>
      <c r="O7" s="20">
        <v>553059</v>
      </c>
      <c r="P7" s="20">
        <v>-9053489</v>
      </c>
      <c r="Q7" s="20">
        <v>-370526</v>
      </c>
      <c r="R7" s="20">
        <v>-8870956</v>
      </c>
      <c r="S7" s="20">
        <v>-514926</v>
      </c>
      <c r="T7" s="20">
        <v>-258637</v>
      </c>
      <c r="U7" s="20">
        <v>376263</v>
      </c>
      <c r="V7" s="20">
        <v>-397300</v>
      </c>
      <c r="W7" s="20">
        <v>3827115</v>
      </c>
      <c r="X7" s="20">
        <v>15455880</v>
      </c>
      <c r="Y7" s="20">
        <v>-11628765</v>
      </c>
      <c r="Z7" s="21">
        <v>-75.238452938299204</v>
      </c>
      <c r="AA7" s="22">
        <v>15455880</v>
      </c>
    </row>
    <row r="8" spans="1:27" x14ac:dyDescent="0.25">
      <c r="A8" s="23" t="s">
        <v>36</v>
      </c>
      <c r="B8" s="17" t="s">
        <v>32</v>
      </c>
      <c r="C8" s="18">
        <v>2187103</v>
      </c>
      <c r="D8" s="18"/>
      <c r="E8" s="19">
        <v>-601957</v>
      </c>
      <c r="F8" s="20">
        <v>1466979</v>
      </c>
      <c r="G8" s="20">
        <v>2205367</v>
      </c>
      <c r="H8" s="20">
        <v>-60201</v>
      </c>
      <c r="I8" s="20">
        <v>-50585</v>
      </c>
      <c r="J8" s="20">
        <v>2094581</v>
      </c>
      <c r="K8" s="20">
        <v>58090</v>
      </c>
      <c r="L8" s="20">
        <v>-127419</v>
      </c>
      <c r="M8" s="20">
        <v>-34136</v>
      </c>
      <c r="N8" s="20">
        <v>-103465</v>
      </c>
      <c r="O8" s="20">
        <v>-89424</v>
      </c>
      <c r="P8" s="20">
        <v>-31136</v>
      </c>
      <c r="Q8" s="20">
        <v>-22280</v>
      </c>
      <c r="R8" s="20">
        <v>-142840</v>
      </c>
      <c r="S8" s="20">
        <v>-46495</v>
      </c>
      <c r="T8" s="20">
        <v>5295</v>
      </c>
      <c r="U8" s="20">
        <v>-34756</v>
      </c>
      <c r="V8" s="20">
        <v>-75956</v>
      </c>
      <c r="W8" s="20">
        <v>1772320</v>
      </c>
      <c r="X8" s="20">
        <v>1466979</v>
      </c>
      <c r="Y8" s="20">
        <v>305341</v>
      </c>
      <c r="Z8" s="21">
        <v>20.814272051610828</v>
      </c>
      <c r="AA8" s="22">
        <v>1466979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15937712</v>
      </c>
      <c r="D13" s="29">
        <f>SUM(D6:D12)</f>
        <v>0</v>
      </c>
      <c r="E13" s="30">
        <f t="shared" si="0"/>
        <v>10877154</v>
      </c>
      <c r="F13" s="31">
        <f t="shared" si="0"/>
        <v>14309724</v>
      </c>
      <c r="G13" s="31">
        <f t="shared" si="0"/>
        <v>17855501</v>
      </c>
      <c r="H13" s="31">
        <f t="shared" si="0"/>
        <v>553805</v>
      </c>
      <c r="I13" s="31">
        <f t="shared" si="0"/>
        <v>243870</v>
      </c>
      <c r="J13" s="31">
        <f t="shared" si="0"/>
        <v>18653176</v>
      </c>
      <c r="K13" s="31">
        <f t="shared" si="0"/>
        <v>-2933831</v>
      </c>
      <c r="L13" s="31">
        <f t="shared" si="0"/>
        <v>-804698</v>
      </c>
      <c r="M13" s="31">
        <f t="shared" si="0"/>
        <v>-1045015</v>
      </c>
      <c r="N13" s="31">
        <f t="shared" si="0"/>
        <v>-4783544</v>
      </c>
      <c r="O13" s="31">
        <f t="shared" si="0"/>
        <v>1880142</v>
      </c>
      <c r="P13" s="31">
        <f t="shared" si="0"/>
        <v>-7531242</v>
      </c>
      <c r="Q13" s="31">
        <f t="shared" si="0"/>
        <v>1160603</v>
      </c>
      <c r="R13" s="31">
        <f t="shared" si="0"/>
        <v>-4490497</v>
      </c>
      <c r="S13" s="31">
        <f t="shared" si="0"/>
        <v>-432032</v>
      </c>
      <c r="T13" s="31">
        <f t="shared" si="0"/>
        <v>1248396</v>
      </c>
      <c r="U13" s="31">
        <f t="shared" si="0"/>
        <v>-933438</v>
      </c>
      <c r="V13" s="31">
        <f t="shared" si="0"/>
        <v>-117074</v>
      </c>
      <c r="W13" s="31">
        <f t="shared" si="0"/>
        <v>9262061</v>
      </c>
      <c r="X13" s="31">
        <f t="shared" si="0"/>
        <v>14309724</v>
      </c>
      <c r="Y13" s="31">
        <f t="shared" si="0"/>
        <v>-5047663</v>
      </c>
      <c r="Z13" s="32">
        <f>+IF(X13&lt;&gt;0,+(Y13/X13)*100,0)</f>
        <v>-35.274356095197923</v>
      </c>
      <c r="AA13" s="33">
        <f>SUM(AA6:AA12)</f>
        <v>14309724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14839499</v>
      </c>
      <c r="D17" s="18"/>
      <c r="E17" s="19">
        <v>19139484</v>
      </c>
      <c r="F17" s="20">
        <v>9789711</v>
      </c>
      <c r="G17" s="24">
        <v>398947</v>
      </c>
      <c r="H17" s="24">
        <v>1056863</v>
      </c>
      <c r="I17" s="24">
        <v>1285671</v>
      </c>
      <c r="J17" s="20">
        <v>2741481</v>
      </c>
      <c r="K17" s="24">
        <v>1564903</v>
      </c>
      <c r="L17" s="24">
        <v>2219451</v>
      </c>
      <c r="M17" s="20">
        <v>2400863</v>
      </c>
      <c r="N17" s="24">
        <v>6185217</v>
      </c>
      <c r="O17" s="24">
        <v>1051224</v>
      </c>
      <c r="P17" s="24"/>
      <c r="Q17" s="20"/>
      <c r="R17" s="24">
        <v>1051224</v>
      </c>
      <c r="S17" s="24">
        <v>869458</v>
      </c>
      <c r="T17" s="20">
        <v>85221</v>
      </c>
      <c r="U17" s="24">
        <v>2257586</v>
      </c>
      <c r="V17" s="24">
        <v>3212265</v>
      </c>
      <c r="W17" s="24">
        <v>13190187</v>
      </c>
      <c r="X17" s="20">
        <v>9789711</v>
      </c>
      <c r="Y17" s="24">
        <v>3400476</v>
      </c>
      <c r="Z17" s="25">
        <v>34.735203112737445</v>
      </c>
      <c r="AA17" s="26">
        <v>9789711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14839499</v>
      </c>
      <c r="D25" s="29">
        <f t="shared" ref="D25:Y25" si="1">SUM(D15:D24)</f>
        <v>0</v>
      </c>
      <c r="E25" s="35">
        <f t="shared" si="1"/>
        <v>19139484</v>
      </c>
      <c r="F25" s="36">
        <f t="shared" si="1"/>
        <v>9789711</v>
      </c>
      <c r="G25" s="36">
        <f t="shared" si="1"/>
        <v>398947</v>
      </c>
      <c r="H25" s="36">
        <f t="shared" si="1"/>
        <v>1056863</v>
      </c>
      <c r="I25" s="36">
        <f t="shared" si="1"/>
        <v>1285671</v>
      </c>
      <c r="J25" s="36">
        <f t="shared" si="1"/>
        <v>2741481</v>
      </c>
      <c r="K25" s="36">
        <f t="shared" si="1"/>
        <v>1564903</v>
      </c>
      <c r="L25" s="36">
        <f t="shared" si="1"/>
        <v>2219451</v>
      </c>
      <c r="M25" s="36">
        <f t="shared" si="1"/>
        <v>2400863</v>
      </c>
      <c r="N25" s="36">
        <f t="shared" si="1"/>
        <v>6185217</v>
      </c>
      <c r="O25" s="36">
        <f t="shared" si="1"/>
        <v>1051224</v>
      </c>
      <c r="P25" s="36">
        <f t="shared" si="1"/>
        <v>0</v>
      </c>
      <c r="Q25" s="36">
        <f t="shared" si="1"/>
        <v>0</v>
      </c>
      <c r="R25" s="36">
        <f t="shared" si="1"/>
        <v>1051224</v>
      </c>
      <c r="S25" s="36">
        <f t="shared" si="1"/>
        <v>869458</v>
      </c>
      <c r="T25" s="36">
        <f t="shared" si="1"/>
        <v>85221</v>
      </c>
      <c r="U25" s="36">
        <f t="shared" si="1"/>
        <v>2257586</v>
      </c>
      <c r="V25" s="36">
        <f t="shared" si="1"/>
        <v>3212265</v>
      </c>
      <c r="W25" s="36">
        <f t="shared" si="1"/>
        <v>13190187</v>
      </c>
      <c r="X25" s="36">
        <f t="shared" si="1"/>
        <v>9789711</v>
      </c>
      <c r="Y25" s="36">
        <f t="shared" si="1"/>
        <v>3400476</v>
      </c>
      <c r="Z25" s="37">
        <f>+IF(X25&lt;&gt;0,+(Y25/X25)*100,0)</f>
        <v>34.735203112737445</v>
      </c>
      <c r="AA25" s="38">
        <f>SUM(AA15:AA24)</f>
        <v>9789711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30777211</v>
      </c>
      <c r="D26" s="29">
        <f>+D13+D25</f>
        <v>0</v>
      </c>
      <c r="E26" s="30">
        <f t="shared" si="2"/>
        <v>30016638</v>
      </c>
      <c r="F26" s="31">
        <f t="shared" si="2"/>
        <v>24099435</v>
      </c>
      <c r="G26" s="31">
        <f t="shared" si="2"/>
        <v>18254448</v>
      </c>
      <c r="H26" s="31">
        <f t="shared" si="2"/>
        <v>1610668</v>
      </c>
      <c r="I26" s="31">
        <f t="shared" si="2"/>
        <v>1529541</v>
      </c>
      <c r="J26" s="31">
        <f t="shared" si="2"/>
        <v>21394657</v>
      </c>
      <c r="K26" s="31">
        <f t="shared" si="2"/>
        <v>-1368928</v>
      </c>
      <c r="L26" s="31">
        <f t="shared" si="2"/>
        <v>1414753</v>
      </c>
      <c r="M26" s="31">
        <f t="shared" si="2"/>
        <v>1355848</v>
      </c>
      <c r="N26" s="31">
        <f t="shared" si="2"/>
        <v>1401673</v>
      </c>
      <c r="O26" s="31">
        <f t="shared" si="2"/>
        <v>2931366</v>
      </c>
      <c r="P26" s="31">
        <f t="shared" si="2"/>
        <v>-7531242</v>
      </c>
      <c r="Q26" s="31">
        <f t="shared" si="2"/>
        <v>1160603</v>
      </c>
      <c r="R26" s="31">
        <f t="shared" si="2"/>
        <v>-3439273</v>
      </c>
      <c r="S26" s="31">
        <f t="shared" si="2"/>
        <v>437426</v>
      </c>
      <c r="T26" s="31">
        <f t="shared" si="2"/>
        <v>1333617</v>
      </c>
      <c r="U26" s="31">
        <f t="shared" si="2"/>
        <v>1324148</v>
      </c>
      <c r="V26" s="31">
        <f t="shared" si="2"/>
        <v>3095191</v>
      </c>
      <c r="W26" s="31">
        <f t="shared" si="2"/>
        <v>22452248</v>
      </c>
      <c r="X26" s="31">
        <f t="shared" si="2"/>
        <v>24099435</v>
      </c>
      <c r="Y26" s="31">
        <f t="shared" si="2"/>
        <v>-1647187</v>
      </c>
      <c r="Z26" s="32">
        <f>+IF(X26&lt;&gt;0,+(Y26/X26)*100,0)</f>
        <v>-6.8349610685893678</v>
      </c>
      <c r="AA26" s="33">
        <f>+AA13+AA25</f>
        <v>24099435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30777211</v>
      </c>
      <c r="D45" s="42">
        <f t="shared" si="6"/>
        <v>0</v>
      </c>
      <c r="E45" s="43">
        <f t="shared" si="6"/>
        <v>30016638</v>
      </c>
      <c r="F45" s="44">
        <f t="shared" si="6"/>
        <v>24099435</v>
      </c>
      <c r="G45" s="44">
        <f t="shared" si="6"/>
        <v>18254448</v>
      </c>
      <c r="H45" s="44">
        <f t="shared" si="6"/>
        <v>1610668</v>
      </c>
      <c r="I45" s="44">
        <f t="shared" si="6"/>
        <v>1529541</v>
      </c>
      <c r="J45" s="44">
        <f t="shared" si="6"/>
        <v>21394657</v>
      </c>
      <c r="K45" s="44">
        <f t="shared" si="6"/>
        <v>-1368928</v>
      </c>
      <c r="L45" s="44">
        <f t="shared" si="6"/>
        <v>1414753</v>
      </c>
      <c r="M45" s="44">
        <f t="shared" si="6"/>
        <v>1355848</v>
      </c>
      <c r="N45" s="44">
        <f t="shared" si="6"/>
        <v>1401673</v>
      </c>
      <c r="O45" s="44">
        <f t="shared" si="6"/>
        <v>2931366</v>
      </c>
      <c r="P45" s="44">
        <f t="shared" si="6"/>
        <v>-7531242</v>
      </c>
      <c r="Q45" s="44">
        <f t="shared" si="6"/>
        <v>1160603</v>
      </c>
      <c r="R45" s="44">
        <f t="shared" si="6"/>
        <v>-3439273</v>
      </c>
      <c r="S45" s="44">
        <f t="shared" si="6"/>
        <v>437426</v>
      </c>
      <c r="T45" s="44">
        <f t="shared" si="6"/>
        <v>1333617</v>
      </c>
      <c r="U45" s="44">
        <f t="shared" si="6"/>
        <v>1324148</v>
      </c>
      <c r="V45" s="44">
        <f t="shared" si="6"/>
        <v>3095191</v>
      </c>
      <c r="W45" s="44">
        <f t="shared" si="6"/>
        <v>22452248</v>
      </c>
      <c r="X45" s="44">
        <f t="shared" si="6"/>
        <v>24099435</v>
      </c>
      <c r="Y45" s="44">
        <f t="shared" si="6"/>
        <v>-1647187</v>
      </c>
      <c r="Z45" s="45">
        <f>+IF(X45&lt;&gt;0,+(Y45/X45)*100,0)</f>
        <v>-6.8349610685893678</v>
      </c>
      <c r="AA45" s="46">
        <f>+AA26-AA44</f>
        <v>24099435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3654185</v>
      </c>
      <c r="F47" s="20">
        <v>7437400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7437400</v>
      </c>
      <c r="Y47" s="20">
        <v>-7437400</v>
      </c>
      <c r="Z47" s="47">
        <v>-100</v>
      </c>
      <c r="AA47" s="22">
        <v>7437400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3654185</v>
      </c>
      <c r="F50" s="52">
        <f t="shared" si="7"/>
        <v>7437400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7437400</v>
      </c>
      <c r="Y50" s="52">
        <f t="shared" si="7"/>
        <v>-7437400</v>
      </c>
      <c r="Z50" s="53">
        <f>+IF(X50&lt;&gt;0,+(Y50/X50)*100,0)</f>
        <v>-100</v>
      </c>
      <c r="AA50" s="54">
        <f>SUM(AA47:AA49)</f>
        <v>7437400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441225078</v>
      </c>
      <c r="D6" s="18"/>
      <c r="E6" s="19">
        <v>332844463</v>
      </c>
      <c r="F6" s="20">
        <v>452788639</v>
      </c>
      <c r="G6" s="20">
        <v>462550170</v>
      </c>
      <c r="H6" s="20">
        <v>6664630</v>
      </c>
      <c r="I6" s="20">
        <v>5703470</v>
      </c>
      <c r="J6" s="20">
        <v>474918270</v>
      </c>
      <c r="K6" s="20">
        <v>6947640</v>
      </c>
      <c r="L6" s="20">
        <v>6798834</v>
      </c>
      <c r="M6" s="20">
        <v>3345546</v>
      </c>
      <c r="N6" s="20">
        <v>17092020</v>
      </c>
      <c r="O6" s="20">
        <v>6372779</v>
      </c>
      <c r="P6" s="20">
        <v>7265947</v>
      </c>
      <c r="Q6" s="20">
        <v>10997717</v>
      </c>
      <c r="R6" s="20">
        <v>24636443</v>
      </c>
      <c r="S6" s="20">
        <v>11505278</v>
      </c>
      <c r="T6" s="20">
        <v>6337150</v>
      </c>
      <c r="U6" s="20">
        <v>2319238</v>
      </c>
      <c r="V6" s="20">
        <v>20161666</v>
      </c>
      <c r="W6" s="20">
        <v>536808399</v>
      </c>
      <c r="X6" s="20">
        <v>452788639</v>
      </c>
      <c r="Y6" s="20">
        <v>84019760</v>
      </c>
      <c r="Z6" s="21">
        <v>18.55606628858018</v>
      </c>
      <c r="AA6" s="22">
        <v>452788639</v>
      </c>
    </row>
    <row r="7" spans="1:27" x14ac:dyDescent="0.25">
      <c r="A7" s="23" t="s">
        <v>35</v>
      </c>
      <c r="B7" s="17" t="s">
        <v>32</v>
      </c>
      <c r="C7" s="18">
        <v>-32559200</v>
      </c>
      <c r="D7" s="18"/>
      <c r="E7" s="19">
        <v>-8995838</v>
      </c>
      <c r="F7" s="20">
        <v>-32995780</v>
      </c>
      <c r="G7" s="20">
        <v>-24849713</v>
      </c>
      <c r="H7" s="20">
        <v>-6203254</v>
      </c>
      <c r="I7" s="20">
        <v>2019348</v>
      </c>
      <c r="J7" s="20">
        <v>-29033619</v>
      </c>
      <c r="K7" s="20">
        <v>-1495225</v>
      </c>
      <c r="L7" s="20">
        <v>684155</v>
      </c>
      <c r="M7" s="20">
        <v>762947</v>
      </c>
      <c r="N7" s="20">
        <v>-48123</v>
      </c>
      <c r="O7" s="20">
        <v>-733725</v>
      </c>
      <c r="P7" s="20">
        <v>42095835</v>
      </c>
      <c r="Q7" s="20">
        <v>118586</v>
      </c>
      <c r="R7" s="20">
        <v>41480696</v>
      </c>
      <c r="S7" s="20">
        <v>-485583</v>
      </c>
      <c r="T7" s="20">
        <v>-308755</v>
      </c>
      <c r="U7" s="20">
        <v>224220</v>
      </c>
      <c r="V7" s="20">
        <v>-570118</v>
      </c>
      <c r="W7" s="20">
        <v>11828836</v>
      </c>
      <c r="X7" s="20">
        <v>-32995780</v>
      </c>
      <c r="Y7" s="20">
        <v>44824616</v>
      </c>
      <c r="Z7" s="21">
        <v>-135.84954197173093</v>
      </c>
      <c r="AA7" s="22">
        <v>-32995780</v>
      </c>
    </row>
    <row r="8" spans="1:27" x14ac:dyDescent="0.25">
      <c r="A8" s="23" t="s">
        <v>36</v>
      </c>
      <c r="B8" s="17" t="s">
        <v>32</v>
      </c>
      <c r="C8" s="18">
        <v>2171815</v>
      </c>
      <c r="D8" s="18"/>
      <c r="E8" s="19">
        <v>2452714</v>
      </c>
      <c r="F8" s="20">
        <v>2258597</v>
      </c>
      <c r="G8" s="20">
        <v>4132727</v>
      </c>
      <c r="H8" s="20">
        <v>-1489723</v>
      </c>
      <c r="I8" s="20">
        <v>193856</v>
      </c>
      <c r="J8" s="20">
        <v>2836860</v>
      </c>
      <c r="K8" s="20">
        <v>-169797</v>
      </c>
      <c r="L8" s="20">
        <v>193657</v>
      </c>
      <c r="M8" s="20">
        <v>60346</v>
      </c>
      <c r="N8" s="20">
        <v>84206</v>
      </c>
      <c r="O8" s="20">
        <v>-230922</v>
      </c>
      <c r="P8" s="20">
        <v>1039726</v>
      </c>
      <c r="Q8" s="20">
        <v>-29049</v>
      </c>
      <c r="R8" s="20">
        <v>779755</v>
      </c>
      <c r="S8" s="20">
        <v>11248</v>
      </c>
      <c r="T8" s="20">
        <v>381559</v>
      </c>
      <c r="U8" s="20">
        <v>-12954</v>
      </c>
      <c r="V8" s="20">
        <v>379853</v>
      </c>
      <c r="W8" s="20">
        <v>4080674</v>
      </c>
      <c r="X8" s="20">
        <v>2258597</v>
      </c>
      <c r="Y8" s="20">
        <v>1822077</v>
      </c>
      <c r="Z8" s="21">
        <v>80.672957592700243</v>
      </c>
      <c r="AA8" s="22">
        <v>2258597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-34579587</v>
      </c>
      <c r="D10" s="18"/>
      <c r="E10" s="19">
        <v>-12196646</v>
      </c>
      <c r="F10" s="20">
        <v>-23999582</v>
      </c>
      <c r="G10" s="20">
        <v>-35081704</v>
      </c>
      <c r="H10" s="20">
        <v>-577825</v>
      </c>
      <c r="I10" s="20">
        <v>-363445</v>
      </c>
      <c r="J10" s="20">
        <v>-36022974</v>
      </c>
      <c r="K10" s="20">
        <v>-546062</v>
      </c>
      <c r="L10" s="20">
        <v>-326415</v>
      </c>
      <c r="M10" s="20">
        <v>-346580</v>
      </c>
      <c r="N10" s="20">
        <v>-1219057</v>
      </c>
      <c r="O10" s="20">
        <v>-756694</v>
      </c>
      <c r="P10" s="20">
        <v>-566343</v>
      </c>
      <c r="Q10" s="20">
        <v>-454814</v>
      </c>
      <c r="R10" s="20">
        <v>-1777851</v>
      </c>
      <c r="S10" s="20">
        <v>-367143</v>
      </c>
      <c r="T10" s="20">
        <v>-702861</v>
      </c>
      <c r="U10" s="20">
        <v>-551707</v>
      </c>
      <c r="V10" s="20">
        <v>-1621711</v>
      </c>
      <c r="W10" s="20">
        <v>-40641593</v>
      </c>
      <c r="X10" s="20">
        <v>-23999582</v>
      </c>
      <c r="Y10" s="20">
        <v>-16642011</v>
      </c>
      <c r="Z10" s="21">
        <v>69.342920222527198</v>
      </c>
      <c r="AA10" s="22">
        <v>-23999582</v>
      </c>
    </row>
    <row r="11" spans="1:27" x14ac:dyDescent="0.25">
      <c r="A11" s="23" t="s">
        <v>39</v>
      </c>
      <c r="B11" s="17" t="s">
        <v>32</v>
      </c>
      <c r="C11" s="18">
        <v>521160</v>
      </c>
      <c r="D11" s="18"/>
      <c r="E11" s="19"/>
      <c r="F11" s="20">
        <v>521161</v>
      </c>
      <c r="G11" s="24">
        <v>370779</v>
      </c>
      <c r="H11" s="24">
        <v>902582</v>
      </c>
      <c r="I11" s="24">
        <v>-629317</v>
      </c>
      <c r="J11" s="20">
        <v>644044</v>
      </c>
      <c r="K11" s="24">
        <v>257826</v>
      </c>
      <c r="L11" s="24">
        <v>-399918</v>
      </c>
      <c r="M11" s="20">
        <v>970571</v>
      </c>
      <c r="N11" s="24">
        <v>828479</v>
      </c>
      <c r="O11" s="24">
        <v>-603811</v>
      </c>
      <c r="P11" s="24">
        <v>-152695</v>
      </c>
      <c r="Q11" s="20">
        <v>99889</v>
      </c>
      <c r="R11" s="24">
        <v>-656617</v>
      </c>
      <c r="S11" s="24">
        <v>179035</v>
      </c>
      <c r="T11" s="20">
        <v>-134212</v>
      </c>
      <c r="U11" s="24">
        <v>-631184</v>
      </c>
      <c r="V11" s="24">
        <v>-586361</v>
      </c>
      <c r="W11" s="24">
        <v>229545</v>
      </c>
      <c r="X11" s="20">
        <v>521161</v>
      </c>
      <c r="Y11" s="24">
        <v>-291616</v>
      </c>
      <c r="Z11" s="25">
        <v>-55.955069546646818</v>
      </c>
      <c r="AA11" s="26">
        <v>521161</v>
      </c>
    </row>
    <row r="12" spans="1:27" x14ac:dyDescent="0.25">
      <c r="A12" s="23" t="s">
        <v>40</v>
      </c>
      <c r="B12" s="17" t="s">
        <v>32</v>
      </c>
      <c r="C12" s="18">
        <v>-731643</v>
      </c>
      <c r="D12" s="18"/>
      <c r="E12" s="19">
        <v>-731643</v>
      </c>
      <c r="F12" s="20">
        <v>-731643</v>
      </c>
      <c r="G12" s="20">
        <v>-731643</v>
      </c>
      <c r="H12" s="20"/>
      <c r="I12" s="20"/>
      <c r="J12" s="20">
        <v>-731643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-731643</v>
      </c>
      <c r="X12" s="20">
        <v>-731643</v>
      </c>
      <c r="Y12" s="20"/>
      <c r="Z12" s="21"/>
      <c r="AA12" s="22">
        <v>-731643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376047623</v>
      </c>
      <c r="D13" s="29">
        <f>SUM(D6:D12)</f>
        <v>0</v>
      </c>
      <c r="E13" s="30">
        <f t="shared" si="0"/>
        <v>313373050</v>
      </c>
      <c r="F13" s="31">
        <f t="shared" si="0"/>
        <v>397841392</v>
      </c>
      <c r="G13" s="31">
        <f t="shared" si="0"/>
        <v>406390616</v>
      </c>
      <c r="H13" s="31">
        <f t="shared" si="0"/>
        <v>-703590</v>
      </c>
      <c r="I13" s="31">
        <f t="shared" si="0"/>
        <v>6923912</v>
      </c>
      <c r="J13" s="31">
        <f t="shared" si="0"/>
        <v>412610938</v>
      </c>
      <c r="K13" s="31">
        <f t="shared" si="0"/>
        <v>4994382</v>
      </c>
      <c r="L13" s="31">
        <f t="shared" si="0"/>
        <v>6950313</v>
      </c>
      <c r="M13" s="31">
        <f t="shared" si="0"/>
        <v>4792830</v>
      </c>
      <c r="N13" s="31">
        <f t="shared" si="0"/>
        <v>16737525</v>
      </c>
      <c r="O13" s="31">
        <f t="shared" si="0"/>
        <v>4047627</v>
      </c>
      <c r="P13" s="31">
        <f t="shared" si="0"/>
        <v>49682470</v>
      </c>
      <c r="Q13" s="31">
        <f t="shared" si="0"/>
        <v>10732329</v>
      </c>
      <c r="R13" s="31">
        <f t="shared" si="0"/>
        <v>64462426</v>
      </c>
      <c r="S13" s="31">
        <f t="shared" si="0"/>
        <v>10842835</v>
      </c>
      <c r="T13" s="31">
        <f t="shared" si="0"/>
        <v>5572881</v>
      </c>
      <c r="U13" s="31">
        <f t="shared" si="0"/>
        <v>1347613</v>
      </c>
      <c r="V13" s="31">
        <f t="shared" si="0"/>
        <v>17763329</v>
      </c>
      <c r="W13" s="31">
        <f t="shared" si="0"/>
        <v>511574218</v>
      </c>
      <c r="X13" s="31">
        <f t="shared" si="0"/>
        <v>397841392</v>
      </c>
      <c r="Y13" s="31">
        <f t="shared" si="0"/>
        <v>113732826</v>
      </c>
      <c r="Z13" s="32">
        <f>+IF(X13&lt;&gt;0,+(Y13/X13)*100,0)</f>
        <v>28.587479404355193</v>
      </c>
      <c r="AA13" s="33">
        <f>SUM(AA6:AA12)</f>
        <v>397841392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456137460</v>
      </c>
      <c r="D17" s="18"/>
      <c r="E17" s="19">
        <v>496494663</v>
      </c>
      <c r="F17" s="20">
        <v>482552183</v>
      </c>
      <c r="G17" s="24">
        <v>455614312</v>
      </c>
      <c r="H17" s="24">
        <v>3612311</v>
      </c>
      <c r="I17" s="24">
        <v>-6330106</v>
      </c>
      <c r="J17" s="20">
        <v>452896517</v>
      </c>
      <c r="K17" s="24">
        <v>1669868</v>
      </c>
      <c r="L17" s="24">
        <v>-916856</v>
      </c>
      <c r="M17" s="20">
        <v>5283238</v>
      </c>
      <c r="N17" s="24">
        <v>6036250</v>
      </c>
      <c r="O17" s="24">
        <v>-407200</v>
      </c>
      <c r="P17" s="24">
        <v>-540530</v>
      </c>
      <c r="Q17" s="20">
        <v>245798</v>
      </c>
      <c r="R17" s="24">
        <v>-701932</v>
      </c>
      <c r="S17" s="24">
        <v>1875516</v>
      </c>
      <c r="T17" s="20">
        <v>565177</v>
      </c>
      <c r="U17" s="24">
        <v>1775816</v>
      </c>
      <c r="V17" s="24">
        <v>4216509</v>
      </c>
      <c r="W17" s="24">
        <v>462447344</v>
      </c>
      <c r="X17" s="20">
        <v>482552183</v>
      </c>
      <c r="Y17" s="24">
        <v>-20104839</v>
      </c>
      <c r="Z17" s="25">
        <v>-4.1663554136278771</v>
      </c>
      <c r="AA17" s="26">
        <v>482552183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91603</v>
      </c>
      <c r="D21" s="18"/>
      <c r="E21" s="19">
        <v>180031</v>
      </c>
      <c r="F21" s="20">
        <v>91603</v>
      </c>
      <c r="G21" s="20">
        <v>91603</v>
      </c>
      <c r="H21" s="20"/>
      <c r="I21" s="20">
        <v>-23661</v>
      </c>
      <c r="J21" s="20">
        <v>67942</v>
      </c>
      <c r="K21" s="20">
        <v>-7973</v>
      </c>
      <c r="L21" s="20">
        <v>-7716</v>
      </c>
      <c r="M21" s="20">
        <v>-7973</v>
      </c>
      <c r="N21" s="20">
        <v>-23662</v>
      </c>
      <c r="O21" s="20">
        <v>-7973</v>
      </c>
      <c r="P21" s="20">
        <v>-7201</v>
      </c>
      <c r="Q21" s="20">
        <v>-7973</v>
      </c>
      <c r="R21" s="20">
        <v>-23147</v>
      </c>
      <c r="S21" s="20">
        <v>-7716</v>
      </c>
      <c r="T21" s="20">
        <v>-7716</v>
      </c>
      <c r="U21" s="20"/>
      <c r="V21" s="20">
        <v>-15432</v>
      </c>
      <c r="W21" s="20">
        <v>5701</v>
      </c>
      <c r="X21" s="20">
        <v>91603</v>
      </c>
      <c r="Y21" s="20">
        <v>-85902</v>
      </c>
      <c r="Z21" s="21">
        <v>-93.776404702902738</v>
      </c>
      <c r="AA21" s="22">
        <v>91603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456229063</v>
      </c>
      <c r="D25" s="29">
        <f t="shared" ref="D25:Y25" si="1">SUM(D15:D24)</f>
        <v>0</v>
      </c>
      <c r="E25" s="35">
        <f t="shared" si="1"/>
        <v>496674694</v>
      </c>
      <c r="F25" s="36">
        <f t="shared" si="1"/>
        <v>482643786</v>
      </c>
      <c r="G25" s="36">
        <f t="shared" si="1"/>
        <v>455705915</v>
      </c>
      <c r="H25" s="36">
        <f t="shared" si="1"/>
        <v>3612311</v>
      </c>
      <c r="I25" s="36">
        <f t="shared" si="1"/>
        <v>-6353767</v>
      </c>
      <c r="J25" s="36">
        <f t="shared" si="1"/>
        <v>452964459</v>
      </c>
      <c r="K25" s="36">
        <f t="shared" si="1"/>
        <v>1661895</v>
      </c>
      <c r="L25" s="36">
        <f t="shared" si="1"/>
        <v>-924572</v>
      </c>
      <c r="M25" s="36">
        <f t="shared" si="1"/>
        <v>5275265</v>
      </c>
      <c r="N25" s="36">
        <f t="shared" si="1"/>
        <v>6012588</v>
      </c>
      <c r="O25" s="36">
        <f t="shared" si="1"/>
        <v>-415173</v>
      </c>
      <c r="P25" s="36">
        <f t="shared" si="1"/>
        <v>-547731</v>
      </c>
      <c r="Q25" s="36">
        <f t="shared" si="1"/>
        <v>237825</v>
      </c>
      <c r="R25" s="36">
        <f t="shared" si="1"/>
        <v>-725079</v>
      </c>
      <c r="S25" s="36">
        <f t="shared" si="1"/>
        <v>1867800</v>
      </c>
      <c r="T25" s="36">
        <f t="shared" si="1"/>
        <v>557461</v>
      </c>
      <c r="U25" s="36">
        <f t="shared" si="1"/>
        <v>1775816</v>
      </c>
      <c r="V25" s="36">
        <f t="shared" si="1"/>
        <v>4201077</v>
      </c>
      <c r="W25" s="36">
        <f t="shared" si="1"/>
        <v>462453045</v>
      </c>
      <c r="X25" s="36">
        <f t="shared" si="1"/>
        <v>482643786</v>
      </c>
      <c r="Y25" s="36">
        <f t="shared" si="1"/>
        <v>-20190741</v>
      </c>
      <c r="Z25" s="37">
        <f>+IF(X25&lt;&gt;0,+(Y25/X25)*100,0)</f>
        <v>-4.1833628828694795</v>
      </c>
      <c r="AA25" s="38">
        <f>SUM(AA15:AA24)</f>
        <v>482643786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832276686</v>
      </c>
      <c r="D26" s="29">
        <f>+D13+D25</f>
        <v>0</v>
      </c>
      <c r="E26" s="30">
        <f t="shared" si="2"/>
        <v>810047744</v>
      </c>
      <c r="F26" s="31">
        <f t="shared" si="2"/>
        <v>880485178</v>
      </c>
      <c r="G26" s="31">
        <f t="shared" si="2"/>
        <v>862096531</v>
      </c>
      <c r="H26" s="31">
        <f t="shared" si="2"/>
        <v>2908721</v>
      </c>
      <c r="I26" s="31">
        <f t="shared" si="2"/>
        <v>570145</v>
      </c>
      <c r="J26" s="31">
        <f t="shared" si="2"/>
        <v>865575397</v>
      </c>
      <c r="K26" s="31">
        <f t="shared" si="2"/>
        <v>6656277</v>
      </c>
      <c r="L26" s="31">
        <f t="shared" si="2"/>
        <v>6025741</v>
      </c>
      <c r="M26" s="31">
        <f t="shared" si="2"/>
        <v>10068095</v>
      </c>
      <c r="N26" s="31">
        <f t="shared" si="2"/>
        <v>22750113</v>
      </c>
      <c r="O26" s="31">
        <f t="shared" si="2"/>
        <v>3632454</v>
      </c>
      <c r="P26" s="31">
        <f t="shared" si="2"/>
        <v>49134739</v>
      </c>
      <c r="Q26" s="31">
        <f t="shared" si="2"/>
        <v>10970154</v>
      </c>
      <c r="R26" s="31">
        <f t="shared" si="2"/>
        <v>63737347</v>
      </c>
      <c r="S26" s="31">
        <f t="shared" si="2"/>
        <v>12710635</v>
      </c>
      <c r="T26" s="31">
        <f t="shared" si="2"/>
        <v>6130342</v>
      </c>
      <c r="U26" s="31">
        <f t="shared" si="2"/>
        <v>3123429</v>
      </c>
      <c r="V26" s="31">
        <f t="shared" si="2"/>
        <v>21964406</v>
      </c>
      <c r="W26" s="31">
        <f t="shared" si="2"/>
        <v>974027263</v>
      </c>
      <c r="X26" s="31">
        <f t="shared" si="2"/>
        <v>880485178</v>
      </c>
      <c r="Y26" s="31">
        <f t="shared" si="2"/>
        <v>93542085</v>
      </c>
      <c r="Z26" s="32">
        <f>+IF(X26&lt;&gt;0,+(Y26/X26)*100,0)</f>
        <v>10.623925006037977</v>
      </c>
      <c r="AA26" s="33">
        <f>+AA13+AA25</f>
        <v>880485178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3383362</v>
      </c>
      <c r="D30" s="18"/>
      <c r="E30" s="19">
        <v>-2330647</v>
      </c>
      <c r="F30" s="20">
        <v>3762590</v>
      </c>
      <c r="G30" s="20">
        <v>3383362</v>
      </c>
      <c r="H30" s="20"/>
      <c r="I30" s="20"/>
      <c r="J30" s="20">
        <v>3383362</v>
      </c>
      <c r="K30" s="20"/>
      <c r="L30" s="20"/>
      <c r="M30" s="20">
        <v>-1629264</v>
      </c>
      <c r="N30" s="20">
        <v>-1629264</v>
      </c>
      <c r="O30" s="20"/>
      <c r="P30" s="20"/>
      <c r="Q30" s="20"/>
      <c r="R30" s="20"/>
      <c r="S30" s="20"/>
      <c r="T30" s="20"/>
      <c r="U30" s="20">
        <v>-1754098</v>
      </c>
      <c r="V30" s="20">
        <v>-1754098</v>
      </c>
      <c r="W30" s="20"/>
      <c r="X30" s="20">
        <v>3762590</v>
      </c>
      <c r="Y30" s="20">
        <v>-3762590</v>
      </c>
      <c r="Z30" s="21">
        <v>-100</v>
      </c>
      <c r="AA30" s="22">
        <v>3762590</v>
      </c>
    </row>
    <row r="31" spans="1:27" x14ac:dyDescent="0.25">
      <c r="A31" s="23" t="s">
        <v>58</v>
      </c>
      <c r="B31" s="39" t="s">
        <v>32</v>
      </c>
      <c r="C31" s="18">
        <v>-236557</v>
      </c>
      <c r="D31" s="18"/>
      <c r="E31" s="19"/>
      <c r="F31" s="20">
        <v>-236557</v>
      </c>
      <c r="G31" s="20">
        <v>-238709</v>
      </c>
      <c r="H31" s="20">
        <v>-1732</v>
      </c>
      <c r="I31" s="20">
        <v>-1376</v>
      </c>
      <c r="J31" s="20">
        <v>-241817</v>
      </c>
      <c r="K31" s="20">
        <v>-275</v>
      </c>
      <c r="L31" s="20">
        <v>-4166</v>
      </c>
      <c r="M31" s="20">
        <v>-2287</v>
      </c>
      <c r="N31" s="20">
        <v>-6728</v>
      </c>
      <c r="O31" s="20">
        <v>-3641</v>
      </c>
      <c r="P31" s="20">
        <v>-4281</v>
      </c>
      <c r="Q31" s="20">
        <v>-1670</v>
      </c>
      <c r="R31" s="20">
        <v>-9592</v>
      </c>
      <c r="S31" s="20">
        <v>-2239</v>
      </c>
      <c r="T31" s="20">
        <v>-1920</v>
      </c>
      <c r="U31" s="20">
        <v>-3219</v>
      </c>
      <c r="V31" s="20">
        <v>-7378</v>
      </c>
      <c r="W31" s="20">
        <v>-265515</v>
      </c>
      <c r="X31" s="20">
        <v>-236557</v>
      </c>
      <c r="Y31" s="20">
        <v>-28958</v>
      </c>
      <c r="Z31" s="21">
        <v>12.241447093089615</v>
      </c>
      <c r="AA31" s="22">
        <v>-236557</v>
      </c>
    </row>
    <row r="32" spans="1:27" x14ac:dyDescent="0.25">
      <c r="A32" s="23" t="s">
        <v>59</v>
      </c>
      <c r="B32" s="17" t="s">
        <v>32</v>
      </c>
      <c r="C32" s="18">
        <v>4002779</v>
      </c>
      <c r="D32" s="18"/>
      <c r="E32" s="19">
        <v>-3548920</v>
      </c>
      <c r="F32" s="20">
        <v>-6582334</v>
      </c>
      <c r="G32" s="20">
        <v>2757255</v>
      </c>
      <c r="H32" s="20">
        <v>919390</v>
      </c>
      <c r="I32" s="20">
        <v>-5778</v>
      </c>
      <c r="J32" s="20">
        <v>3670867</v>
      </c>
      <c r="K32" s="20">
        <v>756296</v>
      </c>
      <c r="L32" s="20">
        <v>224983</v>
      </c>
      <c r="M32" s="20">
        <v>-774846</v>
      </c>
      <c r="N32" s="20">
        <v>206433</v>
      </c>
      <c r="O32" s="20">
        <v>-1293982</v>
      </c>
      <c r="P32" s="20">
        <v>864594</v>
      </c>
      <c r="Q32" s="20">
        <v>-24794</v>
      </c>
      <c r="R32" s="20">
        <v>-454182</v>
      </c>
      <c r="S32" s="20">
        <v>459151</v>
      </c>
      <c r="T32" s="20">
        <v>858368</v>
      </c>
      <c r="U32" s="20">
        <v>303068</v>
      </c>
      <c r="V32" s="20">
        <v>1620587</v>
      </c>
      <c r="W32" s="20">
        <v>5043705</v>
      </c>
      <c r="X32" s="20">
        <v>-6582334</v>
      </c>
      <c r="Y32" s="20">
        <v>11626039</v>
      </c>
      <c r="Z32" s="21">
        <v>-176.62487196790681</v>
      </c>
      <c r="AA32" s="22">
        <v>-6582334</v>
      </c>
    </row>
    <row r="33" spans="1:27" x14ac:dyDescent="0.25">
      <c r="A33" s="23" t="s">
        <v>60</v>
      </c>
      <c r="B33" s="17" t="s">
        <v>32</v>
      </c>
      <c r="C33" s="18">
        <v>6670658</v>
      </c>
      <c r="D33" s="18"/>
      <c r="E33" s="19">
        <v>5285967</v>
      </c>
      <c r="F33" s="20">
        <v>21126503</v>
      </c>
      <c r="G33" s="20">
        <v>11303501</v>
      </c>
      <c r="H33" s="20">
        <v>105091</v>
      </c>
      <c r="I33" s="20">
        <v>-1562318</v>
      </c>
      <c r="J33" s="20">
        <v>9846274</v>
      </c>
      <c r="K33" s="20">
        <v>-7298</v>
      </c>
      <c r="L33" s="20">
        <v>-924142</v>
      </c>
      <c r="M33" s="20">
        <v>-536647</v>
      </c>
      <c r="N33" s="20">
        <v>-1468087</v>
      </c>
      <c r="O33" s="20">
        <v>535047</v>
      </c>
      <c r="P33" s="20">
        <v>730602</v>
      </c>
      <c r="Q33" s="20">
        <v>2685</v>
      </c>
      <c r="R33" s="20">
        <v>1268334</v>
      </c>
      <c r="S33" s="20">
        <v>7923349</v>
      </c>
      <c r="T33" s="20">
        <v>-539761</v>
      </c>
      <c r="U33" s="20">
        <v>-96709</v>
      </c>
      <c r="V33" s="20">
        <v>7286879</v>
      </c>
      <c r="W33" s="20">
        <v>16933400</v>
      </c>
      <c r="X33" s="20">
        <v>21126503</v>
      </c>
      <c r="Y33" s="20">
        <v>-4193103</v>
      </c>
      <c r="Z33" s="21">
        <v>-19.847596168660758</v>
      </c>
      <c r="AA33" s="22">
        <v>21126503</v>
      </c>
    </row>
    <row r="34" spans="1:27" x14ac:dyDescent="0.25">
      <c r="A34" s="23" t="s">
        <v>61</v>
      </c>
      <c r="B34" s="17" t="s">
        <v>32</v>
      </c>
      <c r="C34" s="18">
        <v>3668741</v>
      </c>
      <c r="D34" s="18"/>
      <c r="E34" s="19">
        <v>3833745</v>
      </c>
      <c r="F34" s="20">
        <v>5165939</v>
      </c>
      <c r="G34" s="20">
        <v>2461093</v>
      </c>
      <c r="H34" s="20">
        <v>1502795</v>
      </c>
      <c r="I34" s="20">
        <v>147573</v>
      </c>
      <c r="J34" s="20">
        <v>4111461</v>
      </c>
      <c r="K34" s="20">
        <v>147573</v>
      </c>
      <c r="L34" s="20">
        <v>147573</v>
      </c>
      <c r="M34" s="20">
        <v>147573</v>
      </c>
      <c r="N34" s="20">
        <v>442719</v>
      </c>
      <c r="O34" s="20">
        <v>147573</v>
      </c>
      <c r="P34" s="20">
        <v>147573</v>
      </c>
      <c r="Q34" s="20">
        <v>141595</v>
      </c>
      <c r="R34" s="20">
        <v>436741</v>
      </c>
      <c r="S34" s="20">
        <v>141594</v>
      </c>
      <c r="T34" s="20">
        <v>141597</v>
      </c>
      <c r="U34" s="20">
        <v>141593</v>
      </c>
      <c r="V34" s="20">
        <v>424784</v>
      </c>
      <c r="W34" s="20">
        <v>5415705</v>
      </c>
      <c r="X34" s="20">
        <v>5165939</v>
      </c>
      <c r="Y34" s="20">
        <v>249766</v>
      </c>
      <c r="Z34" s="21">
        <v>4.8348615808278028</v>
      </c>
      <c r="AA34" s="22">
        <v>5165939</v>
      </c>
    </row>
    <row r="35" spans="1:27" x14ac:dyDescent="0.25">
      <c r="A35" s="23" t="s">
        <v>39</v>
      </c>
      <c r="B35" s="17" t="s">
        <v>32</v>
      </c>
      <c r="C35" s="18">
        <v>3367767</v>
      </c>
      <c r="D35" s="18"/>
      <c r="E35" s="19">
        <v>21283</v>
      </c>
      <c r="F35" s="20">
        <v>3367767</v>
      </c>
      <c r="G35" s="20">
        <v>4955433</v>
      </c>
      <c r="H35" s="20">
        <v>100815</v>
      </c>
      <c r="I35" s="20">
        <v>24797</v>
      </c>
      <c r="J35" s="20">
        <v>5081045</v>
      </c>
      <c r="K35" s="20">
        <v>52777</v>
      </c>
      <c r="L35" s="20">
        <v>-56715</v>
      </c>
      <c r="M35" s="20">
        <v>130996</v>
      </c>
      <c r="N35" s="20">
        <v>127058</v>
      </c>
      <c r="O35" s="20">
        <v>72127</v>
      </c>
      <c r="P35" s="20">
        <v>20349</v>
      </c>
      <c r="Q35" s="20">
        <v>40344</v>
      </c>
      <c r="R35" s="20">
        <v>132820</v>
      </c>
      <c r="S35" s="20">
        <v>-90113</v>
      </c>
      <c r="T35" s="20">
        <v>22957</v>
      </c>
      <c r="U35" s="20">
        <v>-1466802</v>
      </c>
      <c r="V35" s="20">
        <v>-1533958</v>
      </c>
      <c r="W35" s="20">
        <v>3806965</v>
      </c>
      <c r="X35" s="20">
        <v>3367767</v>
      </c>
      <c r="Y35" s="20">
        <v>439198</v>
      </c>
      <c r="Z35" s="21">
        <v>13.041222863695737</v>
      </c>
      <c r="AA35" s="22">
        <v>3367767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20856750</v>
      </c>
      <c r="D37" s="29">
        <f t="shared" ref="D37:Y37" si="3">SUM(D29:D36)</f>
        <v>0</v>
      </c>
      <c r="E37" s="30">
        <f t="shared" si="3"/>
        <v>3261428</v>
      </c>
      <c r="F37" s="31">
        <f t="shared" si="3"/>
        <v>26603908</v>
      </c>
      <c r="G37" s="31">
        <f t="shared" si="3"/>
        <v>24621935</v>
      </c>
      <c r="H37" s="31">
        <f t="shared" si="3"/>
        <v>2626359</v>
      </c>
      <c r="I37" s="31">
        <f t="shared" si="3"/>
        <v>-1397102</v>
      </c>
      <c r="J37" s="31">
        <f t="shared" si="3"/>
        <v>25851192</v>
      </c>
      <c r="K37" s="31">
        <f t="shared" si="3"/>
        <v>949073</v>
      </c>
      <c r="L37" s="31">
        <f t="shared" si="3"/>
        <v>-612467</v>
      </c>
      <c r="M37" s="31">
        <f t="shared" si="3"/>
        <v>-2664475</v>
      </c>
      <c r="N37" s="31">
        <f t="shared" si="3"/>
        <v>-2327869</v>
      </c>
      <c r="O37" s="31">
        <f t="shared" si="3"/>
        <v>-542876</v>
      </c>
      <c r="P37" s="31">
        <f t="shared" si="3"/>
        <v>1758837</v>
      </c>
      <c r="Q37" s="31">
        <f t="shared" si="3"/>
        <v>158160</v>
      </c>
      <c r="R37" s="31">
        <f t="shared" si="3"/>
        <v>1374121</v>
      </c>
      <c r="S37" s="31">
        <f t="shared" si="3"/>
        <v>8431742</v>
      </c>
      <c r="T37" s="31">
        <f t="shared" si="3"/>
        <v>481241</v>
      </c>
      <c r="U37" s="31">
        <f t="shared" si="3"/>
        <v>-2876167</v>
      </c>
      <c r="V37" s="31">
        <f t="shared" si="3"/>
        <v>6036816</v>
      </c>
      <c r="W37" s="31">
        <f t="shared" si="3"/>
        <v>30934260</v>
      </c>
      <c r="X37" s="31">
        <f t="shared" si="3"/>
        <v>26603908</v>
      </c>
      <c r="Y37" s="31">
        <f t="shared" si="3"/>
        <v>4330352</v>
      </c>
      <c r="Z37" s="32">
        <f>+IF(X37&lt;&gt;0,+(Y37/X37)*100,0)</f>
        <v>16.277127405492458</v>
      </c>
      <c r="AA37" s="33">
        <f>SUM(AA29:AA36)</f>
        <v>26603908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26337302</v>
      </c>
      <c r="D39" s="18"/>
      <c r="E39" s="19">
        <v>22574713</v>
      </c>
      <c r="F39" s="20">
        <v>22574712</v>
      </c>
      <c r="G39" s="20">
        <v>26337301</v>
      </c>
      <c r="H39" s="20"/>
      <c r="I39" s="20"/>
      <c r="J39" s="20">
        <v>26337301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26337301</v>
      </c>
      <c r="X39" s="20">
        <v>22574712</v>
      </c>
      <c r="Y39" s="20">
        <v>3762589</v>
      </c>
      <c r="Z39" s="21">
        <v>16.66727354041106</v>
      </c>
      <c r="AA39" s="22">
        <v>22574712</v>
      </c>
    </row>
    <row r="40" spans="1:27" x14ac:dyDescent="0.25">
      <c r="A40" s="23" t="s">
        <v>61</v>
      </c>
      <c r="B40" s="17" t="s">
        <v>32</v>
      </c>
      <c r="C40" s="18">
        <v>1501086</v>
      </c>
      <c r="D40" s="18"/>
      <c r="E40" s="19">
        <v>1432238</v>
      </c>
      <c r="F40" s="20">
        <v>1501086</v>
      </c>
      <c r="G40" s="20">
        <v>1570624</v>
      </c>
      <c r="H40" s="20">
        <v>-46620</v>
      </c>
      <c r="I40" s="20">
        <v>11459</v>
      </c>
      <c r="J40" s="20">
        <v>1535463</v>
      </c>
      <c r="K40" s="20">
        <v>11459</v>
      </c>
      <c r="L40" s="20">
        <v>11459</v>
      </c>
      <c r="M40" s="20">
        <v>11459</v>
      </c>
      <c r="N40" s="20">
        <v>34377</v>
      </c>
      <c r="O40" s="20">
        <v>11459</v>
      </c>
      <c r="P40" s="20">
        <v>11459</v>
      </c>
      <c r="Q40" s="20">
        <v>11459</v>
      </c>
      <c r="R40" s="20">
        <v>34377</v>
      </c>
      <c r="S40" s="20">
        <v>11459</v>
      </c>
      <c r="T40" s="20">
        <v>11459</v>
      </c>
      <c r="U40" s="20">
        <v>11459</v>
      </c>
      <c r="V40" s="20">
        <v>34377</v>
      </c>
      <c r="W40" s="20">
        <v>1638594</v>
      </c>
      <c r="X40" s="20">
        <v>1501086</v>
      </c>
      <c r="Y40" s="20">
        <v>137508</v>
      </c>
      <c r="Z40" s="21">
        <v>9.1605677489497612</v>
      </c>
      <c r="AA40" s="22">
        <v>1501086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4656083</v>
      </c>
      <c r="D42" s="18"/>
      <c r="E42" s="19">
        <v>5417852</v>
      </c>
      <c r="F42" s="20">
        <v>5429939</v>
      </c>
      <c r="G42" s="20">
        <v>3867413</v>
      </c>
      <c r="H42" s="20">
        <v>917646</v>
      </c>
      <c r="I42" s="20">
        <v>64488</v>
      </c>
      <c r="J42" s="20">
        <v>4849547</v>
      </c>
      <c r="K42" s="20">
        <v>64488</v>
      </c>
      <c r="L42" s="20">
        <v>64488</v>
      </c>
      <c r="M42" s="20">
        <v>64488</v>
      </c>
      <c r="N42" s="20">
        <v>193464</v>
      </c>
      <c r="O42" s="20">
        <v>64488</v>
      </c>
      <c r="P42" s="20">
        <v>64488</v>
      </c>
      <c r="Q42" s="20">
        <v>64488</v>
      </c>
      <c r="R42" s="20">
        <v>193464</v>
      </c>
      <c r="S42" s="20">
        <v>64488</v>
      </c>
      <c r="T42" s="20">
        <v>64488</v>
      </c>
      <c r="U42" s="20">
        <v>64488</v>
      </c>
      <c r="V42" s="20">
        <v>193464</v>
      </c>
      <c r="W42" s="20">
        <v>5429939</v>
      </c>
      <c r="X42" s="20">
        <v>5429939</v>
      </c>
      <c r="Y42" s="20"/>
      <c r="Z42" s="21"/>
      <c r="AA42" s="22">
        <v>5429939</v>
      </c>
    </row>
    <row r="43" spans="1:27" x14ac:dyDescent="0.25">
      <c r="A43" s="27" t="s">
        <v>67</v>
      </c>
      <c r="B43" s="34" t="s">
        <v>32</v>
      </c>
      <c r="C43" s="29">
        <f>SUM(C39:C42)</f>
        <v>32494471</v>
      </c>
      <c r="D43" s="29">
        <f t="shared" ref="D43:Y43" si="4">SUM(D39:D42)</f>
        <v>0</v>
      </c>
      <c r="E43" s="35">
        <f t="shared" si="4"/>
        <v>29424803</v>
      </c>
      <c r="F43" s="36">
        <f t="shared" si="4"/>
        <v>29505737</v>
      </c>
      <c r="G43" s="36">
        <f t="shared" si="4"/>
        <v>31775338</v>
      </c>
      <c r="H43" s="36">
        <f t="shared" si="4"/>
        <v>871026</v>
      </c>
      <c r="I43" s="36">
        <f t="shared" si="4"/>
        <v>75947</v>
      </c>
      <c r="J43" s="36">
        <f t="shared" si="4"/>
        <v>32722311</v>
      </c>
      <c r="K43" s="36">
        <f t="shared" si="4"/>
        <v>75947</v>
      </c>
      <c r="L43" s="36">
        <f t="shared" si="4"/>
        <v>75947</v>
      </c>
      <c r="M43" s="36">
        <f t="shared" si="4"/>
        <v>75947</v>
      </c>
      <c r="N43" s="36">
        <f t="shared" si="4"/>
        <v>227841</v>
      </c>
      <c r="O43" s="36">
        <f t="shared" si="4"/>
        <v>75947</v>
      </c>
      <c r="P43" s="36">
        <f t="shared" si="4"/>
        <v>75947</v>
      </c>
      <c r="Q43" s="36">
        <f t="shared" si="4"/>
        <v>75947</v>
      </c>
      <c r="R43" s="36">
        <f t="shared" si="4"/>
        <v>227841</v>
      </c>
      <c r="S43" s="36">
        <f t="shared" si="4"/>
        <v>75947</v>
      </c>
      <c r="T43" s="36">
        <f t="shared" si="4"/>
        <v>75947</v>
      </c>
      <c r="U43" s="36">
        <f t="shared" si="4"/>
        <v>75947</v>
      </c>
      <c r="V43" s="36">
        <f t="shared" si="4"/>
        <v>227841</v>
      </c>
      <c r="W43" s="36">
        <f t="shared" si="4"/>
        <v>33405834</v>
      </c>
      <c r="X43" s="36">
        <f t="shared" si="4"/>
        <v>29505737</v>
      </c>
      <c r="Y43" s="36">
        <f t="shared" si="4"/>
        <v>3900097</v>
      </c>
      <c r="Z43" s="37">
        <f>+IF(X43&lt;&gt;0,+(Y43/X43)*100,0)</f>
        <v>13.218097212755609</v>
      </c>
      <c r="AA43" s="38">
        <f>SUM(AA39:AA42)</f>
        <v>29505737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53351221</v>
      </c>
      <c r="D44" s="29">
        <f>+D37+D43</f>
        <v>0</v>
      </c>
      <c r="E44" s="30">
        <f t="shared" si="5"/>
        <v>32686231</v>
      </c>
      <c r="F44" s="31">
        <f t="shared" si="5"/>
        <v>56109645</v>
      </c>
      <c r="G44" s="31">
        <f t="shared" si="5"/>
        <v>56397273</v>
      </c>
      <c r="H44" s="31">
        <f t="shared" si="5"/>
        <v>3497385</v>
      </c>
      <c r="I44" s="31">
        <f t="shared" si="5"/>
        <v>-1321155</v>
      </c>
      <c r="J44" s="31">
        <f t="shared" si="5"/>
        <v>58573503</v>
      </c>
      <c r="K44" s="31">
        <f t="shared" si="5"/>
        <v>1025020</v>
      </c>
      <c r="L44" s="31">
        <f t="shared" si="5"/>
        <v>-536520</v>
      </c>
      <c r="M44" s="31">
        <f t="shared" si="5"/>
        <v>-2588528</v>
      </c>
      <c r="N44" s="31">
        <f t="shared" si="5"/>
        <v>-2100028</v>
      </c>
      <c r="O44" s="31">
        <f t="shared" si="5"/>
        <v>-466929</v>
      </c>
      <c r="P44" s="31">
        <f t="shared" si="5"/>
        <v>1834784</v>
      </c>
      <c r="Q44" s="31">
        <f t="shared" si="5"/>
        <v>234107</v>
      </c>
      <c r="R44" s="31">
        <f t="shared" si="5"/>
        <v>1601962</v>
      </c>
      <c r="S44" s="31">
        <f t="shared" si="5"/>
        <v>8507689</v>
      </c>
      <c r="T44" s="31">
        <f t="shared" si="5"/>
        <v>557188</v>
      </c>
      <c r="U44" s="31">
        <f t="shared" si="5"/>
        <v>-2800220</v>
      </c>
      <c r="V44" s="31">
        <f t="shared" si="5"/>
        <v>6264657</v>
      </c>
      <c r="W44" s="31">
        <f t="shared" si="5"/>
        <v>64340094</v>
      </c>
      <c r="X44" s="31">
        <f t="shared" si="5"/>
        <v>56109645</v>
      </c>
      <c r="Y44" s="31">
        <f t="shared" si="5"/>
        <v>8230449</v>
      </c>
      <c r="Z44" s="32">
        <f>+IF(X44&lt;&gt;0,+(Y44/X44)*100,0)</f>
        <v>14.668510199984333</v>
      </c>
      <c r="AA44" s="33">
        <f>+AA37+AA43</f>
        <v>56109645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778925465</v>
      </c>
      <c r="D45" s="42">
        <f t="shared" si="6"/>
        <v>0</v>
      </c>
      <c r="E45" s="43">
        <f t="shared" si="6"/>
        <v>777361513</v>
      </c>
      <c r="F45" s="44">
        <f t="shared" si="6"/>
        <v>824375533</v>
      </c>
      <c r="G45" s="44">
        <f t="shared" si="6"/>
        <v>805699258</v>
      </c>
      <c r="H45" s="44">
        <f t="shared" si="6"/>
        <v>-588664</v>
      </c>
      <c r="I45" s="44">
        <f t="shared" si="6"/>
        <v>1891300</v>
      </c>
      <c r="J45" s="44">
        <f t="shared" si="6"/>
        <v>807001894</v>
      </c>
      <c r="K45" s="44">
        <f t="shared" si="6"/>
        <v>5631257</v>
      </c>
      <c r="L45" s="44">
        <f t="shared" si="6"/>
        <v>6562261</v>
      </c>
      <c r="M45" s="44">
        <f t="shared" si="6"/>
        <v>12656623</v>
      </c>
      <c r="N45" s="44">
        <f t="shared" si="6"/>
        <v>24850141</v>
      </c>
      <c r="O45" s="44">
        <f t="shared" si="6"/>
        <v>4099383</v>
      </c>
      <c r="P45" s="44">
        <f t="shared" si="6"/>
        <v>47299955</v>
      </c>
      <c r="Q45" s="44">
        <f t="shared" si="6"/>
        <v>10736047</v>
      </c>
      <c r="R45" s="44">
        <f t="shared" si="6"/>
        <v>62135385</v>
      </c>
      <c r="S45" s="44">
        <f t="shared" si="6"/>
        <v>4202946</v>
      </c>
      <c r="T45" s="44">
        <f t="shared" si="6"/>
        <v>5573154</v>
      </c>
      <c r="U45" s="44">
        <f t="shared" si="6"/>
        <v>5923649</v>
      </c>
      <c r="V45" s="44">
        <f t="shared" si="6"/>
        <v>15699749</v>
      </c>
      <c r="W45" s="44">
        <f t="shared" si="6"/>
        <v>909687169</v>
      </c>
      <c r="X45" s="44">
        <f t="shared" si="6"/>
        <v>824375533</v>
      </c>
      <c r="Y45" s="44">
        <f t="shared" si="6"/>
        <v>85311636</v>
      </c>
      <c r="Z45" s="45">
        <f>+IF(X45&lt;&gt;0,+(Y45/X45)*100,0)</f>
        <v>10.348637554724711</v>
      </c>
      <c r="AA45" s="46">
        <f>+AA26-AA44</f>
        <v>824375533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56427375</v>
      </c>
      <c r="D47" s="18"/>
      <c r="E47" s="19">
        <v>88392792</v>
      </c>
      <c r="F47" s="20">
        <v>88771766</v>
      </c>
      <c r="G47" s="20">
        <v>41188461</v>
      </c>
      <c r="H47" s="20">
        <v>2220976</v>
      </c>
      <c r="I47" s="20">
        <v>-12642471</v>
      </c>
      <c r="J47" s="20">
        <v>30766966</v>
      </c>
      <c r="K47" s="20">
        <v>-1147168</v>
      </c>
      <c r="L47" s="20">
        <v>340056</v>
      </c>
      <c r="M47" s="20">
        <v>6321164</v>
      </c>
      <c r="N47" s="20">
        <v>5514052</v>
      </c>
      <c r="O47" s="20">
        <v>-1580683</v>
      </c>
      <c r="P47" s="20">
        <v>-807094</v>
      </c>
      <c r="Q47" s="20">
        <v>4375039</v>
      </c>
      <c r="R47" s="20">
        <v>1987262</v>
      </c>
      <c r="S47" s="20">
        <v>-2270706</v>
      </c>
      <c r="T47" s="20">
        <v>-1764015</v>
      </c>
      <c r="U47" s="20">
        <v>-1317089</v>
      </c>
      <c r="V47" s="20">
        <v>-5351810</v>
      </c>
      <c r="W47" s="20">
        <v>32916470</v>
      </c>
      <c r="X47" s="20">
        <v>88771766</v>
      </c>
      <c r="Y47" s="20">
        <v>-55855296</v>
      </c>
      <c r="Z47" s="47">
        <v>-62.92011358656535</v>
      </c>
      <c r="AA47" s="22">
        <v>88771766</v>
      </c>
    </row>
    <row r="48" spans="1:27" x14ac:dyDescent="0.25">
      <c r="A48" s="23" t="s">
        <v>73</v>
      </c>
      <c r="B48" s="17" t="s">
        <v>32</v>
      </c>
      <c r="C48" s="18">
        <v>15335289</v>
      </c>
      <c r="D48" s="18"/>
      <c r="E48" s="19"/>
      <c r="F48" s="20">
        <v>16335289</v>
      </c>
      <c r="G48" s="20">
        <v>15335289</v>
      </c>
      <c r="H48" s="20"/>
      <c r="I48" s="20"/>
      <c r="J48" s="20">
        <v>15335289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15335289</v>
      </c>
      <c r="X48" s="20">
        <v>16335289</v>
      </c>
      <c r="Y48" s="20">
        <v>-1000000</v>
      </c>
      <c r="Z48" s="47">
        <v>-6.1217159978008349</v>
      </c>
      <c r="AA48" s="22">
        <v>16335289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71762664</v>
      </c>
      <c r="D50" s="50">
        <f t="shared" ref="D50:Y50" si="7">SUM(D47:D49)</f>
        <v>0</v>
      </c>
      <c r="E50" s="51">
        <f t="shared" si="7"/>
        <v>88392792</v>
      </c>
      <c r="F50" s="52">
        <f t="shared" si="7"/>
        <v>105107055</v>
      </c>
      <c r="G50" s="52">
        <f t="shared" si="7"/>
        <v>56523750</v>
      </c>
      <c r="H50" s="52">
        <f t="shared" si="7"/>
        <v>2220976</v>
      </c>
      <c r="I50" s="52">
        <f t="shared" si="7"/>
        <v>-12642471</v>
      </c>
      <c r="J50" s="52">
        <f t="shared" si="7"/>
        <v>46102255</v>
      </c>
      <c r="K50" s="52">
        <f t="shared" si="7"/>
        <v>-1147168</v>
      </c>
      <c r="L50" s="52">
        <f t="shared" si="7"/>
        <v>340056</v>
      </c>
      <c r="M50" s="52">
        <f t="shared" si="7"/>
        <v>6321164</v>
      </c>
      <c r="N50" s="52">
        <f t="shared" si="7"/>
        <v>5514052</v>
      </c>
      <c r="O50" s="52">
        <f t="shared" si="7"/>
        <v>-1580683</v>
      </c>
      <c r="P50" s="52">
        <f t="shared" si="7"/>
        <v>-807094</v>
      </c>
      <c r="Q50" s="52">
        <f t="shared" si="7"/>
        <v>4375039</v>
      </c>
      <c r="R50" s="52">
        <f t="shared" si="7"/>
        <v>1987262</v>
      </c>
      <c r="S50" s="52">
        <f t="shared" si="7"/>
        <v>-2270706</v>
      </c>
      <c r="T50" s="52">
        <f t="shared" si="7"/>
        <v>-1764015</v>
      </c>
      <c r="U50" s="52">
        <f t="shared" si="7"/>
        <v>-1317089</v>
      </c>
      <c r="V50" s="52">
        <f t="shared" si="7"/>
        <v>-5351810</v>
      </c>
      <c r="W50" s="52">
        <f t="shared" si="7"/>
        <v>48251759</v>
      </c>
      <c r="X50" s="52">
        <f t="shared" si="7"/>
        <v>105107055</v>
      </c>
      <c r="Y50" s="52">
        <f t="shared" si="7"/>
        <v>-56855296</v>
      </c>
      <c r="Z50" s="53">
        <f>+IF(X50&lt;&gt;0,+(Y50/X50)*100,0)</f>
        <v>-54.092749530466818</v>
      </c>
      <c r="AA50" s="54">
        <f>SUM(AA47:AA49)</f>
        <v>105107055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48892307</v>
      </c>
      <c r="D6" s="18"/>
      <c r="E6" s="19"/>
      <c r="F6" s="20"/>
      <c r="G6" s="20">
        <v>16084344</v>
      </c>
      <c r="H6" s="20">
        <v>3616038</v>
      </c>
      <c r="I6" s="20">
        <v>-270707</v>
      </c>
      <c r="J6" s="20">
        <v>19429675</v>
      </c>
      <c r="K6" s="20">
        <v>240210</v>
      </c>
      <c r="L6" s="20">
        <v>509814</v>
      </c>
      <c r="M6" s="20">
        <v>9857057</v>
      </c>
      <c r="N6" s="20">
        <v>10607081</v>
      </c>
      <c r="O6" s="20">
        <v>3463167</v>
      </c>
      <c r="P6" s="20">
        <v>1381172</v>
      </c>
      <c r="Q6" s="20">
        <v>8631470</v>
      </c>
      <c r="R6" s="20">
        <v>13475809</v>
      </c>
      <c r="S6" s="20">
        <v>1275278</v>
      </c>
      <c r="T6" s="20">
        <v>947844</v>
      </c>
      <c r="U6" s="20">
        <v>-4725275</v>
      </c>
      <c r="V6" s="20">
        <v>-2502153</v>
      </c>
      <c r="W6" s="20">
        <v>41010412</v>
      </c>
      <c r="X6" s="20"/>
      <c r="Y6" s="20">
        <v>41010412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24049392</v>
      </c>
      <c r="D7" s="18"/>
      <c r="E7" s="19">
        <v>7318687</v>
      </c>
      <c r="F7" s="20">
        <v>6302710</v>
      </c>
      <c r="G7" s="20">
        <v>8848467</v>
      </c>
      <c r="H7" s="20">
        <v>2050069</v>
      </c>
      <c r="I7" s="20">
        <v>1668223</v>
      </c>
      <c r="J7" s="20">
        <v>12566759</v>
      </c>
      <c r="K7" s="20">
        <v>1011330</v>
      </c>
      <c r="L7" s="20">
        <v>1703033</v>
      </c>
      <c r="M7" s="20">
        <v>1965421</v>
      </c>
      <c r="N7" s="20">
        <v>4679784</v>
      </c>
      <c r="O7" s="20">
        <v>1595323</v>
      </c>
      <c r="P7" s="20">
        <v>544867</v>
      </c>
      <c r="Q7" s="20">
        <v>3485506</v>
      </c>
      <c r="R7" s="20">
        <v>5625696</v>
      </c>
      <c r="S7" s="20">
        <v>2228010</v>
      </c>
      <c r="T7" s="20">
        <v>2041177</v>
      </c>
      <c r="U7" s="20">
        <v>2700278</v>
      </c>
      <c r="V7" s="20">
        <v>6969465</v>
      </c>
      <c r="W7" s="20">
        <v>29841704</v>
      </c>
      <c r="X7" s="20">
        <v>6302710</v>
      </c>
      <c r="Y7" s="20">
        <v>23538994</v>
      </c>
      <c r="Z7" s="21">
        <v>373.47417222115564</v>
      </c>
      <c r="AA7" s="22">
        <v>6302710</v>
      </c>
    </row>
    <row r="8" spans="1:27" x14ac:dyDescent="0.25">
      <c r="A8" s="23" t="s">
        <v>36</v>
      </c>
      <c r="B8" s="17" t="s">
        <v>32</v>
      </c>
      <c r="C8" s="18">
        <v>-730650</v>
      </c>
      <c r="D8" s="18"/>
      <c r="E8" s="19">
        <v>-554858</v>
      </c>
      <c r="F8" s="20">
        <v>816994</v>
      </c>
      <c r="G8" s="20">
        <v>-2532466</v>
      </c>
      <c r="H8" s="20">
        <v>68436</v>
      </c>
      <c r="I8" s="20">
        <v>58684</v>
      </c>
      <c r="J8" s="20">
        <v>-2405346</v>
      </c>
      <c r="K8" s="20">
        <v>61590</v>
      </c>
      <c r="L8" s="20">
        <v>38648</v>
      </c>
      <c r="M8" s="20">
        <v>62956</v>
      </c>
      <c r="N8" s="20">
        <v>163194</v>
      </c>
      <c r="O8" s="20">
        <v>68356</v>
      </c>
      <c r="P8" s="20">
        <v>19489</v>
      </c>
      <c r="Q8" s="20">
        <v>84650</v>
      </c>
      <c r="R8" s="20">
        <v>172495</v>
      </c>
      <c r="S8" s="20">
        <v>-45822</v>
      </c>
      <c r="T8" s="20">
        <v>-20547</v>
      </c>
      <c r="U8" s="20">
        <v>-204612</v>
      </c>
      <c r="V8" s="20">
        <v>-270981</v>
      </c>
      <c r="W8" s="20">
        <v>-2340638</v>
      </c>
      <c r="X8" s="20">
        <v>816994</v>
      </c>
      <c r="Y8" s="20">
        <v>-3157632</v>
      </c>
      <c r="Z8" s="21">
        <v>-386.49390325999946</v>
      </c>
      <c r="AA8" s="22">
        <v>816994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-426810</v>
      </c>
      <c r="D10" s="18"/>
      <c r="E10" s="19"/>
      <c r="F10" s="20"/>
      <c r="G10" s="20">
        <v>-50292</v>
      </c>
      <c r="H10" s="20">
        <v>-10004</v>
      </c>
      <c r="I10" s="20">
        <v>-28582</v>
      </c>
      <c r="J10" s="20">
        <v>-88878</v>
      </c>
      <c r="K10" s="20">
        <v>-53158</v>
      </c>
      <c r="L10" s="20">
        <v>-33320</v>
      </c>
      <c r="M10" s="20">
        <v>-6646</v>
      </c>
      <c r="N10" s="20">
        <v>-93124</v>
      </c>
      <c r="O10" s="20">
        <v>-24247</v>
      </c>
      <c r="P10" s="20">
        <v>-62773</v>
      </c>
      <c r="Q10" s="20">
        <v>-40886</v>
      </c>
      <c r="R10" s="20">
        <v>-127906</v>
      </c>
      <c r="S10" s="20">
        <v>-50782</v>
      </c>
      <c r="T10" s="20">
        <v>-69859</v>
      </c>
      <c r="U10" s="20">
        <v>-14640</v>
      </c>
      <c r="V10" s="20">
        <v>-135281</v>
      </c>
      <c r="W10" s="20">
        <v>-445189</v>
      </c>
      <c r="X10" s="20"/>
      <c r="Y10" s="20">
        <v>-445189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-384259</v>
      </c>
      <c r="D11" s="18"/>
      <c r="E11" s="19"/>
      <c r="F11" s="20"/>
      <c r="G11" s="24">
        <v>-380406</v>
      </c>
      <c r="H11" s="24"/>
      <c r="I11" s="24"/>
      <c r="J11" s="20">
        <v>-380406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-380406</v>
      </c>
      <c r="X11" s="20"/>
      <c r="Y11" s="24">
        <v>-380406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>
        <v>-691</v>
      </c>
      <c r="V12" s="20">
        <v>-691</v>
      </c>
      <c r="W12" s="20">
        <v>-691</v>
      </c>
      <c r="X12" s="20"/>
      <c r="Y12" s="20">
        <v>-691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71399980</v>
      </c>
      <c r="D13" s="29">
        <f>SUM(D6:D12)</f>
        <v>0</v>
      </c>
      <c r="E13" s="30">
        <f t="shared" si="0"/>
        <v>6763829</v>
      </c>
      <c r="F13" s="31">
        <f t="shared" si="0"/>
        <v>7119704</v>
      </c>
      <c r="G13" s="31">
        <f t="shared" si="0"/>
        <v>21969647</v>
      </c>
      <c r="H13" s="31">
        <f t="shared" si="0"/>
        <v>5724539</v>
      </c>
      <c r="I13" s="31">
        <f t="shared" si="0"/>
        <v>1427618</v>
      </c>
      <c r="J13" s="31">
        <f t="shared" si="0"/>
        <v>29121804</v>
      </c>
      <c r="K13" s="31">
        <f t="shared" si="0"/>
        <v>1259972</v>
      </c>
      <c r="L13" s="31">
        <f t="shared" si="0"/>
        <v>2218175</v>
      </c>
      <c r="M13" s="31">
        <f t="shared" si="0"/>
        <v>11878788</v>
      </c>
      <c r="N13" s="31">
        <f t="shared" si="0"/>
        <v>15356935</v>
      </c>
      <c r="O13" s="31">
        <f t="shared" si="0"/>
        <v>5102599</v>
      </c>
      <c r="P13" s="31">
        <f t="shared" si="0"/>
        <v>1882755</v>
      </c>
      <c r="Q13" s="31">
        <f t="shared" si="0"/>
        <v>12160740</v>
      </c>
      <c r="R13" s="31">
        <f t="shared" si="0"/>
        <v>19146094</v>
      </c>
      <c r="S13" s="31">
        <f t="shared" si="0"/>
        <v>3406684</v>
      </c>
      <c r="T13" s="31">
        <f t="shared" si="0"/>
        <v>2898615</v>
      </c>
      <c r="U13" s="31">
        <f t="shared" si="0"/>
        <v>-2244940</v>
      </c>
      <c r="V13" s="31">
        <f t="shared" si="0"/>
        <v>4060359</v>
      </c>
      <c r="W13" s="31">
        <f t="shared" si="0"/>
        <v>67685192</v>
      </c>
      <c r="X13" s="31">
        <f t="shared" si="0"/>
        <v>7119704</v>
      </c>
      <c r="Y13" s="31">
        <f t="shared" si="0"/>
        <v>60565488</v>
      </c>
      <c r="Z13" s="32">
        <f>+IF(X13&lt;&gt;0,+(Y13/X13)*100,0)</f>
        <v>850.67424151341129</v>
      </c>
      <c r="AA13" s="33">
        <f>SUM(AA6:AA12)</f>
        <v>7119704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-431418753</v>
      </c>
      <c r="D17" s="18"/>
      <c r="E17" s="19">
        <v>-273803648</v>
      </c>
      <c r="F17" s="20">
        <v>-400700341</v>
      </c>
      <c r="G17" s="24">
        <v>-429572075</v>
      </c>
      <c r="H17" s="24">
        <v>-138868102</v>
      </c>
      <c r="I17" s="24">
        <v>-2538511</v>
      </c>
      <c r="J17" s="20">
        <v>-570978688</v>
      </c>
      <c r="K17" s="24">
        <v>3028213</v>
      </c>
      <c r="L17" s="24">
        <v>-550254</v>
      </c>
      <c r="M17" s="20">
        <v>464382</v>
      </c>
      <c r="N17" s="24">
        <v>2942341</v>
      </c>
      <c r="O17" s="24">
        <v>-1991407</v>
      </c>
      <c r="P17" s="24">
        <v>-89503</v>
      </c>
      <c r="Q17" s="20">
        <v>1177387</v>
      </c>
      <c r="R17" s="24">
        <v>-903523</v>
      </c>
      <c r="S17" s="24">
        <v>-16436</v>
      </c>
      <c r="T17" s="20">
        <v>1217385</v>
      </c>
      <c r="U17" s="24">
        <v>9080886</v>
      </c>
      <c r="V17" s="24">
        <v>10281835</v>
      </c>
      <c r="W17" s="24">
        <v>-558658035</v>
      </c>
      <c r="X17" s="20">
        <v>-400700341</v>
      </c>
      <c r="Y17" s="24">
        <v>-157957694</v>
      </c>
      <c r="Z17" s="25">
        <v>39.420404186778569</v>
      </c>
      <c r="AA17" s="26">
        <v>-400700341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-431418753</v>
      </c>
      <c r="D25" s="29">
        <f t="shared" ref="D25:Y25" si="1">SUM(D15:D24)</f>
        <v>0</v>
      </c>
      <c r="E25" s="35">
        <f t="shared" si="1"/>
        <v>-273803648</v>
      </c>
      <c r="F25" s="36">
        <f t="shared" si="1"/>
        <v>-400700341</v>
      </c>
      <c r="G25" s="36">
        <f t="shared" si="1"/>
        <v>-429572075</v>
      </c>
      <c r="H25" s="36">
        <f t="shared" si="1"/>
        <v>-138868102</v>
      </c>
      <c r="I25" s="36">
        <f t="shared" si="1"/>
        <v>-2538511</v>
      </c>
      <c r="J25" s="36">
        <f t="shared" si="1"/>
        <v>-570978688</v>
      </c>
      <c r="K25" s="36">
        <f t="shared" si="1"/>
        <v>3028213</v>
      </c>
      <c r="L25" s="36">
        <f t="shared" si="1"/>
        <v>-550254</v>
      </c>
      <c r="M25" s="36">
        <f t="shared" si="1"/>
        <v>464382</v>
      </c>
      <c r="N25" s="36">
        <f t="shared" si="1"/>
        <v>2942341</v>
      </c>
      <c r="O25" s="36">
        <f t="shared" si="1"/>
        <v>-1991407</v>
      </c>
      <c r="P25" s="36">
        <f t="shared" si="1"/>
        <v>-89503</v>
      </c>
      <c r="Q25" s="36">
        <f t="shared" si="1"/>
        <v>1177387</v>
      </c>
      <c r="R25" s="36">
        <f t="shared" si="1"/>
        <v>-903523</v>
      </c>
      <c r="S25" s="36">
        <f t="shared" si="1"/>
        <v>-16436</v>
      </c>
      <c r="T25" s="36">
        <f t="shared" si="1"/>
        <v>1217385</v>
      </c>
      <c r="U25" s="36">
        <f t="shared" si="1"/>
        <v>9080886</v>
      </c>
      <c r="V25" s="36">
        <f t="shared" si="1"/>
        <v>10281835</v>
      </c>
      <c r="W25" s="36">
        <f t="shared" si="1"/>
        <v>-558658035</v>
      </c>
      <c r="X25" s="36">
        <f t="shared" si="1"/>
        <v>-400700341</v>
      </c>
      <c r="Y25" s="36">
        <f t="shared" si="1"/>
        <v>-157957694</v>
      </c>
      <c r="Z25" s="37">
        <f>+IF(X25&lt;&gt;0,+(Y25/X25)*100,0)</f>
        <v>39.420404186778569</v>
      </c>
      <c r="AA25" s="38">
        <f>SUM(AA15:AA24)</f>
        <v>-400700341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-360018773</v>
      </c>
      <c r="D26" s="29">
        <f>+D13+D25</f>
        <v>0</v>
      </c>
      <c r="E26" s="30">
        <f t="shared" si="2"/>
        <v>-267039819</v>
      </c>
      <c r="F26" s="31">
        <f t="shared" si="2"/>
        <v>-393580637</v>
      </c>
      <c r="G26" s="31">
        <f t="shared" si="2"/>
        <v>-407602428</v>
      </c>
      <c r="H26" s="31">
        <f t="shared" si="2"/>
        <v>-133143563</v>
      </c>
      <c r="I26" s="31">
        <f t="shared" si="2"/>
        <v>-1110893</v>
      </c>
      <c r="J26" s="31">
        <f t="shared" si="2"/>
        <v>-541856884</v>
      </c>
      <c r="K26" s="31">
        <f t="shared" si="2"/>
        <v>4288185</v>
      </c>
      <c r="L26" s="31">
        <f t="shared" si="2"/>
        <v>1667921</v>
      </c>
      <c r="M26" s="31">
        <f t="shared" si="2"/>
        <v>12343170</v>
      </c>
      <c r="N26" s="31">
        <f t="shared" si="2"/>
        <v>18299276</v>
      </c>
      <c r="O26" s="31">
        <f t="shared" si="2"/>
        <v>3111192</v>
      </c>
      <c r="P26" s="31">
        <f t="shared" si="2"/>
        <v>1793252</v>
      </c>
      <c r="Q26" s="31">
        <f t="shared" si="2"/>
        <v>13338127</v>
      </c>
      <c r="R26" s="31">
        <f t="shared" si="2"/>
        <v>18242571</v>
      </c>
      <c r="S26" s="31">
        <f t="shared" si="2"/>
        <v>3390248</v>
      </c>
      <c r="T26" s="31">
        <f t="shared" si="2"/>
        <v>4116000</v>
      </c>
      <c r="U26" s="31">
        <f t="shared" si="2"/>
        <v>6835946</v>
      </c>
      <c r="V26" s="31">
        <f t="shared" si="2"/>
        <v>14342194</v>
      </c>
      <c r="W26" s="31">
        <f t="shared" si="2"/>
        <v>-490972843</v>
      </c>
      <c r="X26" s="31">
        <f t="shared" si="2"/>
        <v>-393580637</v>
      </c>
      <c r="Y26" s="31">
        <f t="shared" si="2"/>
        <v>-97392206</v>
      </c>
      <c r="Z26" s="32">
        <f>+IF(X26&lt;&gt;0,+(Y26/X26)*100,0)</f>
        <v>24.745172105608436</v>
      </c>
      <c r="AA26" s="33">
        <f>+AA13+AA25</f>
        <v>-393580637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2393475</v>
      </c>
      <c r="D32" s="18"/>
      <c r="E32" s="19"/>
      <c r="F32" s="20"/>
      <c r="G32" s="20">
        <v>-110320</v>
      </c>
      <c r="H32" s="20">
        <v>-425061</v>
      </c>
      <c r="I32" s="20">
        <v>23812</v>
      </c>
      <c r="J32" s="20">
        <v>-511569</v>
      </c>
      <c r="K32" s="20">
        <v>1455324</v>
      </c>
      <c r="L32" s="20">
        <v>-1122146</v>
      </c>
      <c r="M32" s="20">
        <v>-223093</v>
      </c>
      <c r="N32" s="20">
        <v>110085</v>
      </c>
      <c r="O32" s="20">
        <v>595693</v>
      </c>
      <c r="P32" s="20">
        <v>100906</v>
      </c>
      <c r="Q32" s="20">
        <v>-49993</v>
      </c>
      <c r="R32" s="20">
        <v>646606</v>
      </c>
      <c r="S32" s="20">
        <v>76857</v>
      </c>
      <c r="T32" s="20">
        <v>276895</v>
      </c>
      <c r="U32" s="20">
        <v>2111651</v>
      </c>
      <c r="V32" s="20">
        <v>2465403</v>
      </c>
      <c r="W32" s="20">
        <v>2710525</v>
      </c>
      <c r="X32" s="20"/>
      <c r="Y32" s="20">
        <v>2710525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-5779566</v>
      </c>
      <c r="D33" s="18"/>
      <c r="E33" s="19"/>
      <c r="F33" s="20"/>
      <c r="G33" s="20"/>
      <c r="H33" s="20"/>
      <c r="I33" s="20"/>
      <c r="J33" s="20"/>
      <c r="K33" s="20"/>
      <c r="L33" s="20">
        <v>-974316</v>
      </c>
      <c r="M33" s="20">
        <v>-3927453</v>
      </c>
      <c r="N33" s="20">
        <v>-4901769</v>
      </c>
      <c r="O33" s="20"/>
      <c r="P33" s="20">
        <v>-2595671</v>
      </c>
      <c r="Q33" s="20">
        <v>-1889233</v>
      </c>
      <c r="R33" s="20">
        <v>-4484904</v>
      </c>
      <c r="S33" s="20">
        <v>-2653842</v>
      </c>
      <c r="T33" s="20"/>
      <c r="U33" s="20"/>
      <c r="V33" s="20">
        <v>-2653842</v>
      </c>
      <c r="W33" s="20">
        <v>-12040515</v>
      </c>
      <c r="X33" s="20"/>
      <c r="Y33" s="20">
        <v>-12040515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-449512</v>
      </c>
      <c r="V35" s="20">
        <v>-449512</v>
      </c>
      <c r="W35" s="20">
        <v>-449512</v>
      </c>
      <c r="X35" s="20"/>
      <c r="Y35" s="20">
        <v>-449512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-3386091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-110320</v>
      </c>
      <c r="H37" s="31">
        <f t="shared" si="3"/>
        <v>-425061</v>
      </c>
      <c r="I37" s="31">
        <f t="shared" si="3"/>
        <v>23812</v>
      </c>
      <c r="J37" s="31">
        <f t="shared" si="3"/>
        <v>-511569</v>
      </c>
      <c r="K37" s="31">
        <f t="shared" si="3"/>
        <v>1455324</v>
      </c>
      <c r="L37" s="31">
        <f t="shared" si="3"/>
        <v>-2096462</v>
      </c>
      <c r="M37" s="31">
        <f t="shared" si="3"/>
        <v>-4150546</v>
      </c>
      <c r="N37" s="31">
        <f t="shared" si="3"/>
        <v>-4791684</v>
      </c>
      <c r="O37" s="31">
        <f t="shared" si="3"/>
        <v>595693</v>
      </c>
      <c r="P37" s="31">
        <f t="shared" si="3"/>
        <v>-2494765</v>
      </c>
      <c r="Q37" s="31">
        <f t="shared" si="3"/>
        <v>-1939226</v>
      </c>
      <c r="R37" s="31">
        <f t="shared" si="3"/>
        <v>-3838298</v>
      </c>
      <c r="S37" s="31">
        <f t="shared" si="3"/>
        <v>-2576985</v>
      </c>
      <c r="T37" s="31">
        <f t="shared" si="3"/>
        <v>276895</v>
      </c>
      <c r="U37" s="31">
        <f t="shared" si="3"/>
        <v>1662139</v>
      </c>
      <c r="V37" s="31">
        <f t="shared" si="3"/>
        <v>-637951</v>
      </c>
      <c r="W37" s="31">
        <f t="shared" si="3"/>
        <v>-9779502</v>
      </c>
      <c r="X37" s="31">
        <f t="shared" si="3"/>
        <v>0</v>
      </c>
      <c r="Y37" s="31">
        <f t="shared" si="3"/>
        <v>-9779502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-3386091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-110320</v>
      </c>
      <c r="H44" s="31">
        <f t="shared" si="5"/>
        <v>-425061</v>
      </c>
      <c r="I44" s="31">
        <f t="shared" si="5"/>
        <v>23812</v>
      </c>
      <c r="J44" s="31">
        <f t="shared" si="5"/>
        <v>-511569</v>
      </c>
      <c r="K44" s="31">
        <f t="shared" si="5"/>
        <v>1455324</v>
      </c>
      <c r="L44" s="31">
        <f t="shared" si="5"/>
        <v>-2096462</v>
      </c>
      <c r="M44" s="31">
        <f t="shared" si="5"/>
        <v>-4150546</v>
      </c>
      <c r="N44" s="31">
        <f t="shared" si="5"/>
        <v>-4791684</v>
      </c>
      <c r="O44" s="31">
        <f t="shared" si="5"/>
        <v>595693</v>
      </c>
      <c r="P44" s="31">
        <f t="shared" si="5"/>
        <v>-2494765</v>
      </c>
      <c r="Q44" s="31">
        <f t="shared" si="5"/>
        <v>-1939226</v>
      </c>
      <c r="R44" s="31">
        <f t="shared" si="5"/>
        <v>-3838298</v>
      </c>
      <c r="S44" s="31">
        <f t="shared" si="5"/>
        <v>-2576985</v>
      </c>
      <c r="T44" s="31">
        <f t="shared" si="5"/>
        <v>276895</v>
      </c>
      <c r="U44" s="31">
        <f t="shared" si="5"/>
        <v>1662139</v>
      </c>
      <c r="V44" s="31">
        <f t="shared" si="5"/>
        <v>-637951</v>
      </c>
      <c r="W44" s="31">
        <f t="shared" si="5"/>
        <v>-9779502</v>
      </c>
      <c r="X44" s="31">
        <f t="shared" si="5"/>
        <v>0</v>
      </c>
      <c r="Y44" s="31">
        <f t="shared" si="5"/>
        <v>-9779502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-356632682</v>
      </c>
      <c r="D45" s="42">
        <f t="shared" si="6"/>
        <v>0</v>
      </c>
      <c r="E45" s="43">
        <f t="shared" si="6"/>
        <v>-267039819</v>
      </c>
      <c r="F45" s="44">
        <f t="shared" si="6"/>
        <v>-393580637</v>
      </c>
      <c r="G45" s="44">
        <f t="shared" si="6"/>
        <v>-407492108</v>
      </c>
      <c r="H45" s="44">
        <f t="shared" si="6"/>
        <v>-132718502</v>
      </c>
      <c r="I45" s="44">
        <f t="shared" si="6"/>
        <v>-1134705</v>
      </c>
      <c r="J45" s="44">
        <f t="shared" si="6"/>
        <v>-541345315</v>
      </c>
      <c r="K45" s="44">
        <f t="shared" si="6"/>
        <v>2832861</v>
      </c>
      <c r="L45" s="44">
        <f t="shared" si="6"/>
        <v>3764383</v>
      </c>
      <c r="M45" s="44">
        <f t="shared" si="6"/>
        <v>16493716</v>
      </c>
      <c r="N45" s="44">
        <f t="shared" si="6"/>
        <v>23090960</v>
      </c>
      <c r="O45" s="44">
        <f t="shared" si="6"/>
        <v>2515499</v>
      </c>
      <c r="P45" s="44">
        <f t="shared" si="6"/>
        <v>4288017</v>
      </c>
      <c r="Q45" s="44">
        <f t="shared" si="6"/>
        <v>15277353</v>
      </c>
      <c r="R45" s="44">
        <f t="shared" si="6"/>
        <v>22080869</v>
      </c>
      <c r="S45" s="44">
        <f t="shared" si="6"/>
        <v>5967233</v>
      </c>
      <c r="T45" s="44">
        <f t="shared" si="6"/>
        <v>3839105</v>
      </c>
      <c r="U45" s="44">
        <f t="shared" si="6"/>
        <v>5173807</v>
      </c>
      <c r="V45" s="44">
        <f t="shared" si="6"/>
        <v>14980145</v>
      </c>
      <c r="W45" s="44">
        <f t="shared" si="6"/>
        <v>-481193341</v>
      </c>
      <c r="X45" s="44">
        <f t="shared" si="6"/>
        <v>-393580637</v>
      </c>
      <c r="Y45" s="44">
        <f t="shared" si="6"/>
        <v>-87612704</v>
      </c>
      <c r="Z45" s="45">
        <f>+IF(X45&lt;&gt;0,+(Y45/X45)*100,0)</f>
        <v>22.260420296031992</v>
      </c>
      <c r="AA45" s="46">
        <f>+AA26-AA44</f>
        <v>-393580637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-39340407</v>
      </c>
      <c r="D6" s="18"/>
      <c r="E6" s="19">
        <v>-10678755</v>
      </c>
      <c r="F6" s="20">
        <v>-15069156</v>
      </c>
      <c r="G6" s="20">
        <v>-40043342</v>
      </c>
      <c r="H6" s="20">
        <v>-1026732</v>
      </c>
      <c r="I6" s="20">
        <v>-2462727</v>
      </c>
      <c r="J6" s="20">
        <v>-43532801</v>
      </c>
      <c r="K6" s="20">
        <v>-611415</v>
      </c>
      <c r="L6" s="20">
        <v>-1589553</v>
      </c>
      <c r="M6" s="20">
        <v>-2745572</v>
      </c>
      <c r="N6" s="20">
        <v>-4946540</v>
      </c>
      <c r="O6" s="20">
        <v>-1596406</v>
      </c>
      <c r="P6" s="20">
        <v>-2151748</v>
      </c>
      <c r="Q6" s="20">
        <v>-1747005</v>
      </c>
      <c r="R6" s="20">
        <v>-5495159</v>
      </c>
      <c r="S6" s="20">
        <v>-1956118</v>
      </c>
      <c r="T6" s="20">
        <v>-1970888</v>
      </c>
      <c r="U6" s="20">
        <v>-6280626</v>
      </c>
      <c r="V6" s="20">
        <v>-10207632</v>
      </c>
      <c r="W6" s="20">
        <v>-64182132</v>
      </c>
      <c r="X6" s="20">
        <v>-15069156</v>
      </c>
      <c r="Y6" s="20">
        <v>-49112976</v>
      </c>
      <c r="Z6" s="21">
        <v>325.91723119728806</v>
      </c>
      <c r="AA6" s="22">
        <v>-15069156</v>
      </c>
    </row>
    <row r="7" spans="1:27" x14ac:dyDescent="0.25">
      <c r="A7" s="23" t="s">
        <v>35</v>
      </c>
      <c r="B7" s="17" t="s">
        <v>32</v>
      </c>
      <c r="C7" s="18">
        <v>67005197</v>
      </c>
      <c r="D7" s="18"/>
      <c r="E7" s="19">
        <v>44887313</v>
      </c>
      <c r="F7" s="20">
        <v>44887313</v>
      </c>
      <c r="G7" s="20">
        <v>104723502</v>
      </c>
      <c r="H7" s="20">
        <v>3819926</v>
      </c>
      <c r="I7" s="20">
        <v>4199995</v>
      </c>
      <c r="J7" s="20">
        <v>112743423</v>
      </c>
      <c r="K7" s="20">
        <v>3382596</v>
      </c>
      <c r="L7" s="20">
        <v>3396444</v>
      </c>
      <c r="M7" s="20">
        <v>3395925</v>
      </c>
      <c r="N7" s="20">
        <v>10174965</v>
      </c>
      <c r="O7" s="20">
        <v>3362447</v>
      </c>
      <c r="P7" s="20">
        <v>17469925</v>
      </c>
      <c r="Q7" s="20">
        <v>-21707796</v>
      </c>
      <c r="R7" s="20">
        <v>-875424</v>
      </c>
      <c r="S7" s="20">
        <v>3540338</v>
      </c>
      <c r="T7" s="20">
        <v>5084396</v>
      </c>
      <c r="U7" s="20">
        <v>3001245</v>
      </c>
      <c r="V7" s="20">
        <v>11625979</v>
      </c>
      <c r="W7" s="20">
        <v>133668943</v>
      </c>
      <c r="X7" s="20">
        <v>44887313</v>
      </c>
      <c r="Y7" s="20">
        <v>88781630</v>
      </c>
      <c r="Z7" s="21">
        <v>197.78780253565188</v>
      </c>
      <c r="AA7" s="22">
        <v>44887313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44019</v>
      </c>
      <c r="H8" s="20">
        <v>38027</v>
      </c>
      <c r="I8" s="20">
        <v>44471</v>
      </c>
      <c r="J8" s="20">
        <v>126517</v>
      </c>
      <c r="K8" s="20">
        <v>42156</v>
      </c>
      <c r="L8" s="20">
        <v>30667</v>
      </c>
      <c r="M8" s="20">
        <v>44025</v>
      </c>
      <c r="N8" s="20">
        <v>116848</v>
      </c>
      <c r="O8" s="20">
        <v>44010</v>
      </c>
      <c r="P8" s="20">
        <v>44038</v>
      </c>
      <c r="Q8" s="20">
        <v>43813</v>
      </c>
      <c r="R8" s="20">
        <v>131861</v>
      </c>
      <c r="S8" s="20">
        <v>42886</v>
      </c>
      <c r="T8" s="20">
        <v>43277</v>
      </c>
      <c r="U8" s="20">
        <v>44323</v>
      </c>
      <c r="V8" s="20">
        <v>130486</v>
      </c>
      <c r="W8" s="20">
        <v>505712</v>
      </c>
      <c r="X8" s="20"/>
      <c r="Y8" s="20">
        <v>505712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-918096</v>
      </c>
      <c r="D10" s="18"/>
      <c r="E10" s="19">
        <v>-792155</v>
      </c>
      <c r="F10" s="20">
        <v>-755596</v>
      </c>
      <c r="G10" s="20">
        <v>-1718775</v>
      </c>
      <c r="H10" s="20">
        <v>-110177</v>
      </c>
      <c r="I10" s="20">
        <v>-28944</v>
      </c>
      <c r="J10" s="20">
        <v>-1857896</v>
      </c>
      <c r="K10" s="20">
        <v>-34702</v>
      </c>
      <c r="L10" s="20">
        <v>-17525</v>
      </c>
      <c r="M10" s="20">
        <v>-23549</v>
      </c>
      <c r="N10" s="20">
        <v>-75776</v>
      </c>
      <c r="O10" s="20">
        <v>-26922</v>
      </c>
      <c r="P10" s="20">
        <v>-1792</v>
      </c>
      <c r="Q10" s="20">
        <v>-11436</v>
      </c>
      <c r="R10" s="20">
        <v>-40150</v>
      </c>
      <c r="S10" s="20">
        <v>-18501</v>
      </c>
      <c r="T10" s="20">
        <v>-16927</v>
      </c>
      <c r="U10" s="20">
        <v>-35206</v>
      </c>
      <c r="V10" s="20">
        <v>-70634</v>
      </c>
      <c r="W10" s="20">
        <v>-2044456</v>
      </c>
      <c r="X10" s="20">
        <v>-755596</v>
      </c>
      <c r="Y10" s="20">
        <v>-1288860</v>
      </c>
      <c r="Z10" s="21">
        <v>170.57528097025394</v>
      </c>
      <c r="AA10" s="22">
        <v>-755596</v>
      </c>
    </row>
    <row r="11" spans="1:27" x14ac:dyDescent="0.25">
      <c r="A11" s="23" t="s">
        <v>39</v>
      </c>
      <c r="B11" s="17" t="s">
        <v>32</v>
      </c>
      <c r="C11" s="18">
        <v>5557529</v>
      </c>
      <c r="D11" s="18"/>
      <c r="E11" s="19"/>
      <c r="F11" s="20"/>
      <c r="G11" s="24">
        <v>5595305</v>
      </c>
      <c r="H11" s="24">
        <v>114443</v>
      </c>
      <c r="I11" s="24">
        <v>308442</v>
      </c>
      <c r="J11" s="20">
        <v>6018190</v>
      </c>
      <c r="K11" s="24">
        <v>71926</v>
      </c>
      <c r="L11" s="24">
        <v>203082</v>
      </c>
      <c r="M11" s="20">
        <v>357004</v>
      </c>
      <c r="N11" s="24">
        <v>632012</v>
      </c>
      <c r="O11" s="24">
        <v>195006</v>
      </c>
      <c r="P11" s="24">
        <v>262449</v>
      </c>
      <c r="Q11" s="20">
        <v>215653</v>
      </c>
      <c r="R11" s="24">
        <v>673108</v>
      </c>
      <c r="S11" s="24">
        <v>229827</v>
      </c>
      <c r="T11" s="20">
        <v>231872</v>
      </c>
      <c r="U11" s="24">
        <v>1318610</v>
      </c>
      <c r="V11" s="24">
        <v>1780309</v>
      </c>
      <c r="W11" s="24">
        <v>9103619</v>
      </c>
      <c r="X11" s="20"/>
      <c r="Y11" s="24">
        <v>9103619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32304223</v>
      </c>
      <c r="D13" s="29">
        <f>SUM(D6:D12)</f>
        <v>0</v>
      </c>
      <c r="E13" s="30">
        <f t="shared" si="0"/>
        <v>33416403</v>
      </c>
      <c r="F13" s="31">
        <f t="shared" si="0"/>
        <v>29062561</v>
      </c>
      <c r="G13" s="31">
        <f t="shared" si="0"/>
        <v>68600709</v>
      </c>
      <c r="H13" s="31">
        <f t="shared" si="0"/>
        <v>2835487</v>
      </c>
      <c r="I13" s="31">
        <f t="shared" si="0"/>
        <v>2061237</v>
      </c>
      <c r="J13" s="31">
        <f t="shared" si="0"/>
        <v>73497433</v>
      </c>
      <c r="K13" s="31">
        <f t="shared" si="0"/>
        <v>2850561</v>
      </c>
      <c r="L13" s="31">
        <f t="shared" si="0"/>
        <v>2023115</v>
      </c>
      <c r="M13" s="31">
        <f t="shared" si="0"/>
        <v>1027833</v>
      </c>
      <c r="N13" s="31">
        <f t="shared" si="0"/>
        <v>5901509</v>
      </c>
      <c r="O13" s="31">
        <f t="shared" si="0"/>
        <v>1978135</v>
      </c>
      <c r="P13" s="31">
        <f t="shared" si="0"/>
        <v>15622872</v>
      </c>
      <c r="Q13" s="31">
        <f t="shared" si="0"/>
        <v>-23206771</v>
      </c>
      <c r="R13" s="31">
        <f t="shared" si="0"/>
        <v>-5605764</v>
      </c>
      <c r="S13" s="31">
        <f t="shared" si="0"/>
        <v>1838432</v>
      </c>
      <c r="T13" s="31">
        <f t="shared" si="0"/>
        <v>3371730</v>
      </c>
      <c r="U13" s="31">
        <f t="shared" si="0"/>
        <v>-1951654</v>
      </c>
      <c r="V13" s="31">
        <f t="shared" si="0"/>
        <v>3258508</v>
      </c>
      <c r="W13" s="31">
        <f t="shared" si="0"/>
        <v>77051686</v>
      </c>
      <c r="X13" s="31">
        <f t="shared" si="0"/>
        <v>29062561</v>
      </c>
      <c r="Y13" s="31">
        <f t="shared" si="0"/>
        <v>47989125</v>
      </c>
      <c r="Z13" s="32">
        <f>+IF(X13&lt;&gt;0,+(Y13/X13)*100,0)</f>
        <v>165.12352438589289</v>
      </c>
      <c r="AA13" s="33">
        <f>SUM(AA6:AA12)</f>
        <v>29062561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-12364788</v>
      </c>
      <c r="D17" s="18"/>
      <c r="E17" s="19">
        <v>8922074</v>
      </c>
      <c r="F17" s="20">
        <v>13312475</v>
      </c>
      <c r="G17" s="24">
        <v>-11542022</v>
      </c>
      <c r="H17" s="24">
        <v>8189</v>
      </c>
      <c r="I17" s="24">
        <v>1456726</v>
      </c>
      <c r="J17" s="20">
        <v>-10077107</v>
      </c>
      <c r="K17" s="24"/>
      <c r="L17" s="24">
        <v>1086465</v>
      </c>
      <c r="M17" s="20">
        <v>1328098</v>
      </c>
      <c r="N17" s="24">
        <v>2414563</v>
      </c>
      <c r="O17" s="24">
        <v>436692</v>
      </c>
      <c r="P17" s="24">
        <v>1380259</v>
      </c>
      <c r="Q17" s="20">
        <v>938818</v>
      </c>
      <c r="R17" s="24">
        <v>2755769</v>
      </c>
      <c r="S17" s="24">
        <v>1059781</v>
      </c>
      <c r="T17" s="20">
        <v>1182087</v>
      </c>
      <c r="U17" s="24">
        <v>2109436</v>
      </c>
      <c r="V17" s="24">
        <v>4351304</v>
      </c>
      <c r="W17" s="24">
        <v>-555471</v>
      </c>
      <c r="X17" s="20">
        <v>13312475</v>
      </c>
      <c r="Y17" s="24">
        <v>-13867946</v>
      </c>
      <c r="Z17" s="25">
        <v>-104.17255994846938</v>
      </c>
      <c r="AA17" s="26">
        <v>13312475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-12364788</v>
      </c>
      <c r="D25" s="29">
        <f t="shared" ref="D25:Y25" si="1">SUM(D15:D24)</f>
        <v>0</v>
      </c>
      <c r="E25" s="35">
        <f t="shared" si="1"/>
        <v>8922074</v>
      </c>
      <c r="F25" s="36">
        <f t="shared" si="1"/>
        <v>13312475</v>
      </c>
      <c r="G25" s="36">
        <f t="shared" si="1"/>
        <v>-11542022</v>
      </c>
      <c r="H25" s="36">
        <f t="shared" si="1"/>
        <v>8189</v>
      </c>
      <c r="I25" s="36">
        <f t="shared" si="1"/>
        <v>1456726</v>
      </c>
      <c r="J25" s="36">
        <f t="shared" si="1"/>
        <v>-10077107</v>
      </c>
      <c r="K25" s="36">
        <f t="shared" si="1"/>
        <v>0</v>
      </c>
      <c r="L25" s="36">
        <f t="shared" si="1"/>
        <v>1086465</v>
      </c>
      <c r="M25" s="36">
        <f t="shared" si="1"/>
        <v>1328098</v>
      </c>
      <c r="N25" s="36">
        <f t="shared" si="1"/>
        <v>2414563</v>
      </c>
      <c r="O25" s="36">
        <f t="shared" si="1"/>
        <v>436692</v>
      </c>
      <c r="P25" s="36">
        <f t="shared" si="1"/>
        <v>1380259</v>
      </c>
      <c r="Q25" s="36">
        <f t="shared" si="1"/>
        <v>938818</v>
      </c>
      <c r="R25" s="36">
        <f t="shared" si="1"/>
        <v>2755769</v>
      </c>
      <c r="S25" s="36">
        <f t="shared" si="1"/>
        <v>1059781</v>
      </c>
      <c r="T25" s="36">
        <f t="shared" si="1"/>
        <v>1182087</v>
      </c>
      <c r="U25" s="36">
        <f t="shared" si="1"/>
        <v>2109436</v>
      </c>
      <c r="V25" s="36">
        <f t="shared" si="1"/>
        <v>4351304</v>
      </c>
      <c r="W25" s="36">
        <f t="shared" si="1"/>
        <v>-555471</v>
      </c>
      <c r="X25" s="36">
        <f t="shared" si="1"/>
        <v>13312475</v>
      </c>
      <c r="Y25" s="36">
        <f t="shared" si="1"/>
        <v>-13867946</v>
      </c>
      <c r="Z25" s="37">
        <f>+IF(X25&lt;&gt;0,+(Y25/X25)*100,0)</f>
        <v>-104.17255994846938</v>
      </c>
      <c r="AA25" s="38">
        <f>SUM(AA15:AA24)</f>
        <v>13312475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19939435</v>
      </c>
      <c r="D26" s="29">
        <f>+D13+D25</f>
        <v>0</v>
      </c>
      <c r="E26" s="30">
        <f t="shared" si="2"/>
        <v>42338477</v>
      </c>
      <c r="F26" s="31">
        <f t="shared" si="2"/>
        <v>42375036</v>
      </c>
      <c r="G26" s="31">
        <f t="shared" si="2"/>
        <v>57058687</v>
      </c>
      <c r="H26" s="31">
        <f t="shared" si="2"/>
        <v>2843676</v>
      </c>
      <c r="I26" s="31">
        <f t="shared" si="2"/>
        <v>3517963</v>
      </c>
      <c r="J26" s="31">
        <f t="shared" si="2"/>
        <v>63420326</v>
      </c>
      <c r="K26" s="31">
        <f t="shared" si="2"/>
        <v>2850561</v>
      </c>
      <c r="L26" s="31">
        <f t="shared" si="2"/>
        <v>3109580</v>
      </c>
      <c r="M26" s="31">
        <f t="shared" si="2"/>
        <v>2355931</v>
      </c>
      <c r="N26" s="31">
        <f t="shared" si="2"/>
        <v>8316072</v>
      </c>
      <c r="O26" s="31">
        <f t="shared" si="2"/>
        <v>2414827</v>
      </c>
      <c r="P26" s="31">
        <f t="shared" si="2"/>
        <v>17003131</v>
      </c>
      <c r="Q26" s="31">
        <f t="shared" si="2"/>
        <v>-22267953</v>
      </c>
      <c r="R26" s="31">
        <f t="shared" si="2"/>
        <v>-2849995</v>
      </c>
      <c r="S26" s="31">
        <f t="shared" si="2"/>
        <v>2898213</v>
      </c>
      <c r="T26" s="31">
        <f t="shared" si="2"/>
        <v>4553817</v>
      </c>
      <c r="U26" s="31">
        <f t="shared" si="2"/>
        <v>157782</v>
      </c>
      <c r="V26" s="31">
        <f t="shared" si="2"/>
        <v>7609812</v>
      </c>
      <c r="W26" s="31">
        <f t="shared" si="2"/>
        <v>76496215</v>
      </c>
      <c r="X26" s="31">
        <f t="shared" si="2"/>
        <v>42375036</v>
      </c>
      <c r="Y26" s="31">
        <f t="shared" si="2"/>
        <v>34121179</v>
      </c>
      <c r="Z26" s="32">
        <f>+IF(X26&lt;&gt;0,+(Y26/X26)*100,0)</f>
        <v>80.5218879342073</v>
      </c>
      <c r="AA26" s="33">
        <f>+AA13+AA25</f>
        <v>42375036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58305390</v>
      </c>
      <c r="D32" s="18"/>
      <c r="E32" s="19">
        <v>29856293</v>
      </c>
      <c r="F32" s="20">
        <v>27837177</v>
      </c>
      <c r="G32" s="20">
        <v>59227554</v>
      </c>
      <c r="H32" s="20">
        <v>1272539</v>
      </c>
      <c r="I32" s="20">
        <v>1430286</v>
      </c>
      <c r="J32" s="20">
        <v>61930379</v>
      </c>
      <c r="K32" s="20">
        <v>1371631</v>
      </c>
      <c r="L32" s="20">
        <v>1354963</v>
      </c>
      <c r="M32" s="20">
        <v>1477964</v>
      </c>
      <c r="N32" s="20">
        <v>4204558</v>
      </c>
      <c r="O32" s="20">
        <v>1428775</v>
      </c>
      <c r="P32" s="20">
        <v>1316698</v>
      </c>
      <c r="Q32" s="20">
        <v>1401362</v>
      </c>
      <c r="R32" s="20">
        <v>4146835</v>
      </c>
      <c r="S32" s="20">
        <v>1369067</v>
      </c>
      <c r="T32" s="20">
        <v>1543992</v>
      </c>
      <c r="U32" s="20">
        <v>4304764</v>
      </c>
      <c r="V32" s="20">
        <v>7217823</v>
      </c>
      <c r="W32" s="20">
        <v>77499595</v>
      </c>
      <c r="X32" s="20">
        <v>27837177</v>
      </c>
      <c r="Y32" s="20">
        <v>49662418</v>
      </c>
      <c r="Z32" s="21">
        <v>178.40321236596657</v>
      </c>
      <c r="AA32" s="22">
        <v>27837177</v>
      </c>
    </row>
    <row r="33" spans="1:27" x14ac:dyDescent="0.25">
      <c r="A33" s="23" t="s">
        <v>60</v>
      </c>
      <c r="B33" s="17" t="s">
        <v>32</v>
      </c>
      <c r="C33" s="18">
        <v>-10709126</v>
      </c>
      <c r="D33" s="18"/>
      <c r="E33" s="19"/>
      <c r="F33" s="20">
        <v>-2895260</v>
      </c>
      <c r="G33" s="20">
        <v>-10709126</v>
      </c>
      <c r="H33" s="20"/>
      <c r="I33" s="20"/>
      <c r="J33" s="20">
        <v>-10709126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-14343786</v>
      </c>
      <c r="V33" s="20">
        <v>-14343786</v>
      </c>
      <c r="W33" s="20">
        <v>-25052912</v>
      </c>
      <c r="X33" s="20">
        <v>-2895260</v>
      </c>
      <c r="Y33" s="20">
        <v>-22157652</v>
      </c>
      <c r="Z33" s="21">
        <v>765.30784799983417</v>
      </c>
      <c r="AA33" s="22">
        <v>-2895260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862195</v>
      </c>
      <c r="F34" s="20">
        <v>862195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862195</v>
      </c>
      <c r="Y34" s="20">
        <v>-862195</v>
      </c>
      <c r="Z34" s="21">
        <v>-100</v>
      </c>
      <c r="AA34" s="22">
        <v>862195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47596264</v>
      </c>
      <c r="D37" s="29">
        <f t="shared" ref="D37:Y37" si="3">SUM(D29:D36)</f>
        <v>0</v>
      </c>
      <c r="E37" s="30">
        <f t="shared" si="3"/>
        <v>30718488</v>
      </c>
      <c r="F37" s="31">
        <f t="shared" si="3"/>
        <v>25804112</v>
      </c>
      <c r="G37" s="31">
        <f t="shared" si="3"/>
        <v>48518428</v>
      </c>
      <c r="H37" s="31">
        <f t="shared" si="3"/>
        <v>1272539</v>
      </c>
      <c r="I37" s="31">
        <f t="shared" si="3"/>
        <v>1430286</v>
      </c>
      <c r="J37" s="31">
        <f t="shared" si="3"/>
        <v>51221253</v>
      </c>
      <c r="K37" s="31">
        <f t="shared" si="3"/>
        <v>1371631</v>
      </c>
      <c r="L37" s="31">
        <f t="shared" si="3"/>
        <v>1354963</v>
      </c>
      <c r="M37" s="31">
        <f t="shared" si="3"/>
        <v>1477964</v>
      </c>
      <c r="N37" s="31">
        <f t="shared" si="3"/>
        <v>4204558</v>
      </c>
      <c r="O37" s="31">
        <f t="shared" si="3"/>
        <v>1428775</v>
      </c>
      <c r="P37" s="31">
        <f t="shared" si="3"/>
        <v>1316698</v>
      </c>
      <c r="Q37" s="31">
        <f t="shared" si="3"/>
        <v>1401362</v>
      </c>
      <c r="R37" s="31">
        <f t="shared" si="3"/>
        <v>4146835</v>
      </c>
      <c r="S37" s="31">
        <f t="shared" si="3"/>
        <v>1369067</v>
      </c>
      <c r="T37" s="31">
        <f t="shared" si="3"/>
        <v>1543992</v>
      </c>
      <c r="U37" s="31">
        <f t="shared" si="3"/>
        <v>-10039022</v>
      </c>
      <c r="V37" s="31">
        <f t="shared" si="3"/>
        <v>-7125963</v>
      </c>
      <c r="W37" s="31">
        <f t="shared" si="3"/>
        <v>52446683</v>
      </c>
      <c r="X37" s="31">
        <f t="shared" si="3"/>
        <v>25804112</v>
      </c>
      <c r="Y37" s="31">
        <f t="shared" si="3"/>
        <v>26642571</v>
      </c>
      <c r="Z37" s="32">
        <f>+IF(X37&lt;&gt;0,+(Y37/X37)*100,0)</f>
        <v>103.24932320864208</v>
      </c>
      <c r="AA37" s="33">
        <f>SUM(AA29:AA36)</f>
        <v>25804112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64046</v>
      </c>
      <c r="F39" s="20">
        <v>64046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64046</v>
      </c>
      <c r="Y39" s="20">
        <v>-64046</v>
      </c>
      <c r="Z39" s="21">
        <v>-100</v>
      </c>
      <c r="AA39" s="22">
        <v>64046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64046</v>
      </c>
      <c r="F43" s="36">
        <f t="shared" si="4"/>
        <v>64046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64046</v>
      </c>
      <c r="Y43" s="36">
        <f t="shared" si="4"/>
        <v>-64046</v>
      </c>
      <c r="Z43" s="37">
        <f>+IF(X43&lt;&gt;0,+(Y43/X43)*100,0)</f>
        <v>-100</v>
      </c>
      <c r="AA43" s="38">
        <f>SUM(AA39:AA42)</f>
        <v>64046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47596264</v>
      </c>
      <c r="D44" s="29">
        <f>+D37+D43</f>
        <v>0</v>
      </c>
      <c r="E44" s="30">
        <f t="shared" si="5"/>
        <v>30782534</v>
      </c>
      <c r="F44" s="31">
        <f t="shared" si="5"/>
        <v>25868158</v>
      </c>
      <c r="G44" s="31">
        <f t="shared" si="5"/>
        <v>48518428</v>
      </c>
      <c r="H44" s="31">
        <f t="shared" si="5"/>
        <v>1272539</v>
      </c>
      <c r="I44" s="31">
        <f t="shared" si="5"/>
        <v>1430286</v>
      </c>
      <c r="J44" s="31">
        <f t="shared" si="5"/>
        <v>51221253</v>
      </c>
      <c r="K44" s="31">
        <f t="shared" si="5"/>
        <v>1371631</v>
      </c>
      <c r="L44" s="31">
        <f t="shared" si="5"/>
        <v>1354963</v>
      </c>
      <c r="M44" s="31">
        <f t="shared" si="5"/>
        <v>1477964</v>
      </c>
      <c r="N44" s="31">
        <f t="shared" si="5"/>
        <v>4204558</v>
      </c>
      <c r="O44" s="31">
        <f t="shared" si="5"/>
        <v>1428775</v>
      </c>
      <c r="P44" s="31">
        <f t="shared" si="5"/>
        <v>1316698</v>
      </c>
      <c r="Q44" s="31">
        <f t="shared" si="5"/>
        <v>1401362</v>
      </c>
      <c r="R44" s="31">
        <f t="shared" si="5"/>
        <v>4146835</v>
      </c>
      <c r="S44" s="31">
        <f t="shared" si="5"/>
        <v>1369067</v>
      </c>
      <c r="T44" s="31">
        <f t="shared" si="5"/>
        <v>1543992</v>
      </c>
      <c r="U44" s="31">
        <f t="shared" si="5"/>
        <v>-10039022</v>
      </c>
      <c r="V44" s="31">
        <f t="shared" si="5"/>
        <v>-7125963</v>
      </c>
      <c r="W44" s="31">
        <f t="shared" si="5"/>
        <v>52446683</v>
      </c>
      <c r="X44" s="31">
        <f t="shared" si="5"/>
        <v>25868158</v>
      </c>
      <c r="Y44" s="31">
        <f t="shared" si="5"/>
        <v>26578525</v>
      </c>
      <c r="Z44" s="32">
        <f>+IF(X44&lt;&gt;0,+(Y44/X44)*100,0)</f>
        <v>102.74610584951584</v>
      </c>
      <c r="AA44" s="33">
        <f>+AA37+AA43</f>
        <v>25868158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-27656829</v>
      </c>
      <c r="D45" s="42">
        <f t="shared" si="6"/>
        <v>0</v>
      </c>
      <c r="E45" s="43">
        <f t="shared" si="6"/>
        <v>11555943</v>
      </c>
      <c r="F45" s="44">
        <f t="shared" si="6"/>
        <v>16506878</v>
      </c>
      <c r="G45" s="44">
        <f t="shared" si="6"/>
        <v>8540259</v>
      </c>
      <c r="H45" s="44">
        <f t="shared" si="6"/>
        <v>1571137</v>
      </c>
      <c r="I45" s="44">
        <f t="shared" si="6"/>
        <v>2087677</v>
      </c>
      <c r="J45" s="44">
        <f t="shared" si="6"/>
        <v>12199073</v>
      </c>
      <c r="K45" s="44">
        <f t="shared" si="6"/>
        <v>1478930</v>
      </c>
      <c r="L45" s="44">
        <f t="shared" si="6"/>
        <v>1754617</v>
      </c>
      <c r="M45" s="44">
        <f t="shared" si="6"/>
        <v>877967</v>
      </c>
      <c r="N45" s="44">
        <f t="shared" si="6"/>
        <v>4111514</v>
      </c>
      <c r="O45" s="44">
        <f t="shared" si="6"/>
        <v>986052</v>
      </c>
      <c r="P45" s="44">
        <f t="shared" si="6"/>
        <v>15686433</v>
      </c>
      <c r="Q45" s="44">
        <f t="shared" si="6"/>
        <v>-23669315</v>
      </c>
      <c r="R45" s="44">
        <f t="shared" si="6"/>
        <v>-6996830</v>
      </c>
      <c r="S45" s="44">
        <f t="shared" si="6"/>
        <v>1529146</v>
      </c>
      <c r="T45" s="44">
        <f t="shared" si="6"/>
        <v>3009825</v>
      </c>
      <c r="U45" s="44">
        <f t="shared" si="6"/>
        <v>10196804</v>
      </c>
      <c r="V45" s="44">
        <f t="shared" si="6"/>
        <v>14735775</v>
      </c>
      <c r="W45" s="44">
        <f t="shared" si="6"/>
        <v>24049532</v>
      </c>
      <c r="X45" s="44">
        <f t="shared" si="6"/>
        <v>16506878</v>
      </c>
      <c r="Y45" s="44">
        <f t="shared" si="6"/>
        <v>7542654</v>
      </c>
      <c r="Z45" s="45">
        <f>+IF(X45&lt;&gt;0,+(Y45/X45)*100,0)</f>
        <v>45.69400706784166</v>
      </c>
      <c r="AA45" s="46">
        <f>+AA26-AA44</f>
        <v>16506878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26422680</v>
      </c>
      <c r="D47" s="18"/>
      <c r="E47" s="19"/>
      <c r="F47" s="20"/>
      <c r="G47" s="20">
        <v>1086605</v>
      </c>
      <c r="H47" s="20">
        <v>36738565</v>
      </c>
      <c r="I47" s="20"/>
      <c r="J47" s="20">
        <v>37825170</v>
      </c>
      <c r="K47" s="20"/>
      <c r="L47" s="20">
        <v>995583</v>
      </c>
      <c r="M47" s="20">
        <v>1296927</v>
      </c>
      <c r="N47" s="20">
        <v>2292510</v>
      </c>
      <c r="O47" s="20">
        <v>407437</v>
      </c>
      <c r="P47" s="20">
        <v>15716446</v>
      </c>
      <c r="Q47" s="20"/>
      <c r="R47" s="20">
        <v>16123883</v>
      </c>
      <c r="S47" s="20"/>
      <c r="T47" s="20">
        <v>-52293752</v>
      </c>
      <c r="U47" s="20">
        <v>411702</v>
      </c>
      <c r="V47" s="20">
        <v>-51882050</v>
      </c>
      <c r="W47" s="20">
        <v>4359513</v>
      </c>
      <c r="X47" s="20"/>
      <c r="Y47" s="20">
        <v>4359513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-3821397</v>
      </c>
      <c r="D48" s="18"/>
      <c r="E48" s="19"/>
      <c r="F48" s="20"/>
      <c r="G48" s="20">
        <v>-3419168</v>
      </c>
      <c r="H48" s="20"/>
      <c r="I48" s="20"/>
      <c r="J48" s="20">
        <v>-3419168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>
        <v>-411702</v>
      </c>
      <c r="V48" s="20">
        <v>-411702</v>
      </c>
      <c r="W48" s="20">
        <v>-3830870</v>
      </c>
      <c r="X48" s="20"/>
      <c r="Y48" s="20">
        <v>-3830870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22601283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-2332563</v>
      </c>
      <c r="H50" s="52">
        <f t="shared" si="7"/>
        <v>36738565</v>
      </c>
      <c r="I50" s="52">
        <f t="shared" si="7"/>
        <v>0</v>
      </c>
      <c r="J50" s="52">
        <f t="shared" si="7"/>
        <v>34406002</v>
      </c>
      <c r="K50" s="52">
        <f t="shared" si="7"/>
        <v>0</v>
      </c>
      <c r="L50" s="52">
        <f t="shared" si="7"/>
        <v>995583</v>
      </c>
      <c r="M50" s="52">
        <f t="shared" si="7"/>
        <v>1296927</v>
      </c>
      <c r="N50" s="52">
        <f t="shared" si="7"/>
        <v>2292510</v>
      </c>
      <c r="O50" s="52">
        <f t="shared" si="7"/>
        <v>407437</v>
      </c>
      <c r="P50" s="52">
        <f t="shared" si="7"/>
        <v>15716446</v>
      </c>
      <c r="Q50" s="52">
        <f t="shared" si="7"/>
        <v>0</v>
      </c>
      <c r="R50" s="52">
        <f t="shared" si="7"/>
        <v>16123883</v>
      </c>
      <c r="S50" s="52">
        <f t="shared" si="7"/>
        <v>0</v>
      </c>
      <c r="T50" s="52">
        <f t="shared" si="7"/>
        <v>-52293752</v>
      </c>
      <c r="U50" s="52">
        <f t="shared" si="7"/>
        <v>0</v>
      </c>
      <c r="V50" s="52">
        <f t="shared" si="7"/>
        <v>-52293752</v>
      </c>
      <c r="W50" s="52">
        <f t="shared" si="7"/>
        <v>528643</v>
      </c>
      <c r="X50" s="52">
        <f t="shared" si="7"/>
        <v>0</v>
      </c>
      <c r="Y50" s="52">
        <f t="shared" si="7"/>
        <v>528643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1352763322</v>
      </c>
      <c r="D17" s="18"/>
      <c r="E17" s="19">
        <v>533603730</v>
      </c>
      <c r="F17" s="20">
        <v>1669800802</v>
      </c>
      <c r="G17" s="24">
        <v>1368650099</v>
      </c>
      <c r="H17" s="24">
        <v>-22805263</v>
      </c>
      <c r="I17" s="24">
        <v>5138651</v>
      </c>
      <c r="J17" s="20">
        <v>1350983487</v>
      </c>
      <c r="K17" s="24">
        <v>18625378</v>
      </c>
      <c r="L17" s="24">
        <v>18991808</v>
      </c>
      <c r="M17" s="20">
        <v>40867947</v>
      </c>
      <c r="N17" s="24">
        <v>78485133</v>
      </c>
      <c r="O17" s="24">
        <v>-3017742</v>
      </c>
      <c r="P17" s="24">
        <v>13379687</v>
      </c>
      <c r="Q17" s="20">
        <v>12681940</v>
      </c>
      <c r="R17" s="24">
        <v>23043885</v>
      </c>
      <c r="S17" s="24">
        <v>19600623</v>
      </c>
      <c r="T17" s="20">
        <v>29357362</v>
      </c>
      <c r="U17" s="24">
        <v>147542040</v>
      </c>
      <c r="V17" s="24">
        <v>196500025</v>
      </c>
      <c r="W17" s="24">
        <v>1649012530</v>
      </c>
      <c r="X17" s="20">
        <v>1669800802</v>
      </c>
      <c r="Y17" s="24">
        <v>-20788272</v>
      </c>
      <c r="Z17" s="25">
        <v>-1.2449552051418886</v>
      </c>
      <c r="AA17" s="26">
        <v>1669800802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1352763322</v>
      </c>
      <c r="D25" s="29">
        <f t="shared" ref="D25:Y25" si="1">SUM(D15:D24)</f>
        <v>0</v>
      </c>
      <c r="E25" s="35">
        <f t="shared" si="1"/>
        <v>533603730</v>
      </c>
      <c r="F25" s="36">
        <f t="shared" si="1"/>
        <v>1669800802</v>
      </c>
      <c r="G25" s="36">
        <f t="shared" si="1"/>
        <v>1368650099</v>
      </c>
      <c r="H25" s="36">
        <f t="shared" si="1"/>
        <v>-22805263</v>
      </c>
      <c r="I25" s="36">
        <f t="shared" si="1"/>
        <v>5138651</v>
      </c>
      <c r="J25" s="36">
        <f t="shared" si="1"/>
        <v>1350983487</v>
      </c>
      <c r="K25" s="36">
        <f t="shared" si="1"/>
        <v>18625378</v>
      </c>
      <c r="L25" s="36">
        <f t="shared" si="1"/>
        <v>18991808</v>
      </c>
      <c r="M25" s="36">
        <f t="shared" si="1"/>
        <v>40867947</v>
      </c>
      <c r="N25" s="36">
        <f t="shared" si="1"/>
        <v>78485133</v>
      </c>
      <c r="O25" s="36">
        <f t="shared" si="1"/>
        <v>-3017742</v>
      </c>
      <c r="P25" s="36">
        <f t="shared" si="1"/>
        <v>13379687</v>
      </c>
      <c r="Q25" s="36">
        <f t="shared" si="1"/>
        <v>12681940</v>
      </c>
      <c r="R25" s="36">
        <f t="shared" si="1"/>
        <v>23043885</v>
      </c>
      <c r="S25" s="36">
        <f t="shared" si="1"/>
        <v>19600623</v>
      </c>
      <c r="T25" s="36">
        <f t="shared" si="1"/>
        <v>29357362</v>
      </c>
      <c r="U25" s="36">
        <f t="shared" si="1"/>
        <v>147542040</v>
      </c>
      <c r="V25" s="36">
        <f t="shared" si="1"/>
        <v>196500025</v>
      </c>
      <c r="W25" s="36">
        <f t="shared" si="1"/>
        <v>1649012530</v>
      </c>
      <c r="X25" s="36">
        <f t="shared" si="1"/>
        <v>1669800802</v>
      </c>
      <c r="Y25" s="36">
        <f t="shared" si="1"/>
        <v>-20788272</v>
      </c>
      <c r="Z25" s="37">
        <f>+IF(X25&lt;&gt;0,+(Y25/X25)*100,0)</f>
        <v>-1.2449552051418886</v>
      </c>
      <c r="AA25" s="38">
        <f>SUM(AA15:AA24)</f>
        <v>1669800802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1352763322</v>
      </c>
      <c r="D26" s="29">
        <f>+D13+D25</f>
        <v>0</v>
      </c>
      <c r="E26" s="30">
        <f t="shared" si="2"/>
        <v>533603730</v>
      </c>
      <c r="F26" s="31">
        <f t="shared" si="2"/>
        <v>1669800802</v>
      </c>
      <c r="G26" s="31">
        <f t="shared" si="2"/>
        <v>1368650099</v>
      </c>
      <c r="H26" s="31">
        <f t="shared" si="2"/>
        <v>-22805263</v>
      </c>
      <c r="I26" s="31">
        <f t="shared" si="2"/>
        <v>5138651</v>
      </c>
      <c r="J26" s="31">
        <f t="shared" si="2"/>
        <v>1350983487</v>
      </c>
      <c r="K26" s="31">
        <f t="shared" si="2"/>
        <v>18625378</v>
      </c>
      <c r="L26" s="31">
        <f t="shared" si="2"/>
        <v>18991808</v>
      </c>
      <c r="M26" s="31">
        <f t="shared" si="2"/>
        <v>40867947</v>
      </c>
      <c r="N26" s="31">
        <f t="shared" si="2"/>
        <v>78485133</v>
      </c>
      <c r="O26" s="31">
        <f t="shared" si="2"/>
        <v>-3017742</v>
      </c>
      <c r="P26" s="31">
        <f t="shared" si="2"/>
        <v>13379687</v>
      </c>
      <c r="Q26" s="31">
        <f t="shared" si="2"/>
        <v>12681940</v>
      </c>
      <c r="R26" s="31">
        <f t="shared" si="2"/>
        <v>23043885</v>
      </c>
      <c r="S26" s="31">
        <f t="shared" si="2"/>
        <v>19600623</v>
      </c>
      <c r="T26" s="31">
        <f t="shared" si="2"/>
        <v>29357362</v>
      </c>
      <c r="U26" s="31">
        <f t="shared" si="2"/>
        <v>147542040</v>
      </c>
      <c r="V26" s="31">
        <f t="shared" si="2"/>
        <v>196500025</v>
      </c>
      <c r="W26" s="31">
        <f t="shared" si="2"/>
        <v>1649012530</v>
      </c>
      <c r="X26" s="31">
        <f t="shared" si="2"/>
        <v>1669800802</v>
      </c>
      <c r="Y26" s="31">
        <f t="shared" si="2"/>
        <v>-20788272</v>
      </c>
      <c r="Z26" s="32">
        <f>+IF(X26&lt;&gt;0,+(Y26/X26)*100,0)</f>
        <v>-1.2449552051418886</v>
      </c>
      <c r="AA26" s="33">
        <f>+AA13+AA25</f>
        <v>1669800802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599417</v>
      </c>
      <c r="D31" s="18"/>
      <c r="E31" s="19"/>
      <c r="F31" s="20">
        <v>599418</v>
      </c>
      <c r="G31" s="20">
        <v>741369</v>
      </c>
      <c r="H31" s="20">
        <v>-141952</v>
      </c>
      <c r="I31" s="20"/>
      <c r="J31" s="20">
        <v>599417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599417</v>
      </c>
      <c r="X31" s="20">
        <v>599418</v>
      </c>
      <c r="Y31" s="20">
        <v>-1</v>
      </c>
      <c r="Z31" s="21"/>
      <c r="AA31" s="22">
        <v>599418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237127</v>
      </c>
      <c r="D33" s="18"/>
      <c r="E33" s="19"/>
      <c r="F33" s="20">
        <v>237127</v>
      </c>
      <c r="G33" s="20">
        <v>17121770</v>
      </c>
      <c r="H33" s="20">
        <v>-114729</v>
      </c>
      <c r="I33" s="20">
        <v>-204913</v>
      </c>
      <c r="J33" s="20">
        <v>16802128</v>
      </c>
      <c r="K33" s="20">
        <v>-333616</v>
      </c>
      <c r="L33" s="20">
        <v>-19825772</v>
      </c>
      <c r="M33" s="20">
        <v>9958692</v>
      </c>
      <c r="N33" s="20">
        <v>-10200696</v>
      </c>
      <c r="O33" s="20">
        <v>3522653</v>
      </c>
      <c r="P33" s="20">
        <v>1130806</v>
      </c>
      <c r="Q33" s="20">
        <v>30847637</v>
      </c>
      <c r="R33" s="20">
        <v>35501096</v>
      </c>
      <c r="S33" s="20">
        <v>-1547544</v>
      </c>
      <c r="T33" s="20">
        <v>-1338801</v>
      </c>
      <c r="U33" s="20">
        <v>-39486404</v>
      </c>
      <c r="V33" s="20">
        <v>-42372749</v>
      </c>
      <c r="W33" s="20">
        <v>-270221</v>
      </c>
      <c r="X33" s="20">
        <v>237127</v>
      </c>
      <c r="Y33" s="20">
        <v>-507348</v>
      </c>
      <c r="Z33" s="21">
        <v>-213.9562344229042</v>
      </c>
      <c r="AA33" s="22">
        <v>237127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836544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836545</v>
      </c>
      <c r="G37" s="31">
        <f t="shared" si="3"/>
        <v>17863139</v>
      </c>
      <c r="H37" s="31">
        <f t="shared" si="3"/>
        <v>-256681</v>
      </c>
      <c r="I37" s="31">
        <f t="shared" si="3"/>
        <v>-204913</v>
      </c>
      <c r="J37" s="31">
        <f t="shared" si="3"/>
        <v>17401545</v>
      </c>
      <c r="K37" s="31">
        <f t="shared" si="3"/>
        <v>-333616</v>
      </c>
      <c r="L37" s="31">
        <f t="shared" si="3"/>
        <v>-19825772</v>
      </c>
      <c r="M37" s="31">
        <f t="shared" si="3"/>
        <v>9958692</v>
      </c>
      <c r="N37" s="31">
        <f t="shared" si="3"/>
        <v>-10200696</v>
      </c>
      <c r="O37" s="31">
        <f t="shared" si="3"/>
        <v>3522653</v>
      </c>
      <c r="P37" s="31">
        <f t="shared" si="3"/>
        <v>1130806</v>
      </c>
      <c r="Q37" s="31">
        <f t="shared" si="3"/>
        <v>30847637</v>
      </c>
      <c r="R37" s="31">
        <f t="shared" si="3"/>
        <v>35501096</v>
      </c>
      <c r="S37" s="31">
        <f t="shared" si="3"/>
        <v>-1547544</v>
      </c>
      <c r="T37" s="31">
        <f t="shared" si="3"/>
        <v>-1338801</v>
      </c>
      <c r="U37" s="31">
        <f t="shared" si="3"/>
        <v>-39486404</v>
      </c>
      <c r="V37" s="31">
        <f t="shared" si="3"/>
        <v>-42372749</v>
      </c>
      <c r="W37" s="31">
        <f t="shared" si="3"/>
        <v>329196</v>
      </c>
      <c r="X37" s="31">
        <f t="shared" si="3"/>
        <v>836545</v>
      </c>
      <c r="Y37" s="31">
        <f t="shared" si="3"/>
        <v>-507349</v>
      </c>
      <c r="Z37" s="32">
        <f>+IF(X37&lt;&gt;0,+(Y37/X37)*100,0)</f>
        <v>-60.648142060498834</v>
      </c>
      <c r="AA37" s="33">
        <f>SUM(AA29:AA36)</f>
        <v>836545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836544</v>
      </c>
      <c r="D44" s="29">
        <f>+D37+D43</f>
        <v>0</v>
      </c>
      <c r="E44" s="30">
        <f t="shared" si="5"/>
        <v>0</v>
      </c>
      <c r="F44" s="31">
        <f t="shared" si="5"/>
        <v>836545</v>
      </c>
      <c r="G44" s="31">
        <f t="shared" si="5"/>
        <v>17863139</v>
      </c>
      <c r="H44" s="31">
        <f t="shared" si="5"/>
        <v>-256681</v>
      </c>
      <c r="I44" s="31">
        <f t="shared" si="5"/>
        <v>-204913</v>
      </c>
      <c r="J44" s="31">
        <f t="shared" si="5"/>
        <v>17401545</v>
      </c>
      <c r="K44" s="31">
        <f t="shared" si="5"/>
        <v>-333616</v>
      </c>
      <c r="L44" s="31">
        <f t="shared" si="5"/>
        <v>-19825772</v>
      </c>
      <c r="M44" s="31">
        <f t="shared" si="5"/>
        <v>9958692</v>
      </c>
      <c r="N44" s="31">
        <f t="shared" si="5"/>
        <v>-10200696</v>
      </c>
      <c r="O44" s="31">
        <f t="shared" si="5"/>
        <v>3522653</v>
      </c>
      <c r="P44" s="31">
        <f t="shared" si="5"/>
        <v>1130806</v>
      </c>
      <c r="Q44" s="31">
        <f t="shared" si="5"/>
        <v>30847637</v>
      </c>
      <c r="R44" s="31">
        <f t="shared" si="5"/>
        <v>35501096</v>
      </c>
      <c r="S44" s="31">
        <f t="shared" si="5"/>
        <v>-1547544</v>
      </c>
      <c r="T44" s="31">
        <f t="shared" si="5"/>
        <v>-1338801</v>
      </c>
      <c r="U44" s="31">
        <f t="shared" si="5"/>
        <v>-39486404</v>
      </c>
      <c r="V44" s="31">
        <f t="shared" si="5"/>
        <v>-42372749</v>
      </c>
      <c r="W44" s="31">
        <f t="shared" si="5"/>
        <v>329196</v>
      </c>
      <c r="X44" s="31">
        <f t="shared" si="5"/>
        <v>836545</v>
      </c>
      <c r="Y44" s="31">
        <f t="shared" si="5"/>
        <v>-507349</v>
      </c>
      <c r="Z44" s="32">
        <f>+IF(X44&lt;&gt;0,+(Y44/X44)*100,0)</f>
        <v>-60.648142060498834</v>
      </c>
      <c r="AA44" s="33">
        <f>+AA37+AA43</f>
        <v>836545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1351926778</v>
      </c>
      <c r="D45" s="42">
        <f t="shared" si="6"/>
        <v>0</v>
      </c>
      <c r="E45" s="43">
        <f t="shared" si="6"/>
        <v>533603730</v>
      </c>
      <c r="F45" s="44">
        <f t="shared" si="6"/>
        <v>1668964257</v>
      </c>
      <c r="G45" s="44">
        <f t="shared" si="6"/>
        <v>1350786960</v>
      </c>
      <c r="H45" s="44">
        <f t="shared" si="6"/>
        <v>-22548582</v>
      </c>
      <c r="I45" s="44">
        <f t="shared" si="6"/>
        <v>5343564</v>
      </c>
      <c r="J45" s="44">
        <f t="shared" si="6"/>
        <v>1333581942</v>
      </c>
      <c r="K45" s="44">
        <f t="shared" si="6"/>
        <v>18958994</v>
      </c>
      <c r="L45" s="44">
        <f t="shared" si="6"/>
        <v>38817580</v>
      </c>
      <c r="M45" s="44">
        <f t="shared" si="6"/>
        <v>30909255</v>
      </c>
      <c r="N45" s="44">
        <f t="shared" si="6"/>
        <v>88685829</v>
      </c>
      <c r="O45" s="44">
        <f t="shared" si="6"/>
        <v>-6540395</v>
      </c>
      <c r="P45" s="44">
        <f t="shared" si="6"/>
        <v>12248881</v>
      </c>
      <c r="Q45" s="44">
        <f t="shared" si="6"/>
        <v>-18165697</v>
      </c>
      <c r="R45" s="44">
        <f t="shared" si="6"/>
        <v>-12457211</v>
      </c>
      <c r="S45" s="44">
        <f t="shared" si="6"/>
        <v>21148167</v>
      </c>
      <c r="T45" s="44">
        <f t="shared" si="6"/>
        <v>30696163</v>
      </c>
      <c r="U45" s="44">
        <f t="shared" si="6"/>
        <v>187028444</v>
      </c>
      <c r="V45" s="44">
        <f t="shared" si="6"/>
        <v>238872774</v>
      </c>
      <c r="W45" s="44">
        <f t="shared" si="6"/>
        <v>1648683334</v>
      </c>
      <c r="X45" s="44">
        <f t="shared" si="6"/>
        <v>1668964257</v>
      </c>
      <c r="Y45" s="44">
        <f t="shared" si="6"/>
        <v>-20280923</v>
      </c>
      <c r="Z45" s="45">
        <f>+IF(X45&lt;&gt;0,+(Y45/X45)*100,0)</f>
        <v>-1.2151801882477342</v>
      </c>
      <c r="AA45" s="46">
        <f>+AA26-AA44</f>
        <v>1668964257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465152014</v>
      </c>
      <c r="D47" s="18"/>
      <c r="E47" s="19">
        <v>668223544</v>
      </c>
      <c r="F47" s="20">
        <v>901403691</v>
      </c>
      <c r="G47" s="20">
        <v>478973178</v>
      </c>
      <c r="H47" s="20">
        <v>-11610868</v>
      </c>
      <c r="I47" s="20">
        <v>9625909</v>
      </c>
      <c r="J47" s="20">
        <v>476988219</v>
      </c>
      <c r="K47" s="20">
        <v>22790781</v>
      </c>
      <c r="L47" s="20">
        <v>47427034</v>
      </c>
      <c r="M47" s="20">
        <v>59073189</v>
      </c>
      <c r="N47" s="20">
        <v>129291004</v>
      </c>
      <c r="O47" s="20">
        <v>-19115188</v>
      </c>
      <c r="P47" s="20">
        <v>13146929</v>
      </c>
      <c r="Q47" s="20">
        <v>37718522</v>
      </c>
      <c r="R47" s="20">
        <v>31750263</v>
      </c>
      <c r="S47" s="20">
        <v>15369430</v>
      </c>
      <c r="T47" s="20">
        <v>38732878</v>
      </c>
      <c r="U47" s="20">
        <v>203047339</v>
      </c>
      <c r="V47" s="20">
        <v>257149647</v>
      </c>
      <c r="W47" s="20">
        <v>895179133</v>
      </c>
      <c r="X47" s="20">
        <v>901403691</v>
      </c>
      <c r="Y47" s="20">
        <v>-6224558</v>
      </c>
      <c r="Z47" s="47">
        <v>-0.69054054938410492</v>
      </c>
      <c r="AA47" s="22">
        <v>901403691</v>
      </c>
    </row>
    <row r="48" spans="1:27" x14ac:dyDescent="0.25">
      <c r="A48" s="23" t="s">
        <v>73</v>
      </c>
      <c r="B48" s="17" t="s">
        <v>32</v>
      </c>
      <c r="C48" s="18">
        <v>17264567</v>
      </c>
      <c r="D48" s="18"/>
      <c r="E48" s="19"/>
      <c r="F48" s="20">
        <v>17264567</v>
      </c>
      <c r="G48" s="20">
        <v>17264567</v>
      </c>
      <c r="H48" s="20"/>
      <c r="I48" s="20"/>
      <c r="J48" s="20">
        <v>17264567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17264567</v>
      </c>
      <c r="X48" s="20">
        <v>17264567</v>
      </c>
      <c r="Y48" s="20"/>
      <c r="Z48" s="47"/>
      <c r="AA48" s="22">
        <v>17264567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482416581</v>
      </c>
      <c r="D50" s="50">
        <f t="shared" ref="D50:Y50" si="7">SUM(D47:D49)</f>
        <v>0</v>
      </c>
      <c r="E50" s="51">
        <f t="shared" si="7"/>
        <v>668223544</v>
      </c>
      <c r="F50" s="52">
        <f t="shared" si="7"/>
        <v>918668258</v>
      </c>
      <c r="G50" s="52">
        <f t="shared" si="7"/>
        <v>496237745</v>
      </c>
      <c r="H50" s="52">
        <f t="shared" si="7"/>
        <v>-11610868</v>
      </c>
      <c r="I50" s="52">
        <f t="shared" si="7"/>
        <v>9625909</v>
      </c>
      <c r="J50" s="52">
        <f t="shared" si="7"/>
        <v>494252786</v>
      </c>
      <c r="K50" s="52">
        <f t="shared" si="7"/>
        <v>22790781</v>
      </c>
      <c r="L50" s="52">
        <f t="shared" si="7"/>
        <v>47427034</v>
      </c>
      <c r="M50" s="52">
        <f t="shared" si="7"/>
        <v>59073189</v>
      </c>
      <c r="N50" s="52">
        <f t="shared" si="7"/>
        <v>129291004</v>
      </c>
      <c r="O50" s="52">
        <f t="shared" si="7"/>
        <v>-19115188</v>
      </c>
      <c r="P50" s="52">
        <f t="shared" si="7"/>
        <v>13146929</v>
      </c>
      <c r="Q50" s="52">
        <f t="shared" si="7"/>
        <v>37718522</v>
      </c>
      <c r="R50" s="52">
        <f t="shared" si="7"/>
        <v>31750263</v>
      </c>
      <c r="S50" s="52">
        <f t="shared" si="7"/>
        <v>15369430</v>
      </c>
      <c r="T50" s="52">
        <f t="shared" si="7"/>
        <v>38732878</v>
      </c>
      <c r="U50" s="52">
        <f t="shared" si="7"/>
        <v>203047339</v>
      </c>
      <c r="V50" s="52">
        <f t="shared" si="7"/>
        <v>257149647</v>
      </c>
      <c r="W50" s="52">
        <f t="shared" si="7"/>
        <v>912443700</v>
      </c>
      <c r="X50" s="52">
        <f t="shared" si="7"/>
        <v>918668258</v>
      </c>
      <c r="Y50" s="52">
        <f t="shared" si="7"/>
        <v>-6224558</v>
      </c>
      <c r="Z50" s="53">
        <f>+IF(X50&lt;&gt;0,+(Y50/X50)*100,0)</f>
        <v>-0.67756319496128703</v>
      </c>
      <c r="AA50" s="54">
        <f>SUM(AA47:AA49)</f>
        <v>918668258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27915389</v>
      </c>
      <c r="D6" s="18"/>
      <c r="E6" s="19">
        <v>150369038</v>
      </c>
      <c r="F6" s="20">
        <v>143874850</v>
      </c>
      <c r="G6" s="20">
        <v>24227575</v>
      </c>
      <c r="H6" s="20">
        <v>4227395</v>
      </c>
      <c r="I6" s="20">
        <v>6217108</v>
      </c>
      <c r="J6" s="20">
        <v>34672078</v>
      </c>
      <c r="K6" s="20">
        <v>1356167</v>
      </c>
      <c r="L6" s="20">
        <v>-13482399</v>
      </c>
      <c r="M6" s="20">
        <v>-1394595</v>
      </c>
      <c r="N6" s="20">
        <v>-13520827</v>
      </c>
      <c r="O6" s="20">
        <v>1835628</v>
      </c>
      <c r="P6" s="20">
        <v>-2519190</v>
      </c>
      <c r="Q6" s="20">
        <v>4702222</v>
      </c>
      <c r="R6" s="20">
        <v>4018660</v>
      </c>
      <c r="S6" s="20">
        <v>3132449</v>
      </c>
      <c r="T6" s="20">
        <v>-4956524</v>
      </c>
      <c r="U6" s="20">
        <v>-7408333</v>
      </c>
      <c r="V6" s="20">
        <v>-9232408</v>
      </c>
      <c r="W6" s="20">
        <v>15937503</v>
      </c>
      <c r="X6" s="20">
        <v>143874850</v>
      </c>
      <c r="Y6" s="20">
        <v>-127937347</v>
      </c>
      <c r="Z6" s="21">
        <v>-88.922662299908566</v>
      </c>
      <c r="AA6" s="22">
        <v>143874850</v>
      </c>
    </row>
    <row r="7" spans="1:27" x14ac:dyDescent="0.25">
      <c r="A7" s="23" t="s">
        <v>35</v>
      </c>
      <c r="B7" s="17" t="s">
        <v>32</v>
      </c>
      <c r="C7" s="18">
        <v>-42699340</v>
      </c>
      <c r="D7" s="18"/>
      <c r="E7" s="19">
        <v>-3175616</v>
      </c>
      <c r="F7" s="20">
        <v>-3175616</v>
      </c>
      <c r="G7" s="20">
        <v>-30926215</v>
      </c>
      <c r="H7" s="20">
        <v>-11542766</v>
      </c>
      <c r="I7" s="20">
        <v>-2092713</v>
      </c>
      <c r="J7" s="20">
        <v>-44561694</v>
      </c>
      <c r="K7" s="20">
        <v>-3982735</v>
      </c>
      <c r="L7" s="20">
        <v>-1700158</v>
      </c>
      <c r="M7" s="20">
        <v>-25266</v>
      </c>
      <c r="N7" s="20">
        <v>-5708159</v>
      </c>
      <c r="O7" s="20">
        <v>-1996675</v>
      </c>
      <c r="P7" s="20">
        <v>608230</v>
      </c>
      <c r="Q7" s="20">
        <v>-9717656</v>
      </c>
      <c r="R7" s="20">
        <v>-11106101</v>
      </c>
      <c r="S7" s="20">
        <v>-6842718</v>
      </c>
      <c r="T7" s="20">
        <v>-1953410</v>
      </c>
      <c r="U7" s="20">
        <v>1290725</v>
      </c>
      <c r="V7" s="20">
        <v>-7505403</v>
      </c>
      <c r="W7" s="20">
        <v>-68881357</v>
      </c>
      <c r="X7" s="20">
        <v>-3175616</v>
      </c>
      <c r="Y7" s="20">
        <v>-65705741</v>
      </c>
      <c r="Z7" s="21">
        <v>2069.0707251758399</v>
      </c>
      <c r="AA7" s="22">
        <v>-3175616</v>
      </c>
    </row>
    <row r="8" spans="1:27" x14ac:dyDescent="0.25">
      <c r="A8" s="23" t="s">
        <v>36</v>
      </c>
      <c r="B8" s="17" t="s">
        <v>32</v>
      </c>
      <c r="C8" s="18">
        <v>14517574</v>
      </c>
      <c r="D8" s="18"/>
      <c r="E8" s="19">
        <v>879761</v>
      </c>
      <c r="F8" s="20">
        <v>879761</v>
      </c>
      <c r="G8" s="20">
        <v>14517574</v>
      </c>
      <c r="H8" s="20"/>
      <c r="I8" s="20"/>
      <c r="J8" s="20">
        <v>14517574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14517574</v>
      </c>
      <c r="X8" s="20">
        <v>879761</v>
      </c>
      <c r="Y8" s="20">
        <v>13637813</v>
      </c>
      <c r="Z8" s="21">
        <v>1550.1724900285419</v>
      </c>
      <c r="AA8" s="22">
        <v>879761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-6171079</v>
      </c>
      <c r="D10" s="18"/>
      <c r="E10" s="19">
        <v>-13292726</v>
      </c>
      <c r="F10" s="20">
        <v>-11442726</v>
      </c>
      <c r="G10" s="20">
        <v>-6343631</v>
      </c>
      <c r="H10" s="20">
        <v>-142409</v>
      </c>
      <c r="I10" s="20">
        <v>-98701</v>
      </c>
      <c r="J10" s="20">
        <v>-6584741</v>
      </c>
      <c r="K10" s="20">
        <v>-734291</v>
      </c>
      <c r="L10" s="20">
        <v>-317053</v>
      </c>
      <c r="M10" s="20">
        <v>-203223</v>
      </c>
      <c r="N10" s="20">
        <v>-1254567</v>
      </c>
      <c r="O10" s="20">
        <v>-87741</v>
      </c>
      <c r="P10" s="20">
        <v>-50190</v>
      </c>
      <c r="Q10" s="20">
        <v>-14394</v>
      </c>
      <c r="R10" s="20">
        <v>-152325</v>
      </c>
      <c r="S10" s="20">
        <v>-162322</v>
      </c>
      <c r="T10" s="20">
        <v>-83178</v>
      </c>
      <c r="U10" s="20">
        <v>-29644</v>
      </c>
      <c r="V10" s="20">
        <v>-275144</v>
      </c>
      <c r="W10" s="20">
        <v>-8266777</v>
      </c>
      <c r="X10" s="20">
        <v>-11442726</v>
      </c>
      <c r="Y10" s="20">
        <v>3175949</v>
      </c>
      <c r="Z10" s="21">
        <v>-27.755178267835827</v>
      </c>
      <c r="AA10" s="22">
        <v>-11442726</v>
      </c>
    </row>
    <row r="11" spans="1:27" x14ac:dyDescent="0.25">
      <c r="A11" s="23" t="s">
        <v>39</v>
      </c>
      <c r="B11" s="17" t="s">
        <v>32</v>
      </c>
      <c r="C11" s="18">
        <v>34224330</v>
      </c>
      <c r="D11" s="18"/>
      <c r="E11" s="19"/>
      <c r="F11" s="20"/>
      <c r="G11" s="24">
        <v>33883711</v>
      </c>
      <c r="H11" s="24">
        <v>1150757</v>
      </c>
      <c r="I11" s="24">
        <v>563630</v>
      </c>
      <c r="J11" s="20">
        <v>35598098</v>
      </c>
      <c r="K11" s="24">
        <v>1379505</v>
      </c>
      <c r="L11" s="24">
        <v>3031093</v>
      </c>
      <c r="M11" s="20">
        <v>1353860</v>
      </c>
      <c r="N11" s="24">
        <v>5764458</v>
      </c>
      <c r="O11" s="24">
        <v>1039129</v>
      </c>
      <c r="P11" s="24">
        <v>1509097</v>
      </c>
      <c r="Q11" s="20">
        <v>2958935</v>
      </c>
      <c r="R11" s="24">
        <v>5507161</v>
      </c>
      <c r="S11" s="24">
        <v>823758</v>
      </c>
      <c r="T11" s="20">
        <v>2823491</v>
      </c>
      <c r="U11" s="24">
        <v>1733553</v>
      </c>
      <c r="V11" s="24">
        <v>5380802</v>
      </c>
      <c r="W11" s="24">
        <v>52250519</v>
      </c>
      <c r="X11" s="20"/>
      <c r="Y11" s="24">
        <v>52250519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27786874</v>
      </c>
      <c r="D13" s="29">
        <f>SUM(D6:D12)</f>
        <v>0</v>
      </c>
      <c r="E13" s="30">
        <f t="shared" si="0"/>
        <v>134780457</v>
      </c>
      <c r="F13" s="31">
        <f t="shared" si="0"/>
        <v>130136269</v>
      </c>
      <c r="G13" s="31">
        <f t="shared" si="0"/>
        <v>35359014</v>
      </c>
      <c r="H13" s="31">
        <f t="shared" si="0"/>
        <v>-6307023</v>
      </c>
      <c r="I13" s="31">
        <f t="shared" si="0"/>
        <v>4589324</v>
      </c>
      <c r="J13" s="31">
        <f t="shared" si="0"/>
        <v>33641315</v>
      </c>
      <c r="K13" s="31">
        <f t="shared" si="0"/>
        <v>-1981354</v>
      </c>
      <c r="L13" s="31">
        <f t="shared" si="0"/>
        <v>-12468517</v>
      </c>
      <c r="M13" s="31">
        <f t="shared" si="0"/>
        <v>-269224</v>
      </c>
      <c r="N13" s="31">
        <f t="shared" si="0"/>
        <v>-14719095</v>
      </c>
      <c r="O13" s="31">
        <f t="shared" si="0"/>
        <v>790341</v>
      </c>
      <c r="P13" s="31">
        <f t="shared" si="0"/>
        <v>-452053</v>
      </c>
      <c r="Q13" s="31">
        <f t="shared" si="0"/>
        <v>-2070893</v>
      </c>
      <c r="R13" s="31">
        <f t="shared" si="0"/>
        <v>-1732605</v>
      </c>
      <c r="S13" s="31">
        <f t="shared" si="0"/>
        <v>-3048833</v>
      </c>
      <c r="T13" s="31">
        <f t="shared" si="0"/>
        <v>-4169621</v>
      </c>
      <c r="U13" s="31">
        <f t="shared" si="0"/>
        <v>-4413699</v>
      </c>
      <c r="V13" s="31">
        <f t="shared" si="0"/>
        <v>-11632153</v>
      </c>
      <c r="W13" s="31">
        <f t="shared" si="0"/>
        <v>5557462</v>
      </c>
      <c r="X13" s="31">
        <f t="shared" si="0"/>
        <v>130136269</v>
      </c>
      <c r="Y13" s="31">
        <f t="shared" si="0"/>
        <v>-124578807</v>
      </c>
      <c r="Z13" s="32">
        <f>+IF(X13&lt;&gt;0,+(Y13/X13)*100,0)</f>
        <v>-95.729505661484737</v>
      </c>
      <c r="AA13" s="33">
        <f>SUM(AA6:AA12)</f>
        <v>130136269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-173441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206603806</v>
      </c>
      <c r="D17" s="18"/>
      <c r="E17" s="19">
        <v>11419475</v>
      </c>
      <c r="F17" s="20">
        <v>39655078</v>
      </c>
      <c r="G17" s="24">
        <v>141052122</v>
      </c>
      <c r="H17" s="24">
        <v>58499085</v>
      </c>
      <c r="I17" s="24">
        <v>851754</v>
      </c>
      <c r="J17" s="20">
        <v>200402961</v>
      </c>
      <c r="K17" s="24">
        <v>-3573358</v>
      </c>
      <c r="L17" s="24">
        <v>13560685</v>
      </c>
      <c r="M17" s="20">
        <v>5061253</v>
      </c>
      <c r="N17" s="24">
        <v>15048580</v>
      </c>
      <c r="O17" s="24">
        <v>1242270</v>
      </c>
      <c r="P17" s="24">
        <v>-4717193</v>
      </c>
      <c r="Q17" s="20">
        <v>71381407</v>
      </c>
      <c r="R17" s="24">
        <v>67906484</v>
      </c>
      <c r="S17" s="24">
        <v>-2972899</v>
      </c>
      <c r="T17" s="20">
        <v>6170142</v>
      </c>
      <c r="U17" s="24">
        <v>3690973</v>
      </c>
      <c r="V17" s="24">
        <v>6888216</v>
      </c>
      <c r="W17" s="24">
        <v>290246241</v>
      </c>
      <c r="X17" s="20">
        <v>39655059</v>
      </c>
      <c r="Y17" s="24">
        <v>250591182</v>
      </c>
      <c r="Z17" s="25">
        <v>631.92739670365893</v>
      </c>
      <c r="AA17" s="26">
        <v>39655078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>
        <v>9066659</v>
      </c>
      <c r="R21" s="20">
        <v>9066659</v>
      </c>
      <c r="S21" s="20"/>
      <c r="T21" s="20"/>
      <c r="U21" s="20"/>
      <c r="V21" s="20"/>
      <c r="W21" s="20">
        <v>9066659</v>
      </c>
      <c r="X21" s="20"/>
      <c r="Y21" s="20">
        <v>9066659</v>
      </c>
      <c r="Z21" s="21"/>
      <c r="AA21" s="22"/>
    </row>
    <row r="22" spans="1:27" x14ac:dyDescent="0.25">
      <c r="A22" s="23" t="s">
        <v>35</v>
      </c>
      <c r="B22" s="17" t="s">
        <v>32</v>
      </c>
      <c r="C22" s="18">
        <v>685293</v>
      </c>
      <c r="D22" s="18"/>
      <c r="E22" s="19"/>
      <c r="F22" s="20"/>
      <c r="G22" s="20">
        <v>417416</v>
      </c>
      <c r="H22" s="20">
        <v>267877</v>
      </c>
      <c r="I22" s="20"/>
      <c r="J22" s="20">
        <v>685293</v>
      </c>
      <c r="K22" s="20"/>
      <c r="L22" s="20"/>
      <c r="M22" s="20"/>
      <c r="N22" s="20"/>
      <c r="O22" s="20"/>
      <c r="P22" s="20"/>
      <c r="Q22" s="20">
        <v>267877</v>
      </c>
      <c r="R22" s="20">
        <v>267877</v>
      </c>
      <c r="S22" s="20"/>
      <c r="T22" s="20"/>
      <c r="U22" s="20"/>
      <c r="V22" s="20"/>
      <c r="W22" s="20">
        <v>953170</v>
      </c>
      <c r="X22" s="20"/>
      <c r="Y22" s="20">
        <v>953170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207289099</v>
      </c>
      <c r="D25" s="29">
        <f t="shared" ref="D25:Y25" si="1">SUM(D15:D24)</f>
        <v>0</v>
      </c>
      <c r="E25" s="35">
        <f t="shared" si="1"/>
        <v>11246034</v>
      </c>
      <c r="F25" s="36">
        <f t="shared" si="1"/>
        <v>39655078</v>
      </c>
      <c r="G25" s="36">
        <f t="shared" si="1"/>
        <v>141469538</v>
      </c>
      <c r="H25" s="36">
        <f t="shared" si="1"/>
        <v>58766962</v>
      </c>
      <c r="I25" s="36">
        <f t="shared" si="1"/>
        <v>851754</v>
      </c>
      <c r="J25" s="36">
        <f t="shared" si="1"/>
        <v>201088254</v>
      </c>
      <c r="K25" s="36">
        <f t="shared" si="1"/>
        <v>-3573358</v>
      </c>
      <c r="L25" s="36">
        <f t="shared" si="1"/>
        <v>13560685</v>
      </c>
      <c r="M25" s="36">
        <f t="shared" si="1"/>
        <v>5061253</v>
      </c>
      <c r="N25" s="36">
        <f t="shared" si="1"/>
        <v>15048580</v>
      </c>
      <c r="O25" s="36">
        <f t="shared" si="1"/>
        <v>1242270</v>
      </c>
      <c r="P25" s="36">
        <f t="shared" si="1"/>
        <v>-4717193</v>
      </c>
      <c r="Q25" s="36">
        <f t="shared" si="1"/>
        <v>80715943</v>
      </c>
      <c r="R25" s="36">
        <f t="shared" si="1"/>
        <v>77241020</v>
      </c>
      <c r="S25" s="36">
        <f t="shared" si="1"/>
        <v>-2972899</v>
      </c>
      <c r="T25" s="36">
        <f t="shared" si="1"/>
        <v>6170142</v>
      </c>
      <c r="U25" s="36">
        <f t="shared" si="1"/>
        <v>3690973</v>
      </c>
      <c r="V25" s="36">
        <f t="shared" si="1"/>
        <v>6888216</v>
      </c>
      <c r="W25" s="36">
        <f t="shared" si="1"/>
        <v>300266070</v>
      </c>
      <c r="X25" s="36">
        <f t="shared" si="1"/>
        <v>39655059</v>
      </c>
      <c r="Y25" s="36">
        <f t="shared" si="1"/>
        <v>260611011</v>
      </c>
      <c r="Z25" s="37">
        <f>+IF(X25&lt;&gt;0,+(Y25/X25)*100,0)</f>
        <v>657.19486383818014</v>
      </c>
      <c r="AA25" s="38">
        <f>SUM(AA15:AA24)</f>
        <v>39655078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235075973</v>
      </c>
      <c r="D26" s="29">
        <f>+D13+D25</f>
        <v>0</v>
      </c>
      <c r="E26" s="30">
        <f t="shared" si="2"/>
        <v>146026491</v>
      </c>
      <c r="F26" s="31">
        <f t="shared" si="2"/>
        <v>169791347</v>
      </c>
      <c r="G26" s="31">
        <f t="shared" si="2"/>
        <v>176828552</v>
      </c>
      <c r="H26" s="31">
        <f t="shared" si="2"/>
        <v>52459939</v>
      </c>
      <c r="I26" s="31">
        <f t="shared" si="2"/>
        <v>5441078</v>
      </c>
      <c r="J26" s="31">
        <f t="shared" si="2"/>
        <v>234729569</v>
      </c>
      <c r="K26" s="31">
        <f t="shared" si="2"/>
        <v>-5554712</v>
      </c>
      <c r="L26" s="31">
        <f t="shared" si="2"/>
        <v>1092168</v>
      </c>
      <c r="M26" s="31">
        <f t="shared" si="2"/>
        <v>4792029</v>
      </c>
      <c r="N26" s="31">
        <f t="shared" si="2"/>
        <v>329485</v>
      </c>
      <c r="O26" s="31">
        <f t="shared" si="2"/>
        <v>2032611</v>
      </c>
      <c r="P26" s="31">
        <f t="shared" si="2"/>
        <v>-5169246</v>
      </c>
      <c r="Q26" s="31">
        <f t="shared" si="2"/>
        <v>78645050</v>
      </c>
      <c r="R26" s="31">
        <f t="shared" si="2"/>
        <v>75508415</v>
      </c>
      <c r="S26" s="31">
        <f t="shared" si="2"/>
        <v>-6021732</v>
      </c>
      <c r="T26" s="31">
        <f t="shared" si="2"/>
        <v>2000521</v>
      </c>
      <c r="U26" s="31">
        <f t="shared" si="2"/>
        <v>-722726</v>
      </c>
      <c r="V26" s="31">
        <f t="shared" si="2"/>
        <v>-4743937</v>
      </c>
      <c r="W26" s="31">
        <f t="shared" si="2"/>
        <v>305823532</v>
      </c>
      <c r="X26" s="31">
        <f t="shared" si="2"/>
        <v>169791328</v>
      </c>
      <c r="Y26" s="31">
        <f t="shared" si="2"/>
        <v>136032204</v>
      </c>
      <c r="Z26" s="32">
        <f>+IF(X26&lt;&gt;0,+(Y26/X26)*100,0)</f>
        <v>80.11728608424572</v>
      </c>
      <c r="AA26" s="33">
        <f>+AA13+AA25</f>
        <v>169791347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37559494</v>
      </c>
      <c r="D30" s="18"/>
      <c r="E30" s="19"/>
      <c r="F30" s="20"/>
      <c r="G30" s="20">
        <v>37559494</v>
      </c>
      <c r="H30" s="20"/>
      <c r="I30" s="20"/>
      <c r="J30" s="20">
        <v>37559494</v>
      </c>
      <c r="K30" s="20"/>
      <c r="L30" s="20"/>
      <c r="M30" s="20"/>
      <c r="N30" s="20"/>
      <c r="O30" s="20"/>
      <c r="P30" s="20"/>
      <c r="Q30" s="20">
        <v>20547900</v>
      </c>
      <c r="R30" s="20">
        <v>20547900</v>
      </c>
      <c r="S30" s="20"/>
      <c r="T30" s="20"/>
      <c r="U30" s="20"/>
      <c r="V30" s="20"/>
      <c r="W30" s="20">
        <v>58107394</v>
      </c>
      <c r="X30" s="20"/>
      <c r="Y30" s="20">
        <v>58107394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131482784</v>
      </c>
      <c r="D32" s="18"/>
      <c r="E32" s="19">
        <v>199314012</v>
      </c>
      <c r="F32" s="20">
        <v>194556293</v>
      </c>
      <c r="G32" s="20">
        <v>113463704</v>
      </c>
      <c r="H32" s="20">
        <v>-1306115</v>
      </c>
      <c r="I32" s="20">
        <v>-2562027</v>
      </c>
      <c r="J32" s="20">
        <v>109595562</v>
      </c>
      <c r="K32" s="20">
        <v>-1539530</v>
      </c>
      <c r="L32" s="20">
        <v>-2132624</v>
      </c>
      <c r="M32" s="20">
        <v>14361369</v>
      </c>
      <c r="N32" s="20">
        <v>10689215</v>
      </c>
      <c r="O32" s="20">
        <v>-1226042</v>
      </c>
      <c r="P32" s="20">
        <v>-1366049</v>
      </c>
      <c r="Q32" s="20">
        <v>16036759</v>
      </c>
      <c r="R32" s="20">
        <v>13444668</v>
      </c>
      <c r="S32" s="20">
        <v>-262773</v>
      </c>
      <c r="T32" s="20">
        <v>-1162476</v>
      </c>
      <c r="U32" s="20">
        <v>11571108</v>
      </c>
      <c r="V32" s="20">
        <v>10145859</v>
      </c>
      <c r="W32" s="20">
        <v>143875304</v>
      </c>
      <c r="X32" s="20">
        <v>194556293</v>
      </c>
      <c r="Y32" s="20">
        <v>-50680989</v>
      </c>
      <c r="Z32" s="21">
        <v>-26.049524391380135</v>
      </c>
      <c r="AA32" s="22">
        <v>194556293</v>
      </c>
    </row>
    <row r="33" spans="1:27" x14ac:dyDescent="0.25">
      <c r="A33" s="23" t="s">
        <v>60</v>
      </c>
      <c r="B33" s="17" t="s">
        <v>32</v>
      </c>
      <c r="C33" s="18">
        <v>-10718878</v>
      </c>
      <c r="D33" s="18"/>
      <c r="E33" s="19"/>
      <c r="F33" s="20">
        <v>-5300000</v>
      </c>
      <c r="G33" s="20">
        <v>-11770407</v>
      </c>
      <c r="H33" s="20">
        <v>1051529</v>
      </c>
      <c r="I33" s="20"/>
      <c r="J33" s="20">
        <v>-10718878</v>
      </c>
      <c r="K33" s="20"/>
      <c r="L33" s="20"/>
      <c r="M33" s="20"/>
      <c r="N33" s="20"/>
      <c r="O33" s="20"/>
      <c r="P33" s="20"/>
      <c r="Q33" s="20">
        <v>1051529</v>
      </c>
      <c r="R33" s="20">
        <v>1051529</v>
      </c>
      <c r="S33" s="20"/>
      <c r="T33" s="20">
        <v>-4147861</v>
      </c>
      <c r="U33" s="20">
        <v>-267698</v>
      </c>
      <c r="V33" s="20">
        <v>-4415559</v>
      </c>
      <c r="W33" s="20">
        <v>-14082908</v>
      </c>
      <c r="X33" s="20">
        <v>-5300000</v>
      </c>
      <c r="Y33" s="20">
        <v>-8782908</v>
      </c>
      <c r="Z33" s="21">
        <v>165.71524528301887</v>
      </c>
      <c r="AA33" s="22">
        <v>-5300000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-3149</v>
      </c>
      <c r="D35" s="18"/>
      <c r="E35" s="19">
        <v>17744433</v>
      </c>
      <c r="F35" s="20">
        <v>17744433</v>
      </c>
      <c r="G35" s="20">
        <v>-3149</v>
      </c>
      <c r="H35" s="20"/>
      <c r="I35" s="20"/>
      <c r="J35" s="20">
        <v>-3149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-3149</v>
      </c>
      <c r="X35" s="20">
        <v>17744433</v>
      </c>
      <c r="Y35" s="20">
        <v>-17747582</v>
      </c>
      <c r="Z35" s="21">
        <v>-100.01774641094477</v>
      </c>
      <c r="AA35" s="22">
        <v>17744433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158320251</v>
      </c>
      <c r="D37" s="29">
        <f t="shared" ref="D37:Y37" si="3">SUM(D29:D36)</f>
        <v>0</v>
      </c>
      <c r="E37" s="30">
        <f t="shared" si="3"/>
        <v>217058445</v>
      </c>
      <c r="F37" s="31">
        <f t="shared" si="3"/>
        <v>207000726</v>
      </c>
      <c r="G37" s="31">
        <f t="shared" si="3"/>
        <v>139249642</v>
      </c>
      <c r="H37" s="31">
        <f t="shared" si="3"/>
        <v>-254586</v>
      </c>
      <c r="I37" s="31">
        <f t="shared" si="3"/>
        <v>-2562027</v>
      </c>
      <c r="J37" s="31">
        <f t="shared" si="3"/>
        <v>136433029</v>
      </c>
      <c r="K37" s="31">
        <f t="shared" si="3"/>
        <v>-1539530</v>
      </c>
      <c r="L37" s="31">
        <f t="shared" si="3"/>
        <v>-2132624</v>
      </c>
      <c r="M37" s="31">
        <f t="shared" si="3"/>
        <v>14361369</v>
      </c>
      <c r="N37" s="31">
        <f t="shared" si="3"/>
        <v>10689215</v>
      </c>
      <c r="O37" s="31">
        <f t="shared" si="3"/>
        <v>-1226042</v>
      </c>
      <c r="P37" s="31">
        <f t="shared" si="3"/>
        <v>-1366049</v>
      </c>
      <c r="Q37" s="31">
        <f t="shared" si="3"/>
        <v>37636188</v>
      </c>
      <c r="R37" s="31">
        <f t="shared" si="3"/>
        <v>35044097</v>
      </c>
      <c r="S37" s="31">
        <f t="shared" si="3"/>
        <v>-262773</v>
      </c>
      <c r="T37" s="31">
        <f t="shared" si="3"/>
        <v>-5310337</v>
      </c>
      <c r="U37" s="31">
        <f t="shared" si="3"/>
        <v>11303410</v>
      </c>
      <c r="V37" s="31">
        <f t="shared" si="3"/>
        <v>5730300</v>
      </c>
      <c r="W37" s="31">
        <f t="shared" si="3"/>
        <v>187896641</v>
      </c>
      <c r="X37" s="31">
        <f t="shared" si="3"/>
        <v>207000726</v>
      </c>
      <c r="Y37" s="31">
        <f t="shared" si="3"/>
        <v>-19104085</v>
      </c>
      <c r="Z37" s="32">
        <f>+IF(X37&lt;&gt;0,+(Y37/X37)*100,0)</f>
        <v>-9.2289942016918349</v>
      </c>
      <c r="AA37" s="33">
        <f>SUM(AA29:AA36)</f>
        <v>207000726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128592321</v>
      </c>
      <c r="D39" s="18"/>
      <c r="E39" s="19"/>
      <c r="F39" s="20"/>
      <c r="G39" s="20">
        <v>128592321</v>
      </c>
      <c r="H39" s="20"/>
      <c r="I39" s="20"/>
      <c r="J39" s="20">
        <v>128592321</v>
      </c>
      <c r="K39" s="20"/>
      <c r="L39" s="20"/>
      <c r="M39" s="20"/>
      <c r="N39" s="20"/>
      <c r="O39" s="20"/>
      <c r="P39" s="20"/>
      <c r="Q39" s="20">
        <v>-20547900</v>
      </c>
      <c r="R39" s="20">
        <v>-20547900</v>
      </c>
      <c r="S39" s="20"/>
      <c r="T39" s="20"/>
      <c r="U39" s="20"/>
      <c r="V39" s="20"/>
      <c r="W39" s="20">
        <v>108044421</v>
      </c>
      <c r="X39" s="20"/>
      <c r="Y39" s="20">
        <v>108044421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128592321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128592321</v>
      </c>
      <c r="H43" s="36">
        <f t="shared" si="4"/>
        <v>0</v>
      </c>
      <c r="I43" s="36">
        <f t="shared" si="4"/>
        <v>0</v>
      </c>
      <c r="J43" s="36">
        <f t="shared" si="4"/>
        <v>128592321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-20547900</v>
      </c>
      <c r="R43" s="36">
        <f t="shared" si="4"/>
        <v>-20547900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108044421</v>
      </c>
      <c r="X43" s="36">
        <f t="shared" si="4"/>
        <v>0</v>
      </c>
      <c r="Y43" s="36">
        <f t="shared" si="4"/>
        <v>108044421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286912572</v>
      </c>
      <c r="D44" s="29">
        <f>+D37+D43</f>
        <v>0</v>
      </c>
      <c r="E44" s="30">
        <f t="shared" si="5"/>
        <v>217058445</v>
      </c>
      <c r="F44" s="31">
        <f t="shared" si="5"/>
        <v>207000726</v>
      </c>
      <c r="G44" s="31">
        <f t="shared" si="5"/>
        <v>267841963</v>
      </c>
      <c r="H44" s="31">
        <f t="shared" si="5"/>
        <v>-254586</v>
      </c>
      <c r="I44" s="31">
        <f t="shared" si="5"/>
        <v>-2562027</v>
      </c>
      <c r="J44" s="31">
        <f t="shared" si="5"/>
        <v>265025350</v>
      </c>
      <c r="K44" s="31">
        <f t="shared" si="5"/>
        <v>-1539530</v>
      </c>
      <c r="L44" s="31">
        <f t="shared" si="5"/>
        <v>-2132624</v>
      </c>
      <c r="M44" s="31">
        <f t="shared" si="5"/>
        <v>14361369</v>
      </c>
      <c r="N44" s="31">
        <f t="shared" si="5"/>
        <v>10689215</v>
      </c>
      <c r="O44" s="31">
        <f t="shared" si="5"/>
        <v>-1226042</v>
      </c>
      <c r="P44" s="31">
        <f t="shared" si="5"/>
        <v>-1366049</v>
      </c>
      <c r="Q44" s="31">
        <f t="shared" si="5"/>
        <v>17088288</v>
      </c>
      <c r="R44" s="31">
        <f t="shared" si="5"/>
        <v>14496197</v>
      </c>
      <c r="S44" s="31">
        <f t="shared" si="5"/>
        <v>-262773</v>
      </c>
      <c r="T44" s="31">
        <f t="shared" si="5"/>
        <v>-5310337</v>
      </c>
      <c r="U44" s="31">
        <f t="shared" si="5"/>
        <v>11303410</v>
      </c>
      <c r="V44" s="31">
        <f t="shared" si="5"/>
        <v>5730300</v>
      </c>
      <c r="W44" s="31">
        <f t="shared" si="5"/>
        <v>295941062</v>
      </c>
      <c r="X44" s="31">
        <f t="shared" si="5"/>
        <v>207000726</v>
      </c>
      <c r="Y44" s="31">
        <f t="shared" si="5"/>
        <v>88940336</v>
      </c>
      <c r="Z44" s="32">
        <f>+IF(X44&lt;&gt;0,+(Y44/X44)*100,0)</f>
        <v>42.966195200687366</v>
      </c>
      <c r="AA44" s="33">
        <f>+AA37+AA43</f>
        <v>207000726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-51836599</v>
      </c>
      <c r="D45" s="42">
        <f t="shared" si="6"/>
        <v>0</v>
      </c>
      <c r="E45" s="43">
        <f t="shared" si="6"/>
        <v>-71031954</v>
      </c>
      <c r="F45" s="44">
        <f t="shared" si="6"/>
        <v>-37209379</v>
      </c>
      <c r="G45" s="44">
        <f t="shared" si="6"/>
        <v>-91013411</v>
      </c>
      <c r="H45" s="44">
        <f t="shared" si="6"/>
        <v>52714525</v>
      </c>
      <c r="I45" s="44">
        <f t="shared" si="6"/>
        <v>8003105</v>
      </c>
      <c r="J45" s="44">
        <f t="shared" si="6"/>
        <v>-30295781</v>
      </c>
      <c r="K45" s="44">
        <f t="shared" si="6"/>
        <v>-4015182</v>
      </c>
      <c r="L45" s="44">
        <f t="shared" si="6"/>
        <v>3224792</v>
      </c>
      <c r="M45" s="44">
        <f t="shared" si="6"/>
        <v>-9569340</v>
      </c>
      <c r="N45" s="44">
        <f t="shared" si="6"/>
        <v>-10359730</v>
      </c>
      <c r="O45" s="44">
        <f t="shared" si="6"/>
        <v>3258653</v>
      </c>
      <c r="P45" s="44">
        <f t="shared" si="6"/>
        <v>-3803197</v>
      </c>
      <c r="Q45" s="44">
        <f t="shared" si="6"/>
        <v>61556762</v>
      </c>
      <c r="R45" s="44">
        <f t="shared" si="6"/>
        <v>61012218</v>
      </c>
      <c r="S45" s="44">
        <f t="shared" si="6"/>
        <v>-5758959</v>
      </c>
      <c r="T45" s="44">
        <f t="shared" si="6"/>
        <v>7310858</v>
      </c>
      <c r="U45" s="44">
        <f t="shared" si="6"/>
        <v>-12026136</v>
      </c>
      <c r="V45" s="44">
        <f t="shared" si="6"/>
        <v>-10474237</v>
      </c>
      <c r="W45" s="44">
        <f t="shared" si="6"/>
        <v>9882470</v>
      </c>
      <c r="X45" s="44">
        <f t="shared" si="6"/>
        <v>-37209398</v>
      </c>
      <c r="Y45" s="44">
        <f t="shared" si="6"/>
        <v>47091868</v>
      </c>
      <c r="Z45" s="45">
        <f>+IF(X45&lt;&gt;0,+(Y45/X45)*100,0)</f>
        <v>-126.55906983499167</v>
      </c>
      <c r="AA45" s="46">
        <f>+AA26-AA44</f>
        <v>-37209379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-51893047</v>
      </c>
      <c r="D47" s="18"/>
      <c r="E47" s="19"/>
      <c r="F47" s="20"/>
      <c r="G47" s="20">
        <v>-46427946</v>
      </c>
      <c r="H47" s="20">
        <v>-6228806</v>
      </c>
      <c r="I47" s="20">
        <v>31499014</v>
      </c>
      <c r="J47" s="20">
        <v>-21157738</v>
      </c>
      <c r="K47" s="20">
        <v>62998029</v>
      </c>
      <c r="L47" s="20">
        <v>31499014</v>
      </c>
      <c r="M47" s="20">
        <v>31499014</v>
      </c>
      <c r="N47" s="20">
        <v>125996057</v>
      </c>
      <c r="O47" s="20">
        <v>62998029</v>
      </c>
      <c r="P47" s="20">
        <v>-225647639</v>
      </c>
      <c r="Q47" s="20">
        <v>-2958652</v>
      </c>
      <c r="R47" s="20">
        <v>-165608262</v>
      </c>
      <c r="S47" s="20">
        <v>12584482</v>
      </c>
      <c r="T47" s="20">
        <v>13323184</v>
      </c>
      <c r="U47" s="20">
        <v>-6063963</v>
      </c>
      <c r="V47" s="20">
        <v>19843703</v>
      </c>
      <c r="W47" s="20">
        <v>-40926240</v>
      </c>
      <c r="X47" s="20"/>
      <c r="Y47" s="20">
        <v>-40926240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-51893047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-46427946</v>
      </c>
      <c r="H50" s="52">
        <f t="shared" si="7"/>
        <v>-6228806</v>
      </c>
      <c r="I50" s="52">
        <f t="shared" si="7"/>
        <v>31499014</v>
      </c>
      <c r="J50" s="52">
        <f t="shared" si="7"/>
        <v>-21157738</v>
      </c>
      <c r="K50" s="52">
        <f t="shared" si="7"/>
        <v>62998029</v>
      </c>
      <c r="L50" s="52">
        <f t="shared" si="7"/>
        <v>31499014</v>
      </c>
      <c r="M50" s="52">
        <f t="shared" si="7"/>
        <v>31499014</v>
      </c>
      <c r="N50" s="52">
        <f t="shared" si="7"/>
        <v>125996057</v>
      </c>
      <c r="O50" s="52">
        <f t="shared" si="7"/>
        <v>62998029</v>
      </c>
      <c r="P50" s="52">
        <f t="shared" si="7"/>
        <v>-225647639</v>
      </c>
      <c r="Q50" s="52">
        <f t="shared" si="7"/>
        <v>-2958652</v>
      </c>
      <c r="R50" s="52">
        <f t="shared" si="7"/>
        <v>-165608262</v>
      </c>
      <c r="S50" s="52">
        <f t="shared" si="7"/>
        <v>12584482</v>
      </c>
      <c r="T50" s="52">
        <f t="shared" si="7"/>
        <v>13323184</v>
      </c>
      <c r="U50" s="52">
        <f t="shared" si="7"/>
        <v>-6063963</v>
      </c>
      <c r="V50" s="52">
        <f t="shared" si="7"/>
        <v>19843703</v>
      </c>
      <c r="W50" s="52">
        <f t="shared" si="7"/>
        <v>-40926240</v>
      </c>
      <c r="X50" s="52">
        <f t="shared" si="7"/>
        <v>0</v>
      </c>
      <c r="Y50" s="52">
        <f t="shared" si="7"/>
        <v>-40926240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-79221947</v>
      </c>
      <c r="D6" s="18"/>
      <c r="E6" s="19">
        <v>4760509</v>
      </c>
      <c r="F6" s="20">
        <v>-12838922</v>
      </c>
      <c r="G6" s="20">
        <v>-97863090</v>
      </c>
      <c r="H6" s="20">
        <v>15003895</v>
      </c>
      <c r="I6" s="20">
        <v>-2822037</v>
      </c>
      <c r="J6" s="20">
        <v>-85681232</v>
      </c>
      <c r="K6" s="20">
        <v>-5592389</v>
      </c>
      <c r="L6" s="20">
        <v>-4594849</v>
      </c>
      <c r="M6" s="20">
        <v>38300647</v>
      </c>
      <c r="N6" s="20">
        <v>28113409</v>
      </c>
      <c r="O6" s="20">
        <v>-5372777</v>
      </c>
      <c r="P6" s="20">
        <v>-4302787</v>
      </c>
      <c r="Q6" s="20">
        <v>-5641162</v>
      </c>
      <c r="R6" s="20">
        <v>-15316726</v>
      </c>
      <c r="S6" s="20">
        <v>-8078894</v>
      </c>
      <c r="T6" s="20">
        <v>-2830316</v>
      </c>
      <c r="U6" s="20">
        <v>-10876549</v>
      </c>
      <c r="V6" s="20">
        <v>-21785759</v>
      </c>
      <c r="W6" s="20">
        <v>-94670308</v>
      </c>
      <c r="X6" s="20">
        <v>-12838922</v>
      </c>
      <c r="Y6" s="20">
        <v>-81831386</v>
      </c>
      <c r="Z6" s="21">
        <v>637.36960159116154</v>
      </c>
      <c r="AA6" s="22">
        <v>-12838922</v>
      </c>
    </row>
    <row r="7" spans="1:27" x14ac:dyDescent="0.25">
      <c r="A7" s="23" t="s">
        <v>35</v>
      </c>
      <c r="B7" s="17" t="s">
        <v>32</v>
      </c>
      <c r="C7" s="18">
        <v>114672221</v>
      </c>
      <c r="D7" s="18"/>
      <c r="E7" s="19">
        <v>82466200</v>
      </c>
      <c r="F7" s="20">
        <v>101952750</v>
      </c>
      <c r="G7" s="20">
        <v>123235429</v>
      </c>
      <c r="H7" s="20">
        <v>9139452</v>
      </c>
      <c r="I7" s="20">
        <v>8409924</v>
      </c>
      <c r="J7" s="20">
        <v>140784805</v>
      </c>
      <c r="K7" s="20">
        <v>6437364</v>
      </c>
      <c r="L7" s="20">
        <v>8877925</v>
      </c>
      <c r="M7" s="20">
        <v>9556038</v>
      </c>
      <c r="N7" s="20">
        <v>24871327</v>
      </c>
      <c r="O7" s="20">
        <v>9081866</v>
      </c>
      <c r="P7" s="20">
        <v>9124367</v>
      </c>
      <c r="Q7" s="20">
        <v>8989824</v>
      </c>
      <c r="R7" s="20">
        <v>27196057</v>
      </c>
      <c r="S7" s="20">
        <v>8796126</v>
      </c>
      <c r="T7" s="20">
        <v>9001779</v>
      </c>
      <c r="U7" s="20">
        <v>7934653</v>
      </c>
      <c r="V7" s="20">
        <v>25732558</v>
      </c>
      <c r="W7" s="20">
        <v>218584747</v>
      </c>
      <c r="X7" s="20">
        <v>101952750</v>
      </c>
      <c r="Y7" s="20">
        <v>116631997</v>
      </c>
      <c r="Z7" s="21">
        <v>114.39808833013332</v>
      </c>
      <c r="AA7" s="22">
        <v>101952750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-2698397</v>
      </c>
      <c r="D10" s="18"/>
      <c r="E10" s="19">
        <v>-2552100</v>
      </c>
      <c r="F10" s="20">
        <v>-2805625</v>
      </c>
      <c r="G10" s="20">
        <v>-2759996</v>
      </c>
      <c r="H10" s="20">
        <v>-272347</v>
      </c>
      <c r="I10" s="20">
        <v>-4020</v>
      </c>
      <c r="J10" s="20">
        <v>-3036363</v>
      </c>
      <c r="K10" s="20">
        <v>-60545</v>
      </c>
      <c r="L10" s="20">
        <v>-31637</v>
      </c>
      <c r="M10" s="20">
        <v>-14574</v>
      </c>
      <c r="N10" s="20">
        <v>-106756</v>
      </c>
      <c r="O10" s="20">
        <v>-155620</v>
      </c>
      <c r="P10" s="20">
        <v>-19243</v>
      </c>
      <c r="Q10" s="20">
        <v>-45220</v>
      </c>
      <c r="R10" s="20">
        <v>-220083</v>
      </c>
      <c r="S10" s="20">
        <v>-65139</v>
      </c>
      <c r="T10" s="20">
        <v>-66545</v>
      </c>
      <c r="U10" s="20">
        <v>-70071</v>
      </c>
      <c r="V10" s="20">
        <v>-201755</v>
      </c>
      <c r="W10" s="20">
        <v>-3564957</v>
      </c>
      <c r="X10" s="20">
        <v>-2805625</v>
      </c>
      <c r="Y10" s="20">
        <v>-759332</v>
      </c>
      <c r="Z10" s="21">
        <v>27.064629093339278</v>
      </c>
      <c r="AA10" s="22">
        <v>-2805625</v>
      </c>
    </row>
    <row r="11" spans="1:27" x14ac:dyDescent="0.25">
      <c r="A11" s="23" t="s">
        <v>39</v>
      </c>
      <c r="B11" s="17" t="s">
        <v>32</v>
      </c>
      <c r="C11" s="18">
        <v>37174467</v>
      </c>
      <c r="D11" s="18"/>
      <c r="E11" s="19"/>
      <c r="F11" s="20"/>
      <c r="G11" s="24">
        <v>36820192</v>
      </c>
      <c r="H11" s="24">
        <v>770354</v>
      </c>
      <c r="I11" s="24">
        <v>364492</v>
      </c>
      <c r="J11" s="20">
        <v>37955038</v>
      </c>
      <c r="K11" s="24">
        <v>707517</v>
      </c>
      <c r="L11" s="24">
        <v>554768</v>
      </c>
      <c r="M11" s="20">
        <v>930517</v>
      </c>
      <c r="N11" s="24">
        <v>2192802</v>
      </c>
      <c r="O11" s="24">
        <v>681953</v>
      </c>
      <c r="P11" s="24">
        <v>668504</v>
      </c>
      <c r="Q11" s="20">
        <v>598977</v>
      </c>
      <c r="R11" s="24">
        <v>1949434</v>
      </c>
      <c r="S11" s="24">
        <v>975383</v>
      </c>
      <c r="T11" s="20">
        <v>353683</v>
      </c>
      <c r="U11" s="24">
        <v>1300221</v>
      </c>
      <c r="V11" s="24">
        <v>2629287</v>
      </c>
      <c r="W11" s="24">
        <v>44726561</v>
      </c>
      <c r="X11" s="20"/>
      <c r="Y11" s="24">
        <v>44726561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69926344</v>
      </c>
      <c r="D13" s="29">
        <f>SUM(D6:D12)</f>
        <v>0</v>
      </c>
      <c r="E13" s="30">
        <f t="shared" si="0"/>
        <v>84674609</v>
      </c>
      <c r="F13" s="31">
        <f t="shared" si="0"/>
        <v>86308203</v>
      </c>
      <c r="G13" s="31">
        <f t="shared" si="0"/>
        <v>59432535</v>
      </c>
      <c r="H13" s="31">
        <f t="shared" si="0"/>
        <v>24641354</v>
      </c>
      <c r="I13" s="31">
        <f t="shared" si="0"/>
        <v>5948359</v>
      </c>
      <c r="J13" s="31">
        <f t="shared" si="0"/>
        <v>90022248</v>
      </c>
      <c r="K13" s="31">
        <f t="shared" si="0"/>
        <v>1491947</v>
      </c>
      <c r="L13" s="31">
        <f t="shared" si="0"/>
        <v>4806207</v>
      </c>
      <c r="M13" s="31">
        <f t="shared" si="0"/>
        <v>48772628</v>
      </c>
      <c r="N13" s="31">
        <f t="shared" si="0"/>
        <v>55070782</v>
      </c>
      <c r="O13" s="31">
        <f t="shared" si="0"/>
        <v>4235422</v>
      </c>
      <c r="P13" s="31">
        <f t="shared" si="0"/>
        <v>5470841</v>
      </c>
      <c r="Q13" s="31">
        <f t="shared" si="0"/>
        <v>3902419</v>
      </c>
      <c r="R13" s="31">
        <f t="shared" si="0"/>
        <v>13608682</v>
      </c>
      <c r="S13" s="31">
        <f t="shared" si="0"/>
        <v>1627476</v>
      </c>
      <c r="T13" s="31">
        <f t="shared" si="0"/>
        <v>6458601</v>
      </c>
      <c r="U13" s="31">
        <f t="shared" si="0"/>
        <v>-1711746</v>
      </c>
      <c r="V13" s="31">
        <f t="shared" si="0"/>
        <v>6374331</v>
      </c>
      <c r="W13" s="31">
        <f t="shared" si="0"/>
        <v>165076043</v>
      </c>
      <c r="X13" s="31">
        <f t="shared" si="0"/>
        <v>86308203</v>
      </c>
      <c r="Y13" s="31">
        <f t="shared" si="0"/>
        <v>78767840</v>
      </c>
      <c r="Z13" s="32">
        <f>+IF(X13&lt;&gt;0,+(Y13/X13)*100,0)</f>
        <v>91.263445723693266</v>
      </c>
      <c r="AA13" s="33">
        <f>SUM(AA6:AA12)</f>
        <v>86308203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149659077</v>
      </c>
      <c r="D17" s="18"/>
      <c r="E17" s="19">
        <v>23299391</v>
      </c>
      <c r="F17" s="20">
        <v>31651122</v>
      </c>
      <c r="G17" s="24">
        <v>146458286</v>
      </c>
      <c r="H17" s="24">
        <v>5224714</v>
      </c>
      <c r="I17" s="24">
        <v>2052902</v>
      </c>
      <c r="J17" s="20">
        <v>153735902</v>
      </c>
      <c r="K17" s="24">
        <v>2921872</v>
      </c>
      <c r="L17" s="24">
        <v>2562125</v>
      </c>
      <c r="M17" s="20">
        <v>4121968</v>
      </c>
      <c r="N17" s="24">
        <v>9605965</v>
      </c>
      <c r="O17" s="24">
        <v>2066723</v>
      </c>
      <c r="P17" s="24">
        <v>2926695</v>
      </c>
      <c r="Q17" s="20">
        <v>-8691042</v>
      </c>
      <c r="R17" s="24">
        <v>-3697624</v>
      </c>
      <c r="S17" s="24">
        <v>3834695</v>
      </c>
      <c r="T17" s="20">
        <v>-1038050</v>
      </c>
      <c r="U17" s="24">
        <v>5996150</v>
      </c>
      <c r="V17" s="24">
        <v>8792795</v>
      </c>
      <c r="W17" s="24">
        <v>168437038</v>
      </c>
      <c r="X17" s="20">
        <v>31651122</v>
      </c>
      <c r="Y17" s="24">
        <v>136785916</v>
      </c>
      <c r="Z17" s="25">
        <v>432.16766849529063</v>
      </c>
      <c r="AA17" s="26">
        <v>31651122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149659077</v>
      </c>
      <c r="D25" s="29">
        <f t="shared" ref="D25:Y25" si="1">SUM(D15:D24)</f>
        <v>0</v>
      </c>
      <c r="E25" s="35">
        <f t="shared" si="1"/>
        <v>23299391</v>
      </c>
      <c r="F25" s="36">
        <f t="shared" si="1"/>
        <v>31651122</v>
      </c>
      <c r="G25" s="36">
        <f t="shared" si="1"/>
        <v>146458286</v>
      </c>
      <c r="H25" s="36">
        <f t="shared" si="1"/>
        <v>5224714</v>
      </c>
      <c r="I25" s="36">
        <f t="shared" si="1"/>
        <v>2052902</v>
      </c>
      <c r="J25" s="36">
        <f t="shared" si="1"/>
        <v>153735902</v>
      </c>
      <c r="K25" s="36">
        <f t="shared" si="1"/>
        <v>2921872</v>
      </c>
      <c r="L25" s="36">
        <f t="shared" si="1"/>
        <v>2562125</v>
      </c>
      <c r="M25" s="36">
        <f t="shared" si="1"/>
        <v>4121968</v>
      </c>
      <c r="N25" s="36">
        <f t="shared" si="1"/>
        <v>9605965</v>
      </c>
      <c r="O25" s="36">
        <f t="shared" si="1"/>
        <v>2066723</v>
      </c>
      <c r="P25" s="36">
        <f t="shared" si="1"/>
        <v>2926695</v>
      </c>
      <c r="Q25" s="36">
        <f t="shared" si="1"/>
        <v>-8691042</v>
      </c>
      <c r="R25" s="36">
        <f t="shared" si="1"/>
        <v>-3697624</v>
      </c>
      <c r="S25" s="36">
        <f t="shared" si="1"/>
        <v>3834695</v>
      </c>
      <c r="T25" s="36">
        <f t="shared" si="1"/>
        <v>-1038050</v>
      </c>
      <c r="U25" s="36">
        <f t="shared" si="1"/>
        <v>5996150</v>
      </c>
      <c r="V25" s="36">
        <f t="shared" si="1"/>
        <v>8792795</v>
      </c>
      <c r="W25" s="36">
        <f t="shared" si="1"/>
        <v>168437038</v>
      </c>
      <c r="X25" s="36">
        <f t="shared" si="1"/>
        <v>31651122</v>
      </c>
      <c r="Y25" s="36">
        <f t="shared" si="1"/>
        <v>136785916</v>
      </c>
      <c r="Z25" s="37">
        <f>+IF(X25&lt;&gt;0,+(Y25/X25)*100,0)</f>
        <v>432.16766849529063</v>
      </c>
      <c r="AA25" s="38">
        <f>SUM(AA15:AA24)</f>
        <v>31651122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219585421</v>
      </c>
      <c r="D26" s="29">
        <f>+D13+D25</f>
        <v>0</v>
      </c>
      <c r="E26" s="30">
        <f t="shared" si="2"/>
        <v>107974000</v>
      </c>
      <c r="F26" s="31">
        <f t="shared" si="2"/>
        <v>117959325</v>
      </c>
      <c r="G26" s="31">
        <f t="shared" si="2"/>
        <v>205890821</v>
      </c>
      <c r="H26" s="31">
        <f t="shared" si="2"/>
        <v>29866068</v>
      </c>
      <c r="I26" s="31">
        <f t="shared" si="2"/>
        <v>8001261</v>
      </c>
      <c r="J26" s="31">
        <f t="shared" si="2"/>
        <v>243758150</v>
      </c>
      <c r="K26" s="31">
        <f t="shared" si="2"/>
        <v>4413819</v>
      </c>
      <c r="L26" s="31">
        <f t="shared" si="2"/>
        <v>7368332</v>
      </c>
      <c r="M26" s="31">
        <f t="shared" si="2"/>
        <v>52894596</v>
      </c>
      <c r="N26" s="31">
        <f t="shared" si="2"/>
        <v>64676747</v>
      </c>
      <c r="O26" s="31">
        <f t="shared" si="2"/>
        <v>6302145</v>
      </c>
      <c r="P26" s="31">
        <f t="shared" si="2"/>
        <v>8397536</v>
      </c>
      <c r="Q26" s="31">
        <f t="shared" si="2"/>
        <v>-4788623</v>
      </c>
      <c r="R26" s="31">
        <f t="shared" si="2"/>
        <v>9911058</v>
      </c>
      <c r="S26" s="31">
        <f t="shared" si="2"/>
        <v>5462171</v>
      </c>
      <c r="T26" s="31">
        <f t="shared" si="2"/>
        <v>5420551</v>
      </c>
      <c r="U26" s="31">
        <f t="shared" si="2"/>
        <v>4284404</v>
      </c>
      <c r="V26" s="31">
        <f t="shared" si="2"/>
        <v>15167126</v>
      </c>
      <c r="W26" s="31">
        <f t="shared" si="2"/>
        <v>333513081</v>
      </c>
      <c r="X26" s="31">
        <f t="shared" si="2"/>
        <v>117959325</v>
      </c>
      <c r="Y26" s="31">
        <f t="shared" si="2"/>
        <v>215553756</v>
      </c>
      <c r="Z26" s="32">
        <f>+IF(X26&lt;&gt;0,+(Y26/X26)*100,0)</f>
        <v>182.73566417915669</v>
      </c>
      <c r="AA26" s="33">
        <f>+AA13+AA25</f>
        <v>117959325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179952970</v>
      </c>
      <c r="D32" s="18"/>
      <c r="E32" s="19">
        <v>68467501</v>
      </c>
      <c r="F32" s="20">
        <v>61263917</v>
      </c>
      <c r="G32" s="20">
        <v>177809065</v>
      </c>
      <c r="H32" s="20">
        <v>4748274</v>
      </c>
      <c r="I32" s="20">
        <v>3203481</v>
      </c>
      <c r="J32" s="20">
        <v>185760820</v>
      </c>
      <c r="K32" s="20">
        <v>2092518</v>
      </c>
      <c r="L32" s="20">
        <v>4644770</v>
      </c>
      <c r="M32" s="20">
        <v>3160372</v>
      </c>
      <c r="N32" s="20">
        <v>9897660</v>
      </c>
      <c r="O32" s="20">
        <v>3490765</v>
      </c>
      <c r="P32" s="20">
        <v>2961008</v>
      </c>
      <c r="Q32" s="20">
        <v>3129783</v>
      </c>
      <c r="R32" s="20">
        <v>9581556</v>
      </c>
      <c r="S32" s="20">
        <v>2934138</v>
      </c>
      <c r="T32" s="20">
        <v>2936805</v>
      </c>
      <c r="U32" s="20">
        <v>3126017</v>
      </c>
      <c r="V32" s="20">
        <v>8996960</v>
      </c>
      <c r="W32" s="20">
        <v>214236996</v>
      </c>
      <c r="X32" s="20">
        <v>61263917</v>
      </c>
      <c r="Y32" s="20">
        <v>152973079</v>
      </c>
      <c r="Z32" s="21">
        <v>249.69523088117268</v>
      </c>
      <c r="AA32" s="22">
        <v>61263917</v>
      </c>
    </row>
    <row r="33" spans="1:27" x14ac:dyDescent="0.25">
      <c r="A33" s="23" t="s">
        <v>60</v>
      </c>
      <c r="B33" s="17" t="s">
        <v>32</v>
      </c>
      <c r="C33" s="18">
        <v>-68862500</v>
      </c>
      <c r="D33" s="18"/>
      <c r="E33" s="19">
        <v>-39790000</v>
      </c>
      <c r="F33" s="20">
        <v>-56514147</v>
      </c>
      <c r="G33" s="20">
        <v>-37777478</v>
      </c>
      <c r="H33" s="20">
        <v>-31085022</v>
      </c>
      <c r="I33" s="20"/>
      <c r="J33" s="20">
        <v>-68862500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-68862500</v>
      </c>
      <c r="X33" s="20">
        <v>-56514147</v>
      </c>
      <c r="Y33" s="20">
        <v>-12348353</v>
      </c>
      <c r="Z33" s="21">
        <v>21.850021022169898</v>
      </c>
      <c r="AA33" s="22">
        <v>-56514147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130900</v>
      </c>
      <c r="F34" s="20">
        <v>130900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130900</v>
      </c>
      <c r="Y34" s="20">
        <v>-130900</v>
      </c>
      <c r="Z34" s="21">
        <v>-100</v>
      </c>
      <c r="AA34" s="22">
        <v>130900</v>
      </c>
    </row>
    <row r="35" spans="1:27" x14ac:dyDescent="0.25">
      <c r="A35" s="23" t="s">
        <v>39</v>
      </c>
      <c r="B35" s="17" t="s">
        <v>32</v>
      </c>
      <c r="C35" s="18">
        <v>11</v>
      </c>
      <c r="D35" s="18"/>
      <c r="E35" s="19"/>
      <c r="F35" s="20"/>
      <c r="G35" s="20">
        <v>11</v>
      </c>
      <c r="H35" s="20"/>
      <c r="I35" s="20"/>
      <c r="J35" s="20">
        <v>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</v>
      </c>
      <c r="X35" s="20"/>
      <c r="Y35" s="20">
        <v>11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111090481</v>
      </c>
      <c r="D37" s="29">
        <f t="shared" ref="D37:Y37" si="3">SUM(D29:D36)</f>
        <v>0</v>
      </c>
      <c r="E37" s="30">
        <f t="shared" si="3"/>
        <v>28808401</v>
      </c>
      <c r="F37" s="31">
        <f t="shared" si="3"/>
        <v>4880670</v>
      </c>
      <c r="G37" s="31">
        <f t="shared" si="3"/>
        <v>140031598</v>
      </c>
      <c r="H37" s="31">
        <f t="shared" si="3"/>
        <v>-26336748</v>
      </c>
      <c r="I37" s="31">
        <f t="shared" si="3"/>
        <v>3203481</v>
      </c>
      <c r="J37" s="31">
        <f t="shared" si="3"/>
        <v>116898331</v>
      </c>
      <c r="K37" s="31">
        <f t="shared" si="3"/>
        <v>2092518</v>
      </c>
      <c r="L37" s="31">
        <f t="shared" si="3"/>
        <v>4644770</v>
      </c>
      <c r="M37" s="31">
        <f t="shared" si="3"/>
        <v>3160372</v>
      </c>
      <c r="N37" s="31">
        <f t="shared" si="3"/>
        <v>9897660</v>
      </c>
      <c r="O37" s="31">
        <f t="shared" si="3"/>
        <v>3490765</v>
      </c>
      <c r="P37" s="31">
        <f t="shared" si="3"/>
        <v>2961008</v>
      </c>
      <c r="Q37" s="31">
        <f t="shared" si="3"/>
        <v>3129783</v>
      </c>
      <c r="R37" s="31">
        <f t="shared" si="3"/>
        <v>9581556</v>
      </c>
      <c r="S37" s="31">
        <f t="shared" si="3"/>
        <v>2934138</v>
      </c>
      <c r="T37" s="31">
        <f t="shared" si="3"/>
        <v>2936805</v>
      </c>
      <c r="U37" s="31">
        <f t="shared" si="3"/>
        <v>3126017</v>
      </c>
      <c r="V37" s="31">
        <f t="shared" si="3"/>
        <v>8996960</v>
      </c>
      <c r="W37" s="31">
        <f t="shared" si="3"/>
        <v>145374507</v>
      </c>
      <c r="X37" s="31">
        <f t="shared" si="3"/>
        <v>4880670</v>
      </c>
      <c r="Y37" s="31">
        <f t="shared" si="3"/>
        <v>140493837</v>
      </c>
      <c r="Z37" s="32">
        <f>+IF(X37&lt;&gt;0,+(Y37/X37)*100,0)</f>
        <v>2878.5768552268441</v>
      </c>
      <c r="AA37" s="33">
        <f>SUM(AA29:AA36)</f>
        <v>4880670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111090481</v>
      </c>
      <c r="D44" s="29">
        <f>+D37+D43</f>
        <v>0</v>
      </c>
      <c r="E44" s="30">
        <f t="shared" si="5"/>
        <v>28808401</v>
      </c>
      <c r="F44" s="31">
        <f t="shared" si="5"/>
        <v>4880670</v>
      </c>
      <c r="G44" s="31">
        <f t="shared" si="5"/>
        <v>140031598</v>
      </c>
      <c r="H44" s="31">
        <f t="shared" si="5"/>
        <v>-26336748</v>
      </c>
      <c r="I44" s="31">
        <f t="shared" si="5"/>
        <v>3203481</v>
      </c>
      <c r="J44" s="31">
        <f t="shared" si="5"/>
        <v>116898331</v>
      </c>
      <c r="K44" s="31">
        <f t="shared" si="5"/>
        <v>2092518</v>
      </c>
      <c r="L44" s="31">
        <f t="shared" si="5"/>
        <v>4644770</v>
      </c>
      <c r="M44" s="31">
        <f t="shared" si="5"/>
        <v>3160372</v>
      </c>
      <c r="N44" s="31">
        <f t="shared" si="5"/>
        <v>9897660</v>
      </c>
      <c r="O44" s="31">
        <f t="shared" si="5"/>
        <v>3490765</v>
      </c>
      <c r="P44" s="31">
        <f t="shared" si="5"/>
        <v>2961008</v>
      </c>
      <c r="Q44" s="31">
        <f t="shared" si="5"/>
        <v>3129783</v>
      </c>
      <c r="R44" s="31">
        <f t="shared" si="5"/>
        <v>9581556</v>
      </c>
      <c r="S44" s="31">
        <f t="shared" si="5"/>
        <v>2934138</v>
      </c>
      <c r="T44" s="31">
        <f t="shared" si="5"/>
        <v>2936805</v>
      </c>
      <c r="U44" s="31">
        <f t="shared" si="5"/>
        <v>3126017</v>
      </c>
      <c r="V44" s="31">
        <f t="shared" si="5"/>
        <v>8996960</v>
      </c>
      <c r="W44" s="31">
        <f t="shared" si="5"/>
        <v>145374507</v>
      </c>
      <c r="X44" s="31">
        <f t="shared" si="5"/>
        <v>4880670</v>
      </c>
      <c r="Y44" s="31">
        <f t="shared" si="5"/>
        <v>140493837</v>
      </c>
      <c r="Z44" s="32">
        <f>+IF(X44&lt;&gt;0,+(Y44/X44)*100,0)</f>
        <v>2878.5768552268441</v>
      </c>
      <c r="AA44" s="33">
        <f>+AA37+AA43</f>
        <v>4880670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108494940</v>
      </c>
      <c r="D45" s="42">
        <f t="shared" si="6"/>
        <v>0</v>
      </c>
      <c r="E45" s="43">
        <f t="shared" si="6"/>
        <v>79165599</v>
      </c>
      <c r="F45" s="44">
        <f t="shared" si="6"/>
        <v>113078655</v>
      </c>
      <c r="G45" s="44">
        <f t="shared" si="6"/>
        <v>65859223</v>
      </c>
      <c r="H45" s="44">
        <f t="shared" si="6"/>
        <v>56202816</v>
      </c>
      <c r="I45" s="44">
        <f t="shared" si="6"/>
        <v>4797780</v>
      </c>
      <c r="J45" s="44">
        <f t="shared" si="6"/>
        <v>126859819</v>
      </c>
      <c r="K45" s="44">
        <f t="shared" si="6"/>
        <v>2321301</v>
      </c>
      <c r="L45" s="44">
        <f t="shared" si="6"/>
        <v>2723562</v>
      </c>
      <c r="M45" s="44">
        <f t="shared" si="6"/>
        <v>49734224</v>
      </c>
      <c r="N45" s="44">
        <f t="shared" si="6"/>
        <v>54779087</v>
      </c>
      <c r="O45" s="44">
        <f t="shared" si="6"/>
        <v>2811380</v>
      </c>
      <c r="P45" s="44">
        <f t="shared" si="6"/>
        <v>5436528</v>
      </c>
      <c r="Q45" s="44">
        <f t="shared" si="6"/>
        <v>-7918406</v>
      </c>
      <c r="R45" s="44">
        <f t="shared" si="6"/>
        <v>329502</v>
      </c>
      <c r="S45" s="44">
        <f t="shared" si="6"/>
        <v>2528033</v>
      </c>
      <c r="T45" s="44">
        <f t="shared" si="6"/>
        <v>2483746</v>
      </c>
      <c r="U45" s="44">
        <f t="shared" si="6"/>
        <v>1158387</v>
      </c>
      <c r="V45" s="44">
        <f t="shared" si="6"/>
        <v>6170166</v>
      </c>
      <c r="W45" s="44">
        <f t="shared" si="6"/>
        <v>188138574</v>
      </c>
      <c r="X45" s="44">
        <f t="shared" si="6"/>
        <v>113078655</v>
      </c>
      <c r="Y45" s="44">
        <f t="shared" si="6"/>
        <v>75059919</v>
      </c>
      <c r="Z45" s="45">
        <f>+IF(X45&lt;&gt;0,+(Y45/X45)*100,0)</f>
        <v>66.37850352924697</v>
      </c>
      <c r="AA45" s="46">
        <f>+AA26-AA44</f>
        <v>113078655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199191636</v>
      </c>
      <c r="D47" s="18"/>
      <c r="E47" s="19"/>
      <c r="F47" s="20"/>
      <c r="G47" s="20">
        <v>208015833</v>
      </c>
      <c r="H47" s="20">
        <v>-8824197</v>
      </c>
      <c r="I47" s="20"/>
      <c r="J47" s="20">
        <v>199191636</v>
      </c>
      <c r="K47" s="20">
        <v>4183710</v>
      </c>
      <c r="L47" s="20">
        <v>1924768</v>
      </c>
      <c r="M47" s="20">
        <v>4787053</v>
      </c>
      <c r="N47" s="20">
        <v>10895531</v>
      </c>
      <c r="O47" s="20">
        <v>93859136</v>
      </c>
      <c r="P47" s="20">
        <v>-39338438</v>
      </c>
      <c r="Q47" s="20">
        <v>-7820314</v>
      </c>
      <c r="R47" s="20">
        <v>46700384</v>
      </c>
      <c r="S47" s="20">
        <v>2190241</v>
      </c>
      <c r="T47" s="20">
        <v>2190198</v>
      </c>
      <c r="U47" s="20">
        <v>847743</v>
      </c>
      <c r="V47" s="20">
        <v>5228182</v>
      </c>
      <c r="W47" s="20">
        <v>262015733</v>
      </c>
      <c r="X47" s="20"/>
      <c r="Y47" s="20">
        <v>262015733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20665949</v>
      </c>
      <c r="D48" s="18"/>
      <c r="E48" s="19"/>
      <c r="F48" s="20"/>
      <c r="G48" s="20">
        <v>-1549819</v>
      </c>
      <c r="H48" s="20">
        <v>22215767</v>
      </c>
      <c r="I48" s="20"/>
      <c r="J48" s="20">
        <v>20665948</v>
      </c>
      <c r="K48" s="20"/>
      <c r="L48" s="20"/>
      <c r="M48" s="20"/>
      <c r="N48" s="20"/>
      <c r="O48" s="20"/>
      <c r="P48" s="20"/>
      <c r="Q48" s="20">
        <v>-450169</v>
      </c>
      <c r="R48" s="20">
        <v>-450169</v>
      </c>
      <c r="S48" s="20">
        <v>-55576</v>
      </c>
      <c r="T48" s="20">
        <v>-57430</v>
      </c>
      <c r="U48" s="20">
        <v>-55576</v>
      </c>
      <c r="V48" s="20">
        <v>-168582</v>
      </c>
      <c r="W48" s="20">
        <v>20047197</v>
      </c>
      <c r="X48" s="20"/>
      <c r="Y48" s="20">
        <v>20047197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219857585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206466014</v>
      </c>
      <c r="H50" s="52">
        <f t="shared" si="7"/>
        <v>13391570</v>
      </c>
      <c r="I50" s="52">
        <f t="shared" si="7"/>
        <v>0</v>
      </c>
      <c r="J50" s="52">
        <f t="shared" si="7"/>
        <v>219857584</v>
      </c>
      <c r="K50" s="52">
        <f t="shared" si="7"/>
        <v>4183710</v>
      </c>
      <c r="L50" s="52">
        <f t="shared" si="7"/>
        <v>1924768</v>
      </c>
      <c r="M50" s="52">
        <f t="shared" si="7"/>
        <v>4787053</v>
      </c>
      <c r="N50" s="52">
        <f t="shared" si="7"/>
        <v>10895531</v>
      </c>
      <c r="O50" s="52">
        <f t="shared" si="7"/>
        <v>93859136</v>
      </c>
      <c r="P50" s="52">
        <f t="shared" si="7"/>
        <v>-39338438</v>
      </c>
      <c r="Q50" s="52">
        <f t="shared" si="7"/>
        <v>-8270483</v>
      </c>
      <c r="R50" s="52">
        <f t="shared" si="7"/>
        <v>46250215</v>
      </c>
      <c r="S50" s="52">
        <f t="shared" si="7"/>
        <v>2134665</v>
      </c>
      <c r="T50" s="52">
        <f t="shared" si="7"/>
        <v>2132768</v>
      </c>
      <c r="U50" s="52">
        <f t="shared" si="7"/>
        <v>792167</v>
      </c>
      <c r="V50" s="52">
        <f t="shared" si="7"/>
        <v>5059600</v>
      </c>
      <c r="W50" s="52">
        <f t="shared" si="7"/>
        <v>282062930</v>
      </c>
      <c r="X50" s="52">
        <f t="shared" si="7"/>
        <v>0</v>
      </c>
      <c r="Y50" s="52">
        <f t="shared" si="7"/>
        <v>282062930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-1825339</v>
      </c>
      <c r="D6" s="18"/>
      <c r="E6" s="19">
        <v>-7660237</v>
      </c>
      <c r="F6" s="20">
        <v>-20513605</v>
      </c>
      <c r="G6" s="20"/>
      <c r="H6" s="20">
        <v>-6700862</v>
      </c>
      <c r="I6" s="20">
        <v>-4510239</v>
      </c>
      <c r="J6" s="20">
        <v>-11211101</v>
      </c>
      <c r="K6" s="20">
        <v>-6580441</v>
      </c>
      <c r="L6" s="20">
        <v>-3101696</v>
      </c>
      <c r="M6" s="20">
        <v>-2454808</v>
      </c>
      <c r="N6" s="20">
        <v>-12136945</v>
      </c>
      <c r="O6" s="20">
        <v>-1080960</v>
      </c>
      <c r="P6" s="20">
        <v>-3326737</v>
      </c>
      <c r="Q6" s="20">
        <v>1627382</v>
      </c>
      <c r="R6" s="20">
        <v>-2780315</v>
      </c>
      <c r="S6" s="20">
        <v>-4726094</v>
      </c>
      <c r="T6" s="20">
        <v>-3125588</v>
      </c>
      <c r="U6" s="20">
        <v>-4699242</v>
      </c>
      <c r="V6" s="20">
        <v>-12550924</v>
      </c>
      <c r="W6" s="20">
        <v>-38679285</v>
      </c>
      <c r="X6" s="20">
        <v>-20513661</v>
      </c>
      <c r="Y6" s="20">
        <v>-18165624</v>
      </c>
      <c r="Z6" s="21">
        <v>88.553788619203573</v>
      </c>
      <c r="AA6" s="22">
        <v>-20513605</v>
      </c>
    </row>
    <row r="7" spans="1:27" x14ac:dyDescent="0.25">
      <c r="A7" s="23" t="s">
        <v>35</v>
      </c>
      <c r="B7" s="17" t="s">
        <v>32</v>
      </c>
      <c r="C7" s="18">
        <v>5873078</v>
      </c>
      <c r="D7" s="18"/>
      <c r="E7" s="19">
        <v>-14460022</v>
      </c>
      <c r="F7" s="20">
        <v>-21634155</v>
      </c>
      <c r="G7" s="20">
        <v>3845040</v>
      </c>
      <c r="H7" s="20">
        <v>3375696</v>
      </c>
      <c r="I7" s="20">
        <v>3215465</v>
      </c>
      <c r="J7" s="20">
        <v>10436201</v>
      </c>
      <c r="K7" s="20">
        <v>2995966</v>
      </c>
      <c r="L7" s="20">
        <v>2971582</v>
      </c>
      <c r="M7" s="20">
        <v>3050731</v>
      </c>
      <c r="N7" s="20">
        <v>9018279</v>
      </c>
      <c r="O7" s="20">
        <v>2975727</v>
      </c>
      <c r="P7" s="20">
        <v>3000870</v>
      </c>
      <c r="Q7" s="20">
        <v>2976744</v>
      </c>
      <c r="R7" s="20">
        <v>8953341</v>
      </c>
      <c r="S7" s="20">
        <v>3033522</v>
      </c>
      <c r="T7" s="20">
        <v>2995407</v>
      </c>
      <c r="U7" s="20">
        <v>3035711</v>
      </c>
      <c r="V7" s="20">
        <v>9064640</v>
      </c>
      <c r="W7" s="20">
        <v>37472461</v>
      </c>
      <c r="X7" s="20">
        <v>-21634152</v>
      </c>
      <c r="Y7" s="20">
        <v>59106613</v>
      </c>
      <c r="Z7" s="21">
        <v>-273.20975187749445</v>
      </c>
      <c r="AA7" s="22">
        <v>-21634155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-2923103</v>
      </c>
      <c r="F8" s="20"/>
      <c r="G8" s="20">
        <v>-2996059</v>
      </c>
      <c r="H8" s="20"/>
      <c r="I8" s="20">
        <v>-718606</v>
      </c>
      <c r="J8" s="20">
        <v>-3714665</v>
      </c>
      <c r="K8" s="20"/>
      <c r="L8" s="20">
        <v>-1088832</v>
      </c>
      <c r="M8" s="20"/>
      <c r="N8" s="20">
        <v>-1088832</v>
      </c>
      <c r="O8" s="20">
        <v>-701903</v>
      </c>
      <c r="P8" s="20"/>
      <c r="Q8" s="20">
        <v>885</v>
      </c>
      <c r="R8" s="20">
        <v>-701018</v>
      </c>
      <c r="S8" s="20">
        <v>-141829</v>
      </c>
      <c r="T8" s="20"/>
      <c r="U8" s="20">
        <v>-150387</v>
      </c>
      <c r="V8" s="20">
        <v>-292216</v>
      </c>
      <c r="W8" s="20">
        <v>-5796731</v>
      </c>
      <c r="X8" s="20"/>
      <c r="Y8" s="20">
        <v>-5796731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-750451</v>
      </c>
      <c r="D10" s="18"/>
      <c r="E10" s="19"/>
      <c r="F10" s="20">
        <v>-1149193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-1149216</v>
      </c>
      <c r="Y10" s="20">
        <v>1149216</v>
      </c>
      <c r="Z10" s="21">
        <v>-100</v>
      </c>
      <c r="AA10" s="22">
        <v>-1149193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7470488</v>
      </c>
      <c r="F11" s="20">
        <v>9747343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9747325</v>
      </c>
      <c r="Y11" s="24">
        <v>-9747325</v>
      </c>
      <c r="Z11" s="25">
        <v>-100</v>
      </c>
      <c r="AA11" s="26">
        <v>9747343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3297288</v>
      </c>
      <c r="D13" s="29">
        <f>SUM(D6:D12)</f>
        <v>0</v>
      </c>
      <c r="E13" s="30">
        <f t="shared" si="0"/>
        <v>-17572874</v>
      </c>
      <c r="F13" s="31">
        <f t="shared" si="0"/>
        <v>-33549610</v>
      </c>
      <c r="G13" s="31">
        <f t="shared" si="0"/>
        <v>848981</v>
      </c>
      <c r="H13" s="31">
        <f t="shared" si="0"/>
        <v>-3325166</v>
      </c>
      <c r="I13" s="31">
        <f t="shared" si="0"/>
        <v>-2013380</v>
      </c>
      <c r="J13" s="31">
        <f t="shared" si="0"/>
        <v>-4489565</v>
      </c>
      <c r="K13" s="31">
        <f t="shared" si="0"/>
        <v>-3584475</v>
      </c>
      <c r="L13" s="31">
        <f t="shared" si="0"/>
        <v>-1218946</v>
      </c>
      <c r="M13" s="31">
        <f t="shared" si="0"/>
        <v>595923</v>
      </c>
      <c r="N13" s="31">
        <f t="shared" si="0"/>
        <v>-4207498</v>
      </c>
      <c r="O13" s="31">
        <f t="shared" si="0"/>
        <v>1192864</v>
      </c>
      <c r="P13" s="31">
        <f t="shared" si="0"/>
        <v>-325867</v>
      </c>
      <c r="Q13" s="31">
        <f t="shared" si="0"/>
        <v>4605011</v>
      </c>
      <c r="R13" s="31">
        <f t="shared" si="0"/>
        <v>5472008</v>
      </c>
      <c r="S13" s="31">
        <f t="shared" si="0"/>
        <v>-1834401</v>
      </c>
      <c r="T13" s="31">
        <f t="shared" si="0"/>
        <v>-130181</v>
      </c>
      <c r="U13" s="31">
        <f t="shared" si="0"/>
        <v>-1813918</v>
      </c>
      <c r="V13" s="31">
        <f t="shared" si="0"/>
        <v>-3778500</v>
      </c>
      <c r="W13" s="31">
        <f t="shared" si="0"/>
        <v>-7003555</v>
      </c>
      <c r="X13" s="31">
        <f t="shared" si="0"/>
        <v>-33549704</v>
      </c>
      <c r="Y13" s="31">
        <f t="shared" si="0"/>
        <v>26546149</v>
      </c>
      <c r="Z13" s="32">
        <f>+IF(X13&lt;&gt;0,+(Y13/X13)*100,0)</f>
        <v>-79.124838180390498</v>
      </c>
      <c r="AA13" s="33">
        <f>SUM(AA6:AA12)</f>
        <v>-33549610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35094978</v>
      </c>
      <c r="D17" s="18"/>
      <c r="E17" s="19">
        <v>36439847</v>
      </c>
      <c r="F17" s="20">
        <v>39495686</v>
      </c>
      <c r="G17" s="24"/>
      <c r="H17" s="24">
        <v>6700862</v>
      </c>
      <c r="I17" s="24">
        <v>4510239</v>
      </c>
      <c r="J17" s="20">
        <v>11211101</v>
      </c>
      <c r="K17" s="24">
        <v>5722123</v>
      </c>
      <c r="L17" s="24">
        <v>2697127</v>
      </c>
      <c r="M17" s="20">
        <v>-223753</v>
      </c>
      <c r="N17" s="24">
        <v>8195497</v>
      </c>
      <c r="O17" s="24">
        <v>547763</v>
      </c>
      <c r="P17" s="24">
        <v>2538627</v>
      </c>
      <c r="Q17" s="20">
        <v>664251</v>
      </c>
      <c r="R17" s="24">
        <v>3750641</v>
      </c>
      <c r="S17" s="24">
        <v>3730345</v>
      </c>
      <c r="T17" s="20">
        <v>2145415</v>
      </c>
      <c r="U17" s="24">
        <v>4564196</v>
      </c>
      <c r="V17" s="24">
        <v>10439956</v>
      </c>
      <c r="W17" s="24">
        <v>33597195</v>
      </c>
      <c r="X17" s="20">
        <v>39495672</v>
      </c>
      <c r="Y17" s="24">
        <v>-5898477</v>
      </c>
      <c r="Z17" s="25">
        <v>-14.934489530903539</v>
      </c>
      <c r="AA17" s="26">
        <v>39495686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35094978</v>
      </c>
      <c r="D25" s="29">
        <f t="shared" ref="D25:Y25" si="1">SUM(D15:D24)</f>
        <v>0</v>
      </c>
      <c r="E25" s="35">
        <f t="shared" si="1"/>
        <v>36439847</v>
      </c>
      <c r="F25" s="36">
        <f t="shared" si="1"/>
        <v>39495686</v>
      </c>
      <c r="G25" s="36">
        <f t="shared" si="1"/>
        <v>0</v>
      </c>
      <c r="H25" s="36">
        <f t="shared" si="1"/>
        <v>6700862</v>
      </c>
      <c r="I25" s="36">
        <f t="shared" si="1"/>
        <v>4510239</v>
      </c>
      <c r="J25" s="36">
        <f t="shared" si="1"/>
        <v>11211101</v>
      </c>
      <c r="K25" s="36">
        <f t="shared" si="1"/>
        <v>5722123</v>
      </c>
      <c r="L25" s="36">
        <f t="shared" si="1"/>
        <v>2697127</v>
      </c>
      <c r="M25" s="36">
        <f t="shared" si="1"/>
        <v>-223753</v>
      </c>
      <c r="N25" s="36">
        <f t="shared" si="1"/>
        <v>8195497</v>
      </c>
      <c r="O25" s="36">
        <f t="shared" si="1"/>
        <v>547763</v>
      </c>
      <c r="P25" s="36">
        <f t="shared" si="1"/>
        <v>2538627</v>
      </c>
      <c r="Q25" s="36">
        <f t="shared" si="1"/>
        <v>664251</v>
      </c>
      <c r="R25" s="36">
        <f t="shared" si="1"/>
        <v>3750641</v>
      </c>
      <c r="S25" s="36">
        <f t="shared" si="1"/>
        <v>3730345</v>
      </c>
      <c r="T25" s="36">
        <f t="shared" si="1"/>
        <v>2145415</v>
      </c>
      <c r="U25" s="36">
        <f t="shared" si="1"/>
        <v>4564196</v>
      </c>
      <c r="V25" s="36">
        <f t="shared" si="1"/>
        <v>10439956</v>
      </c>
      <c r="W25" s="36">
        <f t="shared" si="1"/>
        <v>33597195</v>
      </c>
      <c r="X25" s="36">
        <f t="shared" si="1"/>
        <v>39495672</v>
      </c>
      <c r="Y25" s="36">
        <f t="shared" si="1"/>
        <v>-5898477</v>
      </c>
      <c r="Z25" s="37">
        <f>+IF(X25&lt;&gt;0,+(Y25/X25)*100,0)</f>
        <v>-14.934489530903539</v>
      </c>
      <c r="AA25" s="38">
        <f>SUM(AA15:AA24)</f>
        <v>39495686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38392266</v>
      </c>
      <c r="D26" s="29">
        <f>+D13+D25</f>
        <v>0</v>
      </c>
      <c r="E26" s="30">
        <f t="shared" si="2"/>
        <v>18866973</v>
      </c>
      <c r="F26" s="31">
        <f t="shared" si="2"/>
        <v>5946076</v>
      </c>
      <c r="G26" s="31">
        <f t="shared" si="2"/>
        <v>848981</v>
      </c>
      <c r="H26" s="31">
        <f t="shared" si="2"/>
        <v>3375696</v>
      </c>
      <c r="I26" s="31">
        <f t="shared" si="2"/>
        <v>2496859</v>
      </c>
      <c r="J26" s="31">
        <f t="shared" si="2"/>
        <v>6721536</v>
      </c>
      <c r="K26" s="31">
        <f t="shared" si="2"/>
        <v>2137648</v>
      </c>
      <c r="L26" s="31">
        <f t="shared" si="2"/>
        <v>1478181</v>
      </c>
      <c r="M26" s="31">
        <f t="shared" si="2"/>
        <v>372170</v>
      </c>
      <c r="N26" s="31">
        <f t="shared" si="2"/>
        <v>3987999</v>
      </c>
      <c r="O26" s="31">
        <f t="shared" si="2"/>
        <v>1740627</v>
      </c>
      <c r="P26" s="31">
        <f t="shared" si="2"/>
        <v>2212760</v>
      </c>
      <c r="Q26" s="31">
        <f t="shared" si="2"/>
        <v>5269262</v>
      </c>
      <c r="R26" s="31">
        <f t="shared" si="2"/>
        <v>9222649</v>
      </c>
      <c r="S26" s="31">
        <f t="shared" si="2"/>
        <v>1895944</v>
      </c>
      <c r="T26" s="31">
        <f t="shared" si="2"/>
        <v>2015234</v>
      </c>
      <c r="U26" s="31">
        <f t="shared" si="2"/>
        <v>2750278</v>
      </c>
      <c r="V26" s="31">
        <f t="shared" si="2"/>
        <v>6661456</v>
      </c>
      <c r="W26" s="31">
        <f t="shared" si="2"/>
        <v>26593640</v>
      </c>
      <c r="X26" s="31">
        <f t="shared" si="2"/>
        <v>5945968</v>
      </c>
      <c r="Y26" s="31">
        <f t="shared" si="2"/>
        <v>20647672</v>
      </c>
      <c r="Z26" s="32">
        <f>+IF(X26&lt;&gt;0,+(Y26/X26)*100,0)</f>
        <v>347.25501381776695</v>
      </c>
      <c r="AA26" s="33">
        <f>+AA13+AA25</f>
        <v>5946076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14711840</v>
      </c>
      <c r="D32" s="18"/>
      <c r="E32" s="19"/>
      <c r="F32" s="20"/>
      <c r="G32" s="20">
        <v>1002180</v>
      </c>
      <c r="H32" s="20">
        <v>887092</v>
      </c>
      <c r="I32" s="20">
        <v>994577</v>
      </c>
      <c r="J32" s="20">
        <v>2883849</v>
      </c>
      <c r="K32" s="20">
        <v>954573</v>
      </c>
      <c r="L32" s="20">
        <v>1622362</v>
      </c>
      <c r="M32" s="20">
        <v>965951</v>
      </c>
      <c r="N32" s="20">
        <v>3542886</v>
      </c>
      <c r="O32" s="20">
        <v>1074200</v>
      </c>
      <c r="P32" s="20">
        <v>1061095</v>
      </c>
      <c r="Q32" s="20">
        <v>950697</v>
      </c>
      <c r="R32" s="20">
        <v>3085992</v>
      </c>
      <c r="S32" s="20">
        <v>1002548</v>
      </c>
      <c r="T32" s="20">
        <v>976515</v>
      </c>
      <c r="U32" s="20">
        <v>912915</v>
      </c>
      <c r="V32" s="20">
        <v>2891978</v>
      </c>
      <c r="W32" s="20">
        <v>12404705</v>
      </c>
      <c r="X32" s="20"/>
      <c r="Y32" s="20">
        <v>12404705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-175149</v>
      </c>
      <c r="V33" s="20">
        <v>-175149</v>
      </c>
      <c r="W33" s="20">
        <v>-175149</v>
      </c>
      <c r="X33" s="20"/>
      <c r="Y33" s="20">
        <v>-175149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174603</v>
      </c>
      <c r="F34" s="20">
        <v>174603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174612</v>
      </c>
      <c r="Y34" s="20">
        <v>-174612</v>
      </c>
      <c r="Z34" s="21">
        <v>-100</v>
      </c>
      <c r="AA34" s="22">
        <v>174603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7595839</v>
      </c>
      <c r="F35" s="20">
        <v>7595839</v>
      </c>
      <c r="G35" s="20">
        <v>514822</v>
      </c>
      <c r="H35" s="20">
        <v>514613</v>
      </c>
      <c r="I35" s="20">
        <v>494946</v>
      </c>
      <c r="J35" s="20">
        <v>1524381</v>
      </c>
      <c r="K35" s="20">
        <v>474128</v>
      </c>
      <c r="L35" s="20">
        <v>465579</v>
      </c>
      <c r="M35" s="20">
        <v>465171</v>
      </c>
      <c r="N35" s="20">
        <v>1404878</v>
      </c>
      <c r="O35" s="20">
        <v>462306</v>
      </c>
      <c r="P35" s="20">
        <v>463806</v>
      </c>
      <c r="Q35" s="20">
        <v>464156</v>
      </c>
      <c r="R35" s="20">
        <v>1390268</v>
      </c>
      <c r="S35" s="20">
        <v>462511</v>
      </c>
      <c r="T35" s="20">
        <v>460575</v>
      </c>
      <c r="U35" s="20">
        <v>461809</v>
      </c>
      <c r="V35" s="20">
        <v>1384895</v>
      </c>
      <c r="W35" s="20">
        <v>5704422</v>
      </c>
      <c r="X35" s="20">
        <v>7595832</v>
      </c>
      <c r="Y35" s="20">
        <v>-1891410</v>
      </c>
      <c r="Z35" s="21">
        <v>-24.900629713769341</v>
      </c>
      <c r="AA35" s="22">
        <v>7595839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14711840</v>
      </c>
      <c r="D37" s="29">
        <f t="shared" ref="D37:Y37" si="3">SUM(D29:D36)</f>
        <v>0</v>
      </c>
      <c r="E37" s="30">
        <f t="shared" si="3"/>
        <v>7770442</v>
      </c>
      <c r="F37" s="31">
        <f t="shared" si="3"/>
        <v>7770442</v>
      </c>
      <c r="G37" s="31">
        <f t="shared" si="3"/>
        <v>1517002</v>
      </c>
      <c r="H37" s="31">
        <f t="shared" si="3"/>
        <v>1401705</v>
      </c>
      <c r="I37" s="31">
        <f t="shared" si="3"/>
        <v>1489523</v>
      </c>
      <c r="J37" s="31">
        <f t="shared" si="3"/>
        <v>4408230</v>
      </c>
      <c r="K37" s="31">
        <f t="shared" si="3"/>
        <v>1428701</v>
      </c>
      <c r="L37" s="31">
        <f t="shared" si="3"/>
        <v>2087941</v>
      </c>
      <c r="M37" s="31">
        <f t="shared" si="3"/>
        <v>1431122</v>
      </c>
      <c r="N37" s="31">
        <f t="shared" si="3"/>
        <v>4947764</v>
      </c>
      <c r="O37" s="31">
        <f t="shared" si="3"/>
        <v>1536506</v>
      </c>
      <c r="P37" s="31">
        <f t="shared" si="3"/>
        <v>1524901</v>
      </c>
      <c r="Q37" s="31">
        <f t="shared" si="3"/>
        <v>1414853</v>
      </c>
      <c r="R37" s="31">
        <f t="shared" si="3"/>
        <v>4476260</v>
      </c>
      <c r="S37" s="31">
        <f t="shared" si="3"/>
        <v>1465059</v>
      </c>
      <c r="T37" s="31">
        <f t="shared" si="3"/>
        <v>1437090</v>
      </c>
      <c r="U37" s="31">
        <f t="shared" si="3"/>
        <v>1199575</v>
      </c>
      <c r="V37" s="31">
        <f t="shared" si="3"/>
        <v>4101724</v>
      </c>
      <c r="W37" s="31">
        <f t="shared" si="3"/>
        <v>17933978</v>
      </c>
      <c r="X37" s="31">
        <f t="shared" si="3"/>
        <v>7770444</v>
      </c>
      <c r="Y37" s="31">
        <f t="shared" si="3"/>
        <v>10163534</v>
      </c>
      <c r="Z37" s="32">
        <f>+IF(X37&lt;&gt;0,+(Y37/X37)*100,0)</f>
        <v>130.79733925114189</v>
      </c>
      <c r="AA37" s="33">
        <f>SUM(AA29:AA36)</f>
        <v>7770442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14711840</v>
      </c>
      <c r="D44" s="29">
        <f>+D37+D43</f>
        <v>0</v>
      </c>
      <c r="E44" s="30">
        <f t="shared" si="5"/>
        <v>7770442</v>
      </c>
      <c r="F44" s="31">
        <f t="shared" si="5"/>
        <v>7770442</v>
      </c>
      <c r="G44" s="31">
        <f t="shared" si="5"/>
        <v>1517002</v>
      </c>
      <c r="H44" s="31">
        <f t="shared" si="5"/>
        <v>1401705</v>
      </c>
      <c r="I44" s="31">
        <f t="shared" si="5"/>
        <v>1489523</v>
      </c>
      <c r="J44" s="31">
        <f t="shared" si="5"/>
        <v>4408230</v>
      </c>
      <c r="K44" s="31">
        <f t="shared" si="5"/>
        <v>1428701</v>
      </c>
      <c r="L44" s="31">
        <f t="shared" si="5"/>
        <v>2087941</v>
      </c>
      <c r="M44" s="31">
        <f t="shared" si="5"/>
        <v>1431122</v>
      </c>
      <c r="N44" s="31">
        <f t="shared" si="5"/>
        <v>4947764</v>
      </c>
      <c r="O44" s="31">
        <f t="shared" si="5"/>
        <v>1536506</v>
      </c>
      <c r="P44" s="31">
        <f t="shared" si="5"/>
        <v>1524901</v>
      </c>
      <c r="Q44" s="31">
        <f t="shared" si="5"/>
        <v>1414853</v>
      </c>
      <c r="R44" s="31">
        <f t="shared" si="5"/>
        <v>4476260</v>
      </c>
      <c r="S44" s="31">
        <f t="shared" si="5"/>
        <v>1465059</v>
      </c>
      <c r="T44" s="31">
        <f t="shared" si="5"/>
        <v>1437090</v>
      </c>
      <c r="U44" s="31">
        <f t="shared" si="5"/>
        <v>1199575</v>
      </c>
      <c r="V44" s="31">
        <f t="shared" si="5"/>
        <v>4101724</v>
      </c>
      <c r="W44" s="31">
        <f t="shared" si="5"/>
        <v>17933978</v>
      </c>
      <c r="X44" s="31">
        <f t="shared" si="5"/>
        <v>7770444</v>
      </c>
      <c r="Y44" s="31">
        <f t="shared" si="5"/>
        <v>10163534</v>
      </c>
      <c r="Z44" s="32">
        <f>+IF(X44&lt;&gt;0,+(Y44/X44)*100,0)</f>
        <v>130.79733925114189</v>
      </c>
      <c r="AA44" s="33">
        <f>+AA37+AA43</f>
        <v>7770442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23680426</v>
      </c>
      <c r="D45" s="42">
        <f t="shared" si="6"/>
        <v>0</v>
      </c>
      <c r="E45" s="43">
        <f t="shared" si="6"/>
        <v>11096531</v>
      </c>
      <c r="F45" s="44">
        <f t="shared" si="6"/>
        <v>-1824366</v>
      </c>
      <c r="G45" s="44">
        <f t="shared" si="6"/>
        <v>-668021</v>
      </c>
      <c r="H45" s="44">
        <f t="shared" si="6"/>
        <v>1973991</v>
      </c>
      <c r="I45" s="44">
        <f t="shared" si="6"/>
        <v>1007336</v>
      </c>
      <c r="J45" s="44">
        <f t="shared" si="6"/>
        <v>2313306</v>
      </c>
      <c r="K45" s="44">
        <f t="shared" si="6"/>
        <v>708947</v>
      </c>
      <c r="L45" s="44">
        <f t="shared" si="6"/>
        <v>-609760</v>
      </c>
      <c r="M45" s="44">
        <f t="shared" si="6"/>
        <v>-1058952</v>
      </c>
      <c r="N45" s="44">
        <f t="shared" si="6"/>
        <v>-959765</v>
      </c>
      <c r="O45" s="44">
        <f t="shared" si="6"/>
        <v>204121</v>
      </c>
      <c r="P45" s="44">
        <f t="shared" si="6"/>
        <v>687859</v>
      </c>
      <c r="Q45" s="44">
        <f t="shared" si="6"/>
        <v>3854409</v>
      </c>
      <c r="R45" s="44">
        <f t="shared" si="6"/>
        <v>4746389</v>
      </c>
      <c r="S45" s="44">
        <f t="shared" si="6"/>
        <v>430885</v>
      </c>
      <c r="T45" s="44">
        <f t="shared" si="6"/>
        <v>578144</v>
      </c>
      <c r="U45" s="44">
        <f t="shared" si="6"/>
        <v>1550703</v>
      </c>
      <c r="V45" s="44">
        <f t="shared" si="6"/>
        <v>2559732</v>
      </c>
      <c r="W45" s="44">
        <f t="shared" si="6"/>
        <v>8659662</v>
      </c>
      <c r="X45" s="44">
        <f t="shared" si="6"/>
        <v>-1824476</v>
      </c>
      <c r="Y45" s="44">
        <f t="shared" si="6"/>
        <v>10484138</v>
      </c>
      <c r="Z45" s="45">
        <f>+IF(X45&lt;&gt;0,+(Y45/X45)*100,0)</f>
        <v>-574.63830710845195</v>
      </c>
      <c r="AA45" s="46">
        <f>+AA26-AA44</f>
        <v>-1824366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3017591</v>
      </c>
      <c r="F47" s="20">
        <v>3017591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3017592</v>
      </c>
      <c r="Y47" s="20">
        <v>-3017592</v>
      </c>
      <c r="Z47" s="47">
        <v>-100</v>
      </c>
      <c r="AA47" s="22">
        <v>3017591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3017591</v>
      </c>
      <c r="F50" s="52">
        <f t="shared" si="7"/>
        <v>3017591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3017592</v>
      </c>
      <c r="Y50" s="52">
        <f t="shared" si="7"/>
        <v>-3017592</v>
      </c>
      <c r="Z50" s="53">
        <f>+IF(X50&lt;&gt;0,+(Y50/X50)*100,0)</f>
        <v>-100</v>
      </c>
      <c r="AA50" s="54">
        <f>SUM(AA47:AA49)</f>
        <v>3017591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15572035</v>
      </c>
      <c r="D6" s="18"/>
      <c r="E6" s="19">
        <v>-41661073</v>
      </c>
      <c r="F6" s="20">
        <v>-17078588</v>
      </c>
      <c r="G6" s="20">
        <v>-387730</v>
      </c>
      <c r="H6" s="20">
        <v>-925851</v>
      </c>
      <c r="I6" s="20">
        <v>1793498</v>
      </c>
      <c r="J6" s="20">
        <v>479917</v>
      </c>
      <c r="K6" s="20">
        <v>591912</v>
      </c>
      <c r="L6" s="20">
        <v>3449723</v>
      </c>
      <c r="M6" s="20">
        <v>-6049108</v>
      </c>
      <c r="N6" s="20">
        <v>-2007473</v>
      </c>
      <c r="O6" s="20">
        <v>650649</v>
      </c>
      <c r="P6" s="20">
        <v>3626689</v>
      </c>
      <c r="Q6" s="20">
        <v>1071647</v>
      </c>
      <c r="R6" s="20">
        <v>5348985</v>
      </c>
      <c r="S6" s="20">
        <v>564974</v>
      </c>
      <c r="T6" s="20">
        <v>6154532</v>
      </c>
      <c r="U6" s="20">
        <v>-1607079</v>
      </c>
      <c r="V6" s="20">
        <v>5112427</v>
      </c>
      <c r="W6" s="20">
        <v>8933856</v>
      </c>
      <c r="X6" s="20">
        <v>-17078588</v>
      </c>
      <c r="Y6" s="20">
        <v>26012444</v>
      </c>
      <c r="Z6" s="21">
        <v>-152.31027295699153</v>
      </c>
      <c r="AA6" s="22">
        <v>-17078588</v>
      </c>
    </row>
    <row r="7" spans="1:27" x14ac:dyDescent="0.25">
      <c r="A7" s="23" t="s">
        <v>35</v>
      </c>
      <c r="B7" s="17" t="s">
        <v>32</v>
      </c>
      <c r="C7" s="18">
        <v>59137863</v>
      </c>
      <c r="D7" s="18"/>
      <c r="E7" s="19">
        <v>15459020</v>
      </c>
      <c r="F7" s="20">
        <v>82640620</v>
      </c>
      <c r="G7" s="20">
        <v>65310406</v>
      </c>
      <c r="H7" s="20">
        <v>1608329</v>
      </c>
      <c r="I7" s="20">
        <v>188917</v>
      </c>
      <c r="J7" s="20">
        <v>67107652</v>
      </c>
      <c r="K7" s="20">
        <v>3349649</v>
      </c>
      <c r="L7" s="20">
        <v>-3327760</v>
      </c>
      <c r="M7" s="20">
        <v>1627859</v>
      </c>
      <c r="N7" s="20">
        <v>1649748</v>
      </c>
      <c r="O7" s="20">
        <v>3317328</v>
      </c>
      <c r="P7" s="20">
        <v>-6494238</v>
      </c>
      <c r="Q7" s="20">
        <v>1338232</v>
      </c>
      <c r="R7" s="20">
        <v>-1838678</v>
      </c>
      <c r="S7" s="20">
        <v>7375329</v>
      </c>
      <c r="T7" s="20">
        <v>-5642874</v>
      </c>
      <c r="U7" s="20">
        <v>-2047854</v>
      </c>
      <c r="V7" s="20">
        <v>-315399</v>
      </c>
      <c r="W7" s="20">
        <v>66603323</v>
      </c>
      <c r="X7" s="20">
        <v>82640620</v>
      </c>
      <c r="Y7" s="20">
        <v>-16037297</v>
      </c>
      <c r="Z7" s="21">
        <v>-19.406070525608353</v>
      </c>
      <c r="AA7" s="22">
        <v>82640620</v>
      </c>
    </row>
    <row r="8" spans="1:27" x14ac:dyDescent="0.25">
      <c r="A8" s="23" t="s">
        <v>36</v>
      </c>
      <c r="B8" s="17" t="s">
        <v>32</v>
      </c>
      <c r="C8" s="18">
        <v>96106</v>
      </c>
      <c r="D8" s="18"/>
      <c r="E8" s="19">
        <v>312987</v>
      </c>
      <c r="F8" s="20">
        <v>395744</v>
      </c>
      <c r="G8" s="20">
        <v>2684870</v>
      </c>
      <c r="H8" s="20">
        <v>-2310759</v>
      </c>
      <c r="I8" s="20">
        <v>124525</v>
      </c>
      <c r="J8" s="20">
        <v>498636</v>
      </c>
      <c r="K8" s="20">
        <v>-187636</v>
      </c>
      <c r="L8" s="20">
        <v>109075</v>
      </c>
      <c r="M8" s="20">
        <v>116179</v>
      </c>
      <c r="N8" s="20">
        <v>37618</v>
      </c>
      <c r="O8" s="20">
        <v>112179</v>
      </c>
      <c r="P8" s="20">
        <v>55948</v>
      </c>
      <c r="Q8" s="20">
        <v>109822</v>
      </c>
      <c r="R8" s="20">
        <v>277949</v>
      </c>
      <c r="S8" s="20">
        <v>195474</v>
      </c>
      <c r="T8" s="20">
        <v>91315</v>
      </c>
      <c r="U8" s="20">
        <v>167085</v>
      </c>
      <c r="V8" s="20">
        <v>453874</v>
      </c>
      <c r="W8" s="20">
        <v>1268077</v>
      </c>
      <c r="X8" s="20">
        <v>395744</v>
      </c>
      <c r="Y8" s="20">
        <v>872333</v>
      </c>
      <c r="Z8" s="21">
        <v>220.42861041481362</v>
      </c>
      <c r="AA8" s="22">
        <v>395744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74806004</v>
      </c>
      <c r="D13" s="29">
        <f>SUM(D6:D12)</f>
        <v>0</v>
      </c>
      <c r="E13" s="30">
        <f t="shared" si="0"/>
        <v>-25889066</v>
      </c>
      <c r="F13" s="31">
        <f t="shared" si="0"/>
        <v>65957776</v>
      </c>
      <c r="G13" s="31">
        <f t="shared" si="0"/>
        <v>67607546</v>
      </c>
      <c r="H13" s="31">
        <f t="shared" si="0"/>
        <v>-1628281</v>
      </c>
      <c r="I13" s="31">
        <f t="shared" si="0"/>
        <v>2106940</v>
      </c>
      <c r="J13" s="31">
        <f t="shared" si="0"/>
        <v>68086205</v>
      </c>
      <c r="K13" s="31">
        <f t="shared" si="0"/>
        <v>3753925</v>
      </c>
      <c r="L13" s="31">
        <f t="shared" si="0"/>
        <v>231038</v>
      </c>
      <c r="M13" s="31">
        <f t="shared" si="0"/>
        <v>-4305070</v>
      </c>
      <c r="N13" s="31">
        <f t="shared" si="0"/>
        <v>-320107</v>
      </c>
      <c r="O13" s="31">
        <f t="shared" si="0"/>
        <v>4080156</v>
      </c>
      <c r="P13" s="31">
        <f t="shared" si="0"/>
        <v>-2811601</v>
      </c>
      <c r="Q13" s="31">
        <f t="shared" si="0"/>
        <v>2519701</v>
      </c>
      <c r="R13" s="31">
        <f t="shared" si="0"/>
        <v>3788256</v>
      </c>
      <c r="S13" s="31">
        <f t="shared" si="0"/>
        <v>8135777</v>
      </c>
      <c r="T13" s="31">
        <f t="shared" si="0"/>
        <v>602973</v>
      </c>
      <c r="U13" s="31">
        <f t="shared" si="0"/>
        <v>-3487848</v>
      </c>
      <c r="V13" s="31">
        <f t="shared" si="0"/>
        <v>5250902</v>
      </c>
      <c r="W13" s="31">
        <f t="shared" si="0"/>
        <v>76805256</v>
      </c>
      <c r="X13" s="31">
        <f t="shared" si="0"/>
        <v>65957776</v>
      </c>
      <c r="Y13" s="31">
        <f t="shared" si="0"/>
        <v>10847480</v>
      </c>
      <c r="Z13" s="32">
        <f>+IF(X13&lt;&gt;0,+(Y13/X13)*100,0)</f>
        <v>16.446097272897738</v>
      </c>
      <c r="AA13" s="33">
        <f>SUM(AA6:AA12)</f>
        <v>65957776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18809806</v>
      </c>
      <c r="D17" s="18"/>
      <c r="E17" s="19">
        <v>34859357</v>
      </c>
      <c r="F17" s="20">
        <v>22466260</v>
      </c>
      <c r="G17" s="24"/>
      <c r="H17" s="24">
        <v>1305768</v>
      </c>
      <c r="I17" s="24">
        <v>159744</v>
      </c>
      <c r="J17" s="20">
        <v>1465512</v>
      </c>
      <c r="K17" s="24"/>
      <c r="L17" s="24"/>
      <c r="M17" s="20">
        <v>4954753</v>
      </c>
      <c r="N17" s="24">
        <v>4954753</v>
      </c>
      <c r="O17" s="24"/>
      <c r="P17" s="24">
        <v>290072</v>
      </c>
      <c r="Q17" s="20">
        <v>-4842371</v>
      </c>
      <c r="R17" s="24">
        <v>-4552299</v>
      </c>
      <c r="S17" s="24">
        <v>213562</v>
      </c>
      <c r="T17" s="20">
        <v>435066</v>
      </c>
      <c r="U17" s="24">
        <v>3272506</v>
      </c>
      <c r="V17" s="24">
        <v>3921134</v>
      </c>
      <c r="W17" s="24">
        <v>5789100</v>
      </c>
      <c r="X17" s="20">
        <v>22466260</v>
      </c>
      <c r="Y17" s="24">
        <v>-16677160</v>
      </c>
      <c r="Z17" s="25">
        <v>-74.232026158336993</v>
      </c>
      <c r="AA17" s="26">
        <v>22466260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18809806</v>
      </c>
      <c r="D25" s="29">
        <f t="shared" ref="D25:Y25" si="1">SUM(D15:D24)</f>
        <v>0</v>
      </c>
      <c r="E25" s="35">
        <f t="shared" si="1"/>
        <v>34859357</v>
      </c>
      <c r="F25" s="36">
        <f t="shared" si="1"/>
        <v>22466260</v>
      </c>
      <c r="G25" s="36">
        <f t="shared" si="1"/>
        <v>0</v>
      </c>
      <c r="H25" s="36">
        <f t="shared" si="1"/>
        <v>1305768</v>
      </c>
      <c r="I25" s="36">
        <f t="shared" si="1"/>
        <v>159744</v>
      </c>
      <c r="J25" s="36">
        <f t="shared" si="1"/>
        <v>1465512</v>
      </c>
      <c r="K25" s="36">
        <f t="shared" si="1"/>
        <v>0</v>
      </c>
      <c r="L25" s="36">
        <f t="shared" si="1"/>
        <v>0</v>
      </c>
      <c r="M25" s="36">
        <f t="shared" si="1"/>
        <v>4954753</v>
      </c>
      <c r="N25" s="36">
        <f t="shared" si="1"/>
        <v>4954753</v>
      </c>
      <c r="O25" s="36">
        <f t="shared" si="1"/>
        <v>0</v>
      </c>
      <c r="P25" s="36">
        <f t="shared" si="1"/>
        <v>290072</v>
      </c>
      <c r="Q25" s="36">
        <f t="shared" si="1"/>
        <v>-4842371</v>
      </c>
      <c r="R25" s="36">
        <f t="shared" si="1"/>
        <v>-4552299</v>
      </c>
      <c r="S25" s="36">
        <f t="shared" si="1"/>
        <v>213562</v>
      </c>
      <c r="T25" s="36">
        <f t="shared" si="1"/>
        <v>435066</v>
      </c>
      <c r="U25" s="36">
        <f t="shared" si="1"/>
        <v>3272506</v>
      </c>
      <c r="V25" s="36">
        <f t="shared" si="1"/>
        <v>3921134</v>
      </c>
      <c r="W25" s="36">
        <f t="shared" si="1"/>
        <v>5789100</v>
      </c>
      <c r="X25" s="36">
        <f t="shared" si="1"/>
        <v>22466260</v>
      </c>
      <c r="Y25" s="36">
        <f t="shared" si="1"/>
        <v>-16677160</v>
      </c>
      <c r="Z25" s="37">
        <f>+IF(X25&lt;&gt;0,+(Y25/X25)*100,0)</f>
        <v>-74.232026158336993</v>
      </c>
      <c r="AA25" s="38">
        <f>SUM(AA15:AA24)</f>
        <v>22466260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93615810</v>
      </c>
      <c r="D26" s="29">
        <f>+D13+D25</f>
        <v>0</v>
      </c>
      <c r="E26" s="30">
        <f t="shared" si="2"/>
        <v>8970291</v>
      </c>
      <c r="F26" s="31">
        <f t="shared" si="2"/>
        <v>88424036</v>
      </c>
      <c r="G26" s="31">
        <f t="shared" si="2"/>
        <v>67607546</v>
      </c>
      <c r="H26" s="31">
        <f t="shared" si="2"/>
        <v>-322513</v>
      </c>
      <c r="I26" s="31">
        <f t="shared" si="2"/>
        <v>2266684</v>
      </c>
      <c r="J26" s="31">
        <f t="shared" si="2"/>
        <v>69551717</v>
      </c>
      <c r="K26" s="31">
        <f t="shared" si="2"/>
        <v>3753925</v>
      </c>
      <c r="L26" s="31">
        <f t="shared" si="2"/>
        <v>231038</v>
      </c>
      <c r="M26" s="31">
        <f t="shared" si="2"/>
        <v>649683</v>
      </c>
      <c r="N26" s="31">
        <f t="shared" si="2"/>
        <v>4634646</v>
      </c>
      <c r="O26" s="31">
        <f t="shared" si="2"/>
        <v>4080156</v>
      </c>
      <c r="P26" s="31">
        <f t="shared" si="2"/>
        <v>-2521529</v>
      </c>
      <c r="Q26" s="31">
        <f t="shared" si="2"/>
        <v>-2322670</v>
      </c>
      <c r="R26" s="31">
        <f t="shared" si="2"/>
        <v>-764043</v>
      </c>
      <c r="S26" s="31">
        <f t="shared" si="2"/>
        <v>8349339</v>
      </c>
      <c r="T26" s="31">
        <f t="shared" si="2"/>
        <v>1038039</v>
      </c>
      <c r="U26" s="31">
        <f t="shared" si="2"/>
        <v>-215342</v>
      </c>
      <c r="V26" s="31">
        <f t="shared" si="2"/>
        <v>9172036</v>
      </c>
      <c r="W26" s="31">
        <f t="shared" si="2"/>
        <v>82594356</v>
      </c>
      <c r="X26" s="31">
        <f t="shared" si="2"/>
        <v>88424036</v>
      </c>
      <c r="Y26" s="31">
        <f t="shared" si="2"/>
        <v>-5829680</v>
      </c>
      <c r="Z26" s="32">
        <f>+IF(X26&lt;&gt;0,+(Y26/X26)*100,0)</f>
        <v>-6.592868029683693</v>
      </c>
      <c r="AA26" s="33">
        <f>+AA13+AA25</f>
        <v>88424036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-11478039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-11478039</v>
      </c>
      <c r="Y33" s="20">
        <v>11478039</v>
      </c>
      <c r="Z33" s="21">
        <v>-100</v>
      </c>
      <c r="AA33" s="22">
        <v>-11478039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-11478039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-11478039</v>
      </c>
      <c r="Y37" s="31">
        <f t="shared" si="3"/>
        <v>11478039</v>
      </c>
      <c r="Z37" s="32">
        <f>+IF(X37&lt;&gt;0,+(Y37/X37)*100,0)</f>
        <v>-100</v>
      </c>
      <c r="AA37" s="33">
        <f>SUM(AA29:AA36)</f>
        <v>-11478039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-11478039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-11478039</v>
      </c>
      <c r="Y44" s="31">
        <f t="shared" si="5"/>
        <v>11478039</v>
      </c>
      <c r="Z44" s="32">
        <f>+IF(X44&lt;&gt;0,+(Y44/X44)*100,0)</f>
        <v>-100</v>
      </c>
      <c r="AA44" s="33">
        <f>+AA37+AA43</f>
        <v>-11478039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93615810</v>
      </c>
      <c r="D45" s="42">
        <f t="shared" si="6"/>
        <v>0</v>
      </c>
      <c r="E45" s="43">
        <f t="shared" si="6"/>
        <v>8970291</v>
      </c>
      <c r="F45" s="44">
        <f t="shared" si="6"/>
        <v>99902075</v>
      </c>
      <c r="G45" s="44">
        <f t="shared" si="6"/>
        <v>67607546</v>
      </c>
      <c r="H45" s="44">
        <f t="shared" si="6"/>
        <v>-322513</v>
      </c>
      <c r="I45" s="44">
        <f t="shared" si="6"/>
        <v>2266684</v>
      </c>
      <c r="J45" s="44">
        <f t="shared" si="6"/>
        <v>69551717</v>
      </c>
      <c r="K45" s="44">
        <f t="shared" si="6"/>
        <v>3753925</v>
      </c>
      <c r="L45" s="44">
        <f t="shared" si="6"/>
        <v>231038</v>
      </c>
      <c r="M45" s="44">
        <f t="shared" si="6"/>
        <v>649683</v>
      </c>
      <c r="N45" s="44">
        <f t="shared" si="6"/>
        <v>4634646</v>
      </c>
      <c r="O45" s="44">
        <f t="shared" si="6"/>
        <v>4080156</v>
      </c>
      <c r="P45" s="44">
        <f t="shared" si="6"/>
        <v>-2521529</v>
      </c>
      <c r="Q45" s="44">
        <f t="shared" si="6"/>
        <v>-2322670</v>
      </c>
      <c r="R45" s="44">
        <f t="shared" si="6"/>
        <v>-764043</v>
      </c>
      <c r="S45" s="44">
        <f t="shared" si="6"/>
        <v>8349339</v>
      </c>
      <c r="T45" s="44">
        <f t="shared" si="6"/>
        <v>1038039</v>
      </c>
      <c r="U45" s="44">
        <f t="shared" si="6"/>
        <v>-215342</v>
      </c>
      <c r="V45" s="44">
        <f t="shared" si="6"/>
        <v>9172036</v>
      </c>
      <c r="W45" s="44">
        <f t="shared" si="6"/>
        <v>82594356</v>
      </c>
      <c r="X45" s="44">
        <f t="shared" si="6"/>
        <v>99902075</v>
      </c>
      <c r="Y45" s="44">
        <f t="shared" si="6"/>
        <v>-17307719</v>
      </c>
      <c r="Z45" s="45">
        <f>+IF(X45&lt;&gt;0,+(Y45/X45)*100,0)</f>
        <v>-17.324684196999911</v>
      </c>
      <c r="AA45" s="46">
        <f>+AA26-AA44</f>
        <v>99902075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8970291</v>
      </c>
      <c r="F47" s="20">
        <v>23442094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23442094</v>
      </c>
      <c r="Y47" s="20">
        <v>-23442094</v>
      </c>
      <c r="Z47" s="47">
        <v>-100</v>
      </c>
      <c r="AA47" s="22">
        <v>23442094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8970291</v>
      </c>
      <c r="F50" s="52">
        <f t="shared" si="7"/>
        <v>23442094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23442094</v>
      </c>
      <c r="Y50" s="52">
        <f t="shared" si="7"/>
        <v>-23442094</v>
      </c>
      <c r="Z50" s="53">
        <f>+IF(X50&lt;&gt;0,+(Y50/X50)*100,0)</f>
        <v>-100</v>
      </c>
      <c r="AA50" s="54">
        <f>SUM(AA47:AA49)</f>
        <v>23442094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-225884091</v>
      </c>
      <c r="D6" s="18"/>
      <c r="E6" s="19">
        <v>-28696930</v>
      </c>
      <c r="F6" s="20">
        <v>-41602767</v>
      </c>
      <c r="G6" s="20">
        <v>-4031941</v>
      </c>
      <c r="H6" s="20">
        <v>-233992800</v>
      </c>
      <c r="I6" s="20">
        <v>-11297172</v>
      </c>
      <c r="J6" s="20">
        <v>-249321913</v>
      </c>
      <c r="K6" s="20">
        <v>-7409881</v>
      </c>
      <c r="L6" s="20">
        <v>-10610513</v>
      </c>
      <c r="M6" s="20">
        <v>-16698367</v>
      </c>
      <c r="N6" s="20">
        <v>-34718761</v>
      </c>
      <c r="O6" s="20">
        <v>-5165041</v>
      </c>
      <c r="P6" s="20">
        <v>-8333906</v>
      </c>
      <c r="Q6" s="20">
        <v>-8911630</v>
      </c>
      <c r="R6" s="20">
        <v>-22410577</v>
      </c>
      <c r="S6" s="20">
        <v>-5872618</v>
      </c>
      <c r="T6" s="20">
        <v>-7877493</v>
      </c>
      <c r="U6" s="20">
        <v>-47790</v>
      </c>
      <c r="V6" s="20">
        <v>-13797901</v>
      </c>
      <c r="W6" s="20">
        <v>-320249152</v>
      </c>
      <c r="X6" s="20">
        <v>-41602767</v>
      </c>
      <c r="Y6" s="20">
        <v>-278646385</v>
      </c>
      <c r="Z6" s="21">
        <v>669.7784909354707</v>
      </c>
      <c r="AA6" s="22">
        <v>-41602767</v>
      </c>
    </row>
    <row r="7" spans="1:27" x14ac:dyDescent="0.25">
      <c r="A7" s="23" t="s">
        <v>35</v>
      </c>
      <c r="B7" s="17" t="s">
        <v>32</v>
      </c>
      <c r="C7" s="18">
        <v>132228896</v>
      </c>
      <c r="D7" s="18"/>
      <c r="E7" s="19">
        <v>116137335</v>
      </c>
      <c r="F7" s="20">
        <v>118577078</v>
      </c>
      <c r="G7" s="20">
        <v>10523901</v>
      </c>
      <c r="H7" s="20">
        <v>141506970</v>
      </c>
      <c r="I7" s="20">
        <v>9717839</v>
      </c>
      <c r="J7" s="20">
        <v>161748710</v>
      </c>
      <c r="K7" s="20">
        <v>10330727</v>
      </c>
      <c r="L7" s="20">
        <v>10776211</v>
      </c>
      <c r="M7" s="20">
        <v>10754627</v>
      </c>
      <c r="N7" s="20">
        <v>31861565</v>
      </c>
      <c r="O7" s="20">
        <v>12967557</v>
      </c>
      <c r="P7" s="20">
        <v>11161347</v>
      </c>
      <c r="Q7" s="20">
        <v>11352905</v>
      </c>
      <c r="R7" s="20">
        <v>35481809</v>
      </c>
      <c r="S7" s="20">
        <v>10482826</v>
      </c>
      <c r="T7" s="20">
        <v>11110123</v>
      </c>
      <c r="U7" s="20">
        <v>-229809</v>
      </c>
      <c r="V7" s="20">
        <v>21363140</v>
      </c>
      <c r="W7" s="20">
        <v>250455224</v>
      </c>
      <c r="X7" s="20">
        <v>118577078</v>
      </c>
      <c r="Y7" s="20">
        <v>131878146</v>
      </c>
      <c r="Z7" s="21">
        <v>111.21723373888501</v>
      </c>
      <c r="AA7" s="22">
        <v>118577078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-3777065</v>
      </c>
      <c r="D10" s="18"/>
      <c r="E10" s="19"/>
      <c r="F10" s="20"/>
      <c r="G10" s="20">
        <v>-152715</v>
      </c>
      <c r="H10" s="20">
        <v>-3894271</v>
      </c>
      <c r="I10" s="20">
        <v>-82138</v>
      </c>
      <c r="J10" s="20">
        <v>-4129124</v>
      </c>
      <c r="K10" s="20">
        <v>-208236</v>
      </c>
      <c r="L10" s="20">
        <v>-165269</v>
      </c>
      <c r="M10" s="20">
        <v>-128321</v>
      </c>
      <c r="N10" s="20">
        <v>-501826</v>
      </c>
      <c r="O10" s="20">
        <v>-100188</v>
      </c>
      <c r="P10" s="20">
        <v>-110253</v>
      </c>
      <c r="Q10" s="20">
        <v>-72165</v>
      </c>
      <c r="R10" s="20">
        <v>-282606</v>
      </c>
      <c r="S10" s="20">
        <v>-97046</v>
      </c>
      <c r="T10" s="20">
        <v>-126479</v>
      </c>
      <c r="U10" s="20">
        <v>-56187</v>
      </c>
      <c r="V10" s="20">
        <v>-279712</v>
      </c>
      <c r="W10" s="20">
        <v>-5193268</v>
      </c>
      <c r="X10" s="20"/>
      <c r="Y10" s="20">
        <v>-5193268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37822718</v>
      </c>
      <c r="D11" s="18"/>
      <c r="E11" s="19"/>
      <c r="F11" s="20"/>
      <c r="G11" s="24">
        <v>22782</v>
      </c>
      <c r="H11" s="24">
        <v>38872453</v>
      </c>
      <c r="I11" s="24">
        <v>1454562</v>
      </c>
      <c r="J11" s="20">
        <v>40349797</v>
      </c>
      <c r="K11" s="24">
        <v>967472</v>
      </c>
      <c r="L11" s="24">
        <v>1378866</v>
      </c>
      <c r="M11" s="20">
        <v>1238640</v>
      </c>
      <c r="N11" s="24">
        <v>3584978</v>
      </c>
      <c r="O11" s="24">
        <v>673699</v>
      </c>
      <c r="P11" s="24">
        <v>1065867</v>
      </c>
      <c r="Q11" s="20">
        <v>1129591</v>
      </c>
      <c r="R11" s="24">
        <v>2869157</v>
      </c>
      <c r="S11" s="24">
        <v>703348</v>
      </c>
      <c r="T11" s="20">
        <v>1021554</v>
      </c>
      <c r="U11" s="24">
        <v>35017</v>
      </c>
      <c r="V11" s="24">
        <v>1759919</v>
      </c>
      <c r="W11" s="24">
        <v>48563851</v>
      </c>
      <c r="X11" s="20"/>
      <c r="Y11" s="24">
        <v>48563851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-59609542</v>
      </c>
      <c r="D13" s="29">
        <f>SUM(D6:D12)</f>
        <v>0</v>
      </c>
      <c r="E13" s="30">
        <f t="shared" si="0"/>
        <v>87440405</v>
      </c>
      <c r="F13" s="31">
        <f t="shared" si="0"/>
        <v>76974311</v>
      </c>
      <c r="G13" s="31">
        <f t="shared" si="0"/>
        <v>6362027</v>
      </c>
      <c r="H13" s="31">
        <f t="shared" si="0"/>
        <v>-57507648</v>
      </c>
      <c r="I13" s="31">
        <f t="shared" si="0"/>
        <v>-206909</v>
      </c>
      <c r="J13" s="31">
        <f t="shared" si="0"/>
        <v>-51352530</v>
      </c>
      <c r="K13" s="31">
        <f t="shared" si="0"/>
        <v>3680082</v>
      </c>
      <c r="L13" s="31">
        <f t="shared" si="0"/>
        <v>1379295</v>
      </c>
      <c r="M13" s="31">
        <f t="shared" si="0"/>
        <v>-4833421</v>
      </c>
      <c r="N13" s="31">
        <f t="shared" si="0"/>
        <v>225956</v>
      </c>
      <c r="O13" s="31">
        <f t="shared" si="0"/>
        <v>8376027</v>
      </c>
      <c r="P13" s="31">
        <f t="shared" si="0"/>
        <v>3783055</v>
      </c>
      <c r="Q13" s="31">
        <f t="shared" si="0"/>
        <v>3498701</v>
      </c>
      <c r="R13" s="31">
        <f t="shared" si="0"/>
        <v>15657783</v>
      </c>
      <c r="S13" s="31">
        <f t="shared" si="0"/>
        <v>5216510</v>
      </c>
      <c r="T13" s="31">
        <f t="shared" si="0"/>
        <v>4127705</v>
      </c>
      <c r="U13" s="31">
        <f t="shared" si="0"/>
        <v>-298769</v>
      </c>
      <c r="V13" s="31">
        <f t="shared" si="0"/>
        <v>9045446</v>
      </c>
      <c r="W13" s="31">
        <f t="shared" si="0"/>
        <v>-26423345</v>
      </c>
      <c r="X13" s="31">
        <f t="shared" si="0"/>
        <v>76974311</v>
      </c>
      <c r="Y13" s="31">
        <f t="shared" si="0"/>
        <v>-103397656</v>
      </c>
      <c r="Z13" s="32">
        <f>+IF(X13&lt;&gt;0,+(Y13/X13)*100,0)</f>
        <v>-134.32748491896211</v>
      </c>
      <c r="AA13" s="33">
        <f>SUM(AA6:AA12)</f>
        <v>76974311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27495939</v>
      </c>
      <c r="D17" s="18"/>
      <c r="E17" s="19">
        <v>15134820</v>
      </c>
      <c r="F17" s="20">
        <v>28324180</v>
      </c>
      <c r="G17" s="24"/>
      <c r="H17" s="24">
        <v>72181996</v>
      </c>
      <c r="I17" s="24">
        <v>-37760509</v>
      </c>
      <c r="J17" s="20">
        <v>34421487</v>
      </c>
      <c r="K17" s="24">
        <v>2757684</v>
      </c>
      <c r="L17" s="24">
        <v>6645355</v>
      </c>
      <c r="M17" s="20">
        <v>5172442</v>
      </c>
      <c r="N17" s="24">
        <v>14575481</v>
      </c>
      <c r="O17" s="24">
        <v>858819</v>
      </c>
      <c r="P17" s="24">
        <v>1977243</v>
      </c>
      <c r="Q17" s="20">
        <v>3211529</v>
      </c>
      <c r="R17" s="24">
        <v>6047591</v>
      </c>
      <c r="S17" s="24">
        <v>2338460</v>
      </c>
      <c r="T17" s="20">
        <v>-23294973</v>
      </c>
      <c r="U17" s="24">
        <v>174469</v>
      </c>
      <c r="V17" s="24">
        <v>-20782044</v>
      </c>
      <c r="W17" s="24">
        <v>34262515</v>
      </c>
      <c r="X17" s="20">
        <v>28324180</v>
      </c>
      <c r="Y17" s="24">
        <v>5938335</v>
      </c>
      <c r="Z17" s="25">
        <v>20.965602534654138</v>
      </c>
      <c r="AA17" s="26">
        <v>28324180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27495939</v>
      </c>
      <c r="D25" s="29">
        <f t="shared" ref="D25:Y25" si="1">SUM(D15:D24)</f>
        <v>0</v>
      </c>
      <c r="E25" s="35">
        <f t="shared" si="1"/>
        <v>15134820</v>
      </c>
      <c r="F25" s="36">
        <f t="shared" si="1"/>
        <v>28324180</v>
      </c>
      <c r="G25" s="36">
        <f t="shared" si="1"/>
        <v>0</v>
      </c>
      <c r="H25" s="36">
        <f t="shared" si="1"/>
        <v>72181996</v>
      </c>
      <c r="I25" s="36">
        <f t="shared" si="1"/>
        <v>-37760509</v>
      </c>
      <c r="J25" s="36">
        <f t="shared" si="1"/>
        <v>34421487</v>
      </c>
      <c r="K25" s="36">
        <f t="shared" si="1"/>
        <v>2757684</v>
      </c>
      <c r="L25" s="36">
        <f t="shared" si="1"/>
        <v>6645355</v>
      </c>
      <c r="M25" s="36">
        <f t="shared" si="1"/>
        <v>5172442</v>
      </c>
      <c r="N25" s="36">
        <f t="shared" si="1"/>
        <v>14575481</v>
      </c>
      <c r="O25" s="36">
        <f t="shared" si="1"/>
        <v>858819</v>
      </c>
      <c r="P25" s="36">
        <f t="shared" si="1"/>
        <v>1977243</v>
      </c>
      <c r="Q25" s="36">
        <f t="shared" si="1"/>
        <v>3211529</v>
      </c>
      <c r="R25" s="36">
        <f t="shared" si="1"/>
        <v>6047591</v>
      </c>
      <c r="S25" s="36">
        <f t="shared" si="1"/>
        <v>2338460</v>
      </c>
      <c r="T25" s="36">
        <f t="shared" si="1"/>
        <v>-23294973</v>
      </c>
      <c r="U25" s="36">
        <f t="shared" si="1"/>
        <v>174469</v>
      </c>
      <c r="V25" s="36">
        <f t="shared" si="1"/>
        <v>-20782044</v>
      </c>
      <c r="W25" s="36">
        <f t="shared" si="1"/>
        <v>34262515</v>
      </c>
      <c r="X25" s="36">
        <f t="shared" si="1"/>
        <v>28324180</v>
      </c>
      <c r="Y25" s="36">
        <f t="shared" si="1"/>
        <v>5938335</v>
      </c>
      <c r="Z25" s="37">
        <f>+IF(X25&lt;&gt;0,+(Y25/X25)*100,0)</f>
        <v>20.965602534654138</v>
      </c>
      <c r="AA25" s="38">
        <f>SUM(AA15:AA24)</f>
        <v>28324180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-32113603</v>
      </c>
      <c r="D26" s="29">
        <f>+D13+D25</f>
        <v>0</v>
      </c>
      <c r="E26" s="30">
        <f t="shared" si="2"/>
        <v>102575225</v>
      </c>
      <c r="F26" s="31">
        <f t="shared" si="2"/>
        <v>105298491</v>
      </c>
      <c r="G26" s="31">
        <f t="shared" si="2"/>
        <v>6362027</v>
      </c>
      <c r="H26" s="31">
        <f t="shared" si="2"/>
        <v>14674348</v>
      </c>
      <c r="I26" s="31">
        <f t="shared" si="2"/>
        <v>-37967418</v>
      </c>
      <c r="J26" s="31">
        <f t="shared" si="2"/>
        <v>-16931043</v>
      </c>
      <c r="K26" s="31">
        <f t="shared" si="2"/>
        <v>6437766</v>
      </c>
      <c r="L26" s="31">
        <f t="shared" si="2"/>
        <v>8024650</v>
      </c>
      <c r="M26" s="31">
        <f t="shared" si="2"/>
        <v>339021</v>
      </c>
      <c r="N26" s="31">
        <f t="shared" si="2"/>
        <v>14801437</v>
      </c>
      <c r="O26" s="31">
        <f t="shared" si="2"/>
        <v>9234846</v>
      </c>
      <c r="P26" s="31">
        <f t="shared" si="2"/>
        <v>5760298</v>
      </c>
      <c r="Q26" s="31">
        <f t="shared" si="2"/>
        <v>6710230</v>
      </c>
      <c r="R26" s="31">
        <f t="shared" si="2"/>
        <v>21705374</v>
      </c>
      <c r="S26" s="31">
        <f t="shared" si="2"/>
        <v>7554970</v>
      </c>
      <c r="T26" s="31">
        <f t="shared" si="2"/>
        <v>-19167268</v>
      </c>
      <c r="U26" s="31">
        <f t="shared" si="2"/>
        <v>-124300</v>
      </c>
      <c r="V26" s="31">
        <f t="shared" si="2"/>
        <v>-11736598</v>
      </c>
      <c r="W26" s="31">
        <f t="shared" si="2"/>
        <v>7839170</v>
      </c>
      <c r="X26" s="31">
        <f t="shared" si="2"/>
        <v>105298491</v>
      </c>
      <c r="Y26" s="31">
        <f t="shared" si="2"/>
        <v>-97459321</v>
      </c>
      <c r="Z26" s="32">
        <f>+IF(X26&lt;&gt;0,+(Y26/X26)*100,0)</f>
        <v>-92.55528742572389</v>
      </c>
      <c r="AA26" s="33">
        <f>+AA13+AA25</f>
        <v>105298491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27495939</v>
      </c>
      <c r="D30" s="18"/>
      <c r="E30" s="19"/>
      <c r="F30" s="20"/>
      <c r="G30" s="20"/>
      <c r="H30" s="20">
        <v>27495939</v>
      </c>
      <c r="I30" s="20"/>
      <c r="J30" s="20">
        <v>27495939</v>
      </c>
      <c r="K30" s="20"/>
      <c r="L30" s="20"/>
      <c r="M30" s="20"/>
      <c r="N30" s="20"/>
      <c r="O30" s="20"/>
      <c r="P30" s="20"/>
      <c r="Q30" s="20"/>
      <c r="R30" s="20"/>
      <c r="S30" s="20"/>
      <c r="T30" s="20">
        <v>-27495939</v>
      </c>
      <c r="U30" s="20"/>
      <c r="V30" s="20">
        <v>-27495939</v>
      </c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99876268</v>
      </c>
      <c r="D32" s="18"/>
      <c r="E32" s="19">
        <v>111091028</v>
      </c>
      <c r="F32" s="20">
        <v>121524791</v>
      </c>
      <c r="G32" s="20">
        <v>-3847466</v>
      </c>
      <c r="H32" s="20">
        <v>99876264</v>
      </c>
      <c r="I32" s="20">
        <v>836</v>
      </c>
      <c r="J32" s="20">
        <v>96029634</v>
      </c>
      <c r="K32" s="20">
        <v>2509</v>
      </c>
      <c r="L32" s="20"/>
      <c r="M32" s="20"/>
      <c r="N32" s="20">
        <v>2509</v>
      </c>
      <c r="O32" s="20"/>
      <c r="P32" s="20"/>
      <c r="Q32" s="20"/>
      <c r="R32" s="20"/>
      <c r="S32" s="20">
        <v>680</v>
      </c>
      <c r="T32" s="20"/>
      <c r="U32" s="20">
        <v>220668</v>
      </c>
      <c r="V32" s="20">
        <v>221348</v>
      </c>
      <c r="W32" s="20">
        <v>96253491</v>
      </c>
      <c r="X32" s="20">
        <v>121524791</v>
      </c>
      <c r="Y32" s="20">
        <v>-25271300</v>
      </c>
      <c r="Z32" s="21">
        <v>-20.795180795661686</v>
      </c>
      <c r="AA32" s="22">
        <v>121524791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-6963000</v>
      </c>
      <c r="F33" s="20">
        <v>-10286360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-10286360</v>
      </c>
      <c r="Y33" s="20">
        <v>10286360</v>
      </c>
      <c r="Z33" s="21">
        <v>-100</v>
      </c>
      <c r="AA33" s="22">
        <v>-10286360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127372207</v>
      </c>
      <c r="D37" s="29">
        <f t="shared" ref="D37:Y37" si="3">SUM(D29:D36)</f>
        <v>0</v>
      </c>
      <c r="E37" s="30">
        <f t="shared" si="3"/>
        <v>104128028</v>
      </c>
      <c r="F37" s="31">
        <f t="shared" si="3"/>
        <v>111238431</v>
      </c>
      <c r="G37" s="31">
        <f t="shared" si="3"/>
        <v>-3847466</v>
      </c>
      <c r="H37" s="31">
        <f t="shared" si="3"/>
        <v>127372203</v>
      </c>
      <c r="I37" s="31">
        <f t="shared" si="3"/>
        <v>836</v>
      </c>
      <c r="J37" s="31">
        <f t="shared" si="3"/>
        <v>123525573</v>
      </c>
      <c r="K37" s="31">
        <f t="shared" si="3"/>
        <v>2509</v>
      </c>
      <c r="L37" s="31">
        <f t="shared" si="3"/>
        <v>0</v>
      </c>
      <c r="M37" s="31">
        <f t="shared" si="3"/>
        <v>0</v>
      </c>
      <c r="N37" s="31">
        <f t="shared" si="3"/>
        <v>2509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680</v>
      </c>
      <c r="T37" s="31">
        <f t="shared" si="3"/>
        <v>-27495939</v>
      </c>
      <c r="U37" s="31">
        <f t="shared" si="3"/>
        <v>220668</v>
      </c>
      <c r="V37" s="31">
        <f t="shared" si="3"/>
        <v>-27274591</v>
      </c>
      <c r="W37" s="31">
        <f t="shared" si="3"/>
        <v>96253491</v>
      </c>
      <c r="X37" s="31">
        <f t="shared" si="3"/>
        <v>111238431</v>
      </c>
      <c r="Y37" s="31">
        <f t="shared" si="3"/>
        <v>-14984940</v>
      </c>
      <c r="Z37" s="32">
        <f>+IF(X37&lt;&gt;0,+(Y37/X37)*100,0)</f>
        <v>-13.471009852700996</v>
      </c>
      <c r="AA37" s="33">
        <f>SUM(AA29:AA36)</f>
        <v>111238431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127372207</v>
      </c>
      <c r="D44" s="29">
        <f>+D37+D43</f>
        <v>0</v>
      </c>
      <c r="E44" s="30">
        <f t="shared" si="5"/>
        <v>104128028</v>
      </c>
      <c r="F44" s="31">
        <f t="shared" si="5"/>
        <v>111238431</v>
      </c>
      <c r="G44" s="31">
        <f t="shared" si="5"/>
        <v>-3847466</v>
      </c>
      <c r="H44" s="31">
        <f t="shared" si="5"/>
        <v>127372203</v>
      </c>
      <c r="I44" s="31">
        <f t="shared" si="5"/>
        <v>836</v>
      </c>
      <c r="J44" s="31">
        <f t="shared" si="5"/>
        <v>123525573</v>
      </c>
      <c r="K44" s="31">
        <f t="shared" si="5"/>
        <v>2509</v>
      </c>
      <c r="L44" s="31">
        <f t="shared" si="5"/>
        <v>0</v>
      </c>
      <c r="M44" s="31">
        <f t="shared" si="5"/>
        <v>0</v>
      </c>
      <c r="N44" s="31">
        <f t="shared" si="5"/>
        <v>2509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680</v>
      </c>
      <c r="T44" s="31">
        <f t="shared" si="5"/>
        <v>-27495939</v>
      </c>
      <c r="U44" s="31">
        <f t="shared" si="5"/>
        <v>220668</v>
      </c>
      <c r="V44" s="31">
        <f t="shared" si="5"/>
        <v>-27274591</v>
      </c>
      <c r="W44" s="31">
        <f t="shared" si="5"/>
        <v>96253491</v>
      </c>
      <c r="X44" s="31">
        <f t="shared" si="5"/>
        <v>111238431</v>
      </c>
      <c r="Y44" s="31">
        <f t="shared" si="5"/>
        <v>-14984940</v>
      </c>
      <c r="Z44" s="32">
        <f>+IF(X44&lt;&gt;0,+(Y44/X44)*100,0)</f>
        <v>-13.471009852700996</v>
      </c>
      <c r="AA44" s="33">
        <f>+AA37+AA43</f>
        <v>111238431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-159485810</v>
      </c>
      <c r="D45" s="42">
        <f t="shared" si="6"/>
        <v>0</v>
      </c>
      <c r="E45" s="43">
        <f t="shared" si="6"/>
        <v>-1552803</v>
      </c>
      <c r="F45" s="44">
        <f t="shared" si="6"/>
        <v>-5939940</v>
      </c>
      <c r="G45" s="44">
        <f t="shared" si="6"/>
        <v>10209493</v>
      </c>
      <c r="H45" s="44">
        <f t="shared" si="6"/>
        <v>-112697855</v>
      </c>
      <c r="I45" s="44">
        <f t="shared" si="6"/>
        <v>-37968254</v>
      </c>
      <c r="J45" s="44">
        <f t="shared" si="6"/>
        <v>-140456616</v>
      </c>
      <c r="K45" s="44">
        <f t="shared" si="6"/>
        <v>6435257</v>
      </c>
      <c r="L45" s="44">
        <f t="shared" si="6"/>
        <v>8024650</v>
      </c>
      <c r="M45" s="44">
        <f t="shared" si="6"/>
        <v>339021</v>
      </c>
      <c r="N45" s="44">
        <f t="shared" si="6"/>
        <v>14798928</v>
      </c>
      <c r="O45" s="44">
        <f t="shared" si="6"/>
        <v>9234846</v>
      </c>
      <c r="P45" s="44">
        <f t="shared" si="6"/>
        <v>5760298</v>
      </c>
      <c r="Q45" s="44">
        <f t="shared" si="6"/>
        <v>6710230</v>
      </c>
      <c r="R45" s="44">
        <f t="shared" si="6"/>
        <v>21705374</v>
      </c>
      <c r="S45" s="44">
        <f t="shared" si="6"/>
        <v>7554290</v>
      </c>
      <c r="T45" s="44">
        <f t="shared" si="6"/>
        <v>8328671</v>
      </c>
      <c r="U45" s="44">
        <f t="shared" si="6"/>
        <v>-344968</v>
      </c>
      <c r="V45" s="44">
        <f t="shared" si="6"/>
        <v>15537993</v>
      </c>
      <c r="W45" s="44">
        <f t="shared" si="6"/>
        <v>-88414321</v>
      </c>
      <c r="X45" s="44">
        <f t="shared" si="6"/>
        <v>-5939940</v>
      </c>
      <c r="Y45" s="44">
        <f t="shared" si="6"/>
        <v>-82474381</v>
      </c>
      <c r="Z45" s="45">
        <f>+IF(X45&lt;&gt;0,+(Y45/X45)*100,0)</f>
        <v>1388.4716175584265</v>
      </c>
      <c r="AA45" s="46">
        <f>+AA26-AA44</f>
        <v>-5939940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18843305</v>
      </c>
      <c r="D47" s="18"/>
      <c r="E47" s="19"/>
      <c r="F47" s="20"/>
      <c r="G47" s="20"/>
      <c r="H47" s="20">
        <v>17312728</v>
      </c>
      <c r="I47" s="20">
        <v>27644386</v>
      </c>
      <c r="J47" s="20">
        <v>44957114</v>
      </c>
      <c r="K47" s="20">
        <v>-18278078</v>
      </c>
      <c r="L47" s="20">
        <v>2133244</v>
      </c>
      <c r="M47" s="20">
        <v>-1382049</v>
      </c>
      <c r="N47" s="20">
        <v>-17526883</v>
      </c>
      <c r="O47" s="20">
        <v>-1843644</v>
      </c>
      <c r="P47" s="20">
        <v>2840402</v>
      </c>
      <c r="Q47" s="20">
        <v>6031484</v>
      </c>
      <c r="R47" s="20">
        <v>7028242</v>
      </c>
      <c r="S47" s="20">
        <v>1132440</v>
      </c>
      <c r="T47" s="20"/>
      <c r="U47" s="20"/>
      <c r="V47" s="20">
        <v>1132440</v>
      </c>
      <c r="W47" s="20">
        <v>35590913</v>
      </c>
      <c r="X47" s="20"/>
      <c r="Y47" s="20">
        <v>35590913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18843305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17312728</v>
      </c>
      <c r="I50" s="52">
        <f t="shared" si="7"/>
        <v>27644386</v>
      </c>
      <c r="J50" s="52">
        <f t="shared" si="7"/>
        <v>44957114</v>
      </c>
      <c r="K50" s="52">
        <f t="shared" si="7"/>
        <v>-18278078</v>
      </c>
      <c r="L50" s="52">
        <f t="shared" si="7"/>
        <v>2133244</v>
      </c>
      <c r="M50" s="52">
        <f t="shared" si="7"/>
        <v>-1382049</v>
      </c>
      <c r="N50" s="52">
        <f t="shared" si="7"/>
        <v>-17526883</v>
      </c>
      <c r="O50" s="52">
        <f t="shared" si="7"/>
        <v>-1843644</v>
      </c>
      <c r="P50" s="52">
        <f t="shared" si="7"/>
        <v>2840402</v>
      </c>
      <c r="Q50" s="52">
        <f t="shared" si="7"/>
        <v>6031484</v>
      </c>
      <c r="R50" s="52">
        <f t="shared" si="7"/>
        <v>7028242</v>
      </c>
      <c r="S50" s="52">
        <f t="shared" si="7"/>
        <v>1132440</v>
      </c>
      <c r="T50" s="52">
        <f t="shared" si="7"/>
        <v>0</v>
      </c>
      <c r="U50" s="52">
        <f t="shared" si="7"/>
        <v>0</v>
      </c>
      <c r="V50" s="52">
        <f t="shared" si="7"/>
        <v>1132440</v>
      </c>
      <c r="W50" s="52">
        <f t="shared" si="7"/>
        <v>35590913</v>
      </c>
      <c r="X50" s="52">
        <f t="shared" si="7"/>
        <v>0</v>
      </c>
      <c r="Y50" s="52">
        <f t="shared" si="7"/>
        <v>35590913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7782299</v>
      </c>
      <c r="D6" s="18"/>
      <c r="E6" s="19">
        <v>69630</v>
      </c>
      <c r="F6" s="20">
        <v>5089183</v>
      </c>
      <c r="G6" s="20">
        <v>952744</v>
      </c>
      <c r="H6" s="20">
        <v>965856</v>
      </c>
      <c r="I6" s="20">
        <v>1145077</v>
      </c>
      <c r="J6" s="20">
        <v>3063677</v>
      </c>
      <c r="K6" s="20">
        <v>1062694</v>
      </c>
      <c r="L6" s="20">
        <v>1330994</v>
      </c>
      <c r="M6" s="20">
        <v>-64668</v>
      </c>
      <c r="N6" s="20">
        <v>2329020</v>
      </c>
      <c r="O6" s="20">
        <v>336981</v>
      </c>
      <c r="P6" s="20">
        <v>1281614</v>
      </c>
      <c r="Q6" s="20">
        <v>1701490</v>
      </c>
      <c r="R6" s="20">
        <v>3320085</v>
      </c>
      <c r="S6" s="20">
        <v>-49499</v>
      </c>
      <c r="T6" s="20">
        <v>1132616</v>
      </c>
      <c r="U6" s="20">
        <v>672162</v>
      </c>
      <c r="V6" s="20">
        <v>1755279</v>
      </c>
      <c r="W6" s="20">
        <v>10468061</v>
      </c>
      <c r="X6" s="20">
        <v>5089183</v>
      </c>
      <c r="Y6" s="20">
        <v>5378878</v>
      </c>
      <c r="Z6" s="21">
        <v>105.6923675175367</v>
      </c>
      <c r="AA6" s="22">
        <v>5089183</v>
      </c>
    </row>
    <row r="7" spans="1:27" x14ac:dyDescent="0.25">
      <c r="A7" s="23" t="s">
        <v>35</v>
      </c>
      <c r="B7" s="17" t="s">
        <v>32</v>
      </c>
      <c r="C7" s="18">
        <v>52276</v>
      </c>
      <c r="D7" s="18"/>
      <c r="E7" s="19">
        <v>5859971</v>
      </c>
      <c r="F7" s="20">
        <v>72689</v>
      </c>
      <c r="G7" s="20">
        <v>189300</v>
      </c>
      <c r="H7" s="20">
        <v>2839883</v>
      </c>
      <c r="I7" s="20">
        <v>361021</v>
      </c>
      <c r="J7" s="20">
        <v>3390204</v>
      </c>
      <c r="K7" s="20">
        <v>-1394310</v>
      </c>
      <c r="L7" s="20">
        <v>-204199</v>
      </c>
      <c r="M7" s="20">
        <v>-480260</v>
      </c>
      <c r="N7" s="20">
        <v>-2078769</v>
      </c>
      <c r="O7" s="20">
        <v>-291925</v>
      </c>
      <c r="P7" s="20">
        <v>-26393</v>
      </c>
      <c r="Q7" s="20">
        <v>-943694</v>
      </c>
      <c r="R7" s="20">
        <v>-1262012</v>
      </c>
      <c r="S7" s="20">
        <v>-419430</v>
      </c>
      <c r="T7" s="20">
        <v>-338967</v>
      </c>
      <c r="U7" s="20">
        <v>-390487</v>
      </c>
      <c r="V7" s="20">
        <v>-1148884</v>
      </c>
      <c r="W7" s="20">
        <v>-1099461</v>
      </c>
      <c r="X7" s="20">
        <v>72689</v>
      </c>
      <c r="Y7" s="20">
        <v>-1172150</v>
      </c>
      <c r="Z7" s="21">
        <v>-1612.5548569934929</v>
      </c>
      <c r="AA7" s="22">
        <v>72689</v>
      </c>
    </row>
    <row r="8" spans="1:27" x14ac:dyDescent="0.25">
      <c r="A8" s="23" t="s">
        <v>36</v>
      </c>
      <c r="B8" s="17" t="s">
        <v>32</v>
      </c>
      <c r="C8" s="18">
        <v>4180552</v>
      </c>
      <c r="D8" s="18"/>
      <c r="E8" s="19">
        <v>813616</v>
      </c>
      <c r="F8" s="20">
        <v>964801</v>
      </c>
      <c r="G8" s="20">
        <v>4445920</v>
      </c>
      <c r="H8" s="20">
        <v>-3200607</v>
      </c>
      <c r="I8" s="20">
        <v>-10780</v>
      </c>
      <c r="J8" s="20">
        <v>1234533</v>
      </c>
      <c r="K8" s="20">
        <v>327637</v>
      </c>
      <c r="L8" s="20">
        <v>259438</v>
      </c>
      <c r="M8" s="20">
        <v>693543</v>
      </c>
      <c r="N8" s="20">
        <v>1280618</v>
      </c>
      <c r="O8" s="20">
        <v>542696</v>
      </c>
      <c r="P8" s="20">
        <v>-302119</v>
      </c>
      <c r="Q8" s="20">
        <v>588078</v>
      </c>
      <c r="R8" s="20">
        <v>828655</v>
      </c>
      <c r="S8" s="20">
        <v>388080</v>
      </c>
      <c r="T8" s="20">
        <v>268689</v>
      </c>
      <c r="U8" s="20">
        <v>307513</v>
      </c>
      <c r="V8" s="20">
        <v>964282</v>
      </c>
      <c r="W8" s="20">
        <v>4308088</v>
      </c>
      <c r="X8" s="20">
        <v>964801</v>
      </c>
      <c r="Y8" s="20">
        <v>3343287</v>
      </c>
      <c r="Z8" s="21">
        <v>346.5260711794453</v>
      </c>
      <c r="AA8" s="22">
        <v>964801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1252920</v>
      </c>
      <c r="F11" s="20">
        <v>485664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485664</v>
      </c>
      <c r="Y11" s="24">
        <v>-485664</v>
      </c>
      <c r="Z11" s="25">
        <v>-100</v>
      </c>
      <c r="AA11" s="26">
        <v>485664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12015127</v>
      </c>
      <c r="D13" s="29">
        <f>SUM(D6:D12)</f>
        <v>0</v>
      </c>
      <c r="E13" s="30">
        <f t="shared" si="0"/>
        <v>7996137</v>
      </c>
      <c r="F13" s="31">
        <f t="shared" si="0"/>
        <v>6612337</v>
      </c>
      <c r="G13" s="31">
        <f t="shared" si="0"/>
        <v>5587964</v>
      </c>
      <c r="H13" s="31">
        <f t="shared" si="0"/>
        <v>605132</v>
      </c>
      <c r="I13" s="31">
        <f t="shared" si="0"/>
        <v>1495318</v>
      </c>
      <c r="J13" s="31">
        <f t="shared" si="0"/>
        <v>7688414</v>
      </c>
      <c r="K13" s="31">
        <f t="shared" si="0"/>
        <v>-3979</v>
      </c>
      <c r="L13" s="31">
        <f t="shared" si="0"/>
        <v>1386233</v>
      </c>
      <c r="M13" s="31">
        <f t="shared" si="0"/>
        <v>148615</v>
      </c>
      <c r="N13" s="31">
        <f t="shared" si="0"/>
        <v>1530869</v>
      </c>
      <c r="O13" s="31">
        <f t="shared" si="0"/>
        <v>587752</v>
      </c>
      <c r="P13" s="31">
        <f t="shared" si="0"/>
        <v>953102</v>
      </c>
      <c r="Q13" s="31">
        <f t="shared" si="0"/>
        <v>1345874</v>
      </c>
      <c r="R13" s="31">
        <f t="shared" si="0"/>
        <v>2886728</v>
      </c>
      <c r="S13" s="31">
        <f t="shared" si="0"/>
        <v>-80849</v>
      </c>
      <c r="T13" s="31">
        <f t="shared" si="0"/>
        <v>1062338</v>
      </c>
      <c r="U13" s="31">
        <f t="shared" si="0"/>
        <v>589188</v>
      </c>
      <c r="V13" s="31">
        <f t="shared" si="0"/>
        <v>1570677</v>
      </c>
      <c r="W13" s="31">
        <f t="shared" si="0"/>
        <v>13676688</v>
      </c>
      <c r="X13" s="31">
        <f t="shared" si="0"/>
        <v>6612337</v>
      </c>
      <c r="Y13" s="31">
        <f t="shared" si="0"/>
        <v>7064351</v>
      </c>
      <c r="Z13" s="32">
        <f>+IF(X13&lt;&gt;0,+(Y13/X13)*100,0)</f>
        <v>106.83591897993099</v>
      </c>
      <c r="AA13" s="33">
        <f>SUM(AA6:AA12)</f>
        <v>6612337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99201128</v>
      </c>
      <c r="D17" s="18"/>
      <c r="E17" s="19">
        <v>101287616</v>
      </c>
      <c r="F17" s="20">
        <v>100328853</v>
      </c>
      <c r="G17" s="24">
        <v>96581188</v>
      </c>
      <c r="H17" s="24">
        <v>-1078066</v>
      </c>
      <c r="I17" s="24">
        <v>-21264</v>
      </c>
      <c r="J17" s="20">
        <v>95481858</v>
      </c>
      <c r="K17" s="24">
        <v>-168484</v>
      </c>
      <c r="L17" s="24">
        <v>581417</v>
      </c>
      <c r="M17" s="20">
        <v>-168484</v>
      </c>
      <c r="N17" s="24">
        <v>244449</v>
      </c>
      <c r="O17" s="24">
        <v>831520</v>
      </c>
      <c r="P17" s="24">
        <v>-168486</v>
      </c>
      <c r="Q17" s="20">
        <v>1573201</v>
      </c>
      <c r="R17" s="24">
        <v>2236235</v>
      </c>
      <c r="S17" s="24">
        <v>-336973</v>
      </c>
      <c r="T17" s="20">
        <v>-168486</v>
      </c>
      <c r="U17" s="24">
        <v>2191784</v>
      </c>
      <c r="V17" s="24">
        <v>1686325</v>
      </c>
      <c r="W17" s="24">
        <v>99648867</v>
      </c>
      <c r="X17" s="20">
        <v>100328853</v>
      </c>
      <c r="Y17" s="24">
        <v>-679986</v>
      </c>
      <c r="Z17" s="25">
        <v>-0.67775717519665057</v>
      </c>
      <c r="AA17" s="26">
        <v>100328853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99201128</v>
      </c>
      <c r="D25" s="29">
        <f t="shared" ref="D25:Y25" si="1">SUM(D15:D24)</f>
        <v>0</v>
      </c>
      <c r="E25" s="35">
        <f t="shared" si="1"/>
        <v>101287616</v>
      </c>
      <c r="F25" s="36">
        <f t="shared" si="1"/>
        <v>100328853</v>
      </c>
      <c r="G25" s="36">
        <f t="shared" si="1"/>
        <v>96581188</v>
      </c>
      <c r="H25" s="36">
        <f t="shared" si="1"/>
        <v>-1078066</v>
      </c>
      <c r="I25" s="36">
        <f t="shared" si="1"/>
        <v>-21264</v>
      </c>
      <c r="J25" s="36">
        <f t="shared" si="1"/>
        <v>95481858</v>
      </c>
      <c r="K25" s="36">
        <f t="shared" si="1"/>
        <v>-168484</v>
      </c>
      <c r="L25" s="36">
        <f t="shared" si="1"/>
        <v>581417</v>
      </c>
      <c r="M25" s="36">
        <f t="shared" si="1"/>
        <v>-168484</v>
      </c>
      <c r="N25" s="36">
        <f t="shared" si="1"/>
        <v>244449</v>
      </c>
      <c r="O25" s="36">
        <f t="shared" si="1"/>
        <v>831520</v>
      </c>
      <c r="P25" s="36">
        <f t="shared" si="1"/>
        <v>-168486</v>
      </c>
      <c r="Q25" s="36">
        <f t="shared" si="1"/>
        <v>1573201</v>
      </c>
      <c r="R25" s="36">
        <f t="shared" si="1"/>
        <v>2236235</v>
      </c>
      <c r="S25" s="36">
        <f t="shared" si="1"/>
        <v>-336973</v>
      </c>
      <c r="T25" s="36">
        <f t="shared" si="1"/>
        <v>-168486</v>
      </c>
      <c r="U25" s="36">
        <f t="shared" si="1"/>
        <v>2191784</v>
      </c>
      <c r="V25" s="36">
        <f t="shared" si="1"/>
        <v>1686325</v>
      </c>
      <c r="W25" s="36">
        <f t="shared" si="1"/>
        <v>99648867</v>
      </c>
      <c r="X25" s="36">
        <f t="shared" si="1"/>
        <v>100328853</v>
      </c>
      <c r="Y25" s="36">
        <f t="shared" si="1"/>
        <v>-679986</v>
      </c>
      <c r="Z25" s="37">
        <f>+IF(X25&lt;&gt;0,+(Y25/X25)*100,0)</f>
        <v>-0.67775717519665057</v>
      </c>
      <c r="AA25" s="38">
        <f>SUM(AA15:AA24)</f>
        <v>100328853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111216255</v>
      </c>
      <c r="D26" s="29">
        <f>+D13+D25</f>
        <v>0</v>
      </c>
      <c r="E26" s="30">
        <f t="shared" si="2"/>
        <v>109283753</v>
      </c>
      <c r="F26" s="31">
        <f t="shared" si="2"/>
        <v>106941190</v>
      </c>
      <c r="G26" s="31">
        <f t="shared" si="2"/>
        <v>102169152</v>
      </c>
      <c r="H26" s="31">
        <f t="shared" si="2"/>
        <v>-472934</v>
      </c>
      <c r="I26" s="31">
        <f t="shared" si="2"/>
        <v>1474054</v>
      </c>
      <c r="J26" s="31">
        <f t="shared" si="2"/>
        <v>103170272</v>
      </c>
      <c r="K26" s="31">
        <f t="shared" si="2"/>
        <v>-172463</v>
      </c>
      <c r="L26" s="31">
        <f t="shared" si="2"/>
        <v>1967650</v>
      </c>
      <c r="M26" s="31">
        <f t="shared" si="2"/>
        <v>-19869</v>
      </c>
      <c r="N26" s="31">
        <f t="shared" si="2"/>
        <v>1775318</v>
      </c>
      <c r="O26" s="31">
        <f t="shared" si="2"/>
        <v>1419272</v>
      </c>
      <c r="P26" s="31">
        <f t="shared" si="2"/>
        <v>784616</v>
      </c>
      <c r="Q26" s="31">
        <f t="shared" si="2"/>
        <v>2919075</v>
      </c>
      <c r="R26" s="31">
        <f t="shared" si="2"/>
        <v>5122963</v>
      </c>
      <c r="S26" s="31">
        <f t="shared" si="2"/>
        <v>-417822</v>
      </c>
      <c r="T26" s="31">
        <f t="shared" si="2"/>
        <v>893852</v>
      </c>
      <c r="U26" s="31">
        <f t="shared" si="2"/>
        <v>2780972</v>
      </c>
      <c r="V26" s="31">
        <f t="shared" si="2"/>
        <v>3257002</v>
      </c>
      <c r="W26" s="31">
        <f t="shared" si="2"/>
        <v>113325555</v>
      </c>
      <c r="X26" s="31">
        <f t="shared" si="2"/>
        <v>106941190</v>
      </c>
      <c r="Y26" s="31">
        <f t="shared" si="2"/>
        <v>6384365</v>
      </c>
      <c r="Z26" s="32">
        <f>+IF(X26&lt;&gt;0,+(Y26/X26)*100,0)</f>
        <v>5.9699775175495988</v>
      </c>
      <c r="AA26" s="33">
        <f>+AA13+AA25</f>
        <v>106941190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2081096</v>
      </c>
      <c r="F35" s="20">
        <v>2457596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2457596</v>
      </c>
      <c r="Y35" s="20">
        <v>-2457596</v>
      </c>
      <c r="Z35" s="21">
        <v>-100</v>
      </c>
      <c r="AA35" s="22">
        <v>2457596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2081096</v>
      </c>
      <c r="F37" s="31">
        <f t="shared" si="3"/>
        <v>2457596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2457596</v>
      </c>
      <c r="Y37" s="31">
        <f t="shared" si="3"/>
        <v>-2457596</v>
      </c>
      <c r="Z37" s="32">
        <f>+IF(X37&lt;&gt;0,+(Y37/X37)*100,0)</f>
        <v>-100</v>
      </c>
      <c r="AA37" s="33">
        <f>SUM(AA29:AA36)</f>
        <v>2457596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2081096</v>
      </c>
      <c r="F44" s="31">
        <f t="shared" si="5"/>
        <v>2457596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2457596</v>
      </c>
      <c r="Y44" s="31">
        <f t="shared" si="5"/>
        <v>-2457596</v>
      </c>
      <c r="Z44" s="32">
        <f>+IF(X44&lt;&gt;0,+(Y44/X44)*100,0)</f>
        <v>-100</v>
      </c>
      <c r="AA44" s="33">
        <f>+AA37+AA43</f>
        <v>2457596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111216255</v>
      </c>
      <c r="D45" s="42">
        <f t="shared" si="6"/>
        <v>0</v>
      </c>
      <c r="E45" s="43">
        <f t="shared" si="6"/>
        <v>107202657</v>
      </c>
      <c r="F45" s="44">
        <f t="shared" si="6"/>
        <v>104483594</v>
      </c>
      <c r="G45" s="44">
        <f t="shared" si="6"/>
        <v>102169152</v>
      </c>
      <c r="H45" s="44">
        <f t="shared" si="6"/>
        <v>-472934</v>
      </c>
      <c r="I45" s="44">
        <f t="shared" si="6"/>
        <v>1474054</v>
      </c>
      <c r="J45" s="44">
        <f t="shared" si="6"/>
        <v>103170272</v>
      </c>
      <c r="K45" s="44">
        <f t="shared" si="6"/>
        <v>-172463</v>
      </c>
      <c r="L45" s="44">
        <f t="shared" si="6"/>
        <v>1967650</v>
      </c>
      <c r="M45" s="44">
        <f t="shared" si="6"/>
        <v>-19869</v>
      </c>
      <c r="N45" s="44">
        <f t="shared" si="6"/>
        <v>1775318</v>
      </c>
      <c r="O45" s="44">
        <f t="shared" si="6"/>
        <v>1419272</v>
      </c>
      <c r="P45" s="44">
        <f t="shared" si="6"/>
        <v>784616</v>
      </c>
      <c r="Q45" s="44">
        <f t="shared" si="6"/>
        <v>2919075</v>
      </c>
      <c r="R45" s="44">
        <f t="shared" si="6"/>
        <v>5122963</v>
      </c>
      <c r="S45" s="44">
        <f t="shared" si="6"/>
        <v>-417822</v>
      </c>
      <c r="T45" s="44">
        <f t="shared" si="6"/>
        <v>893852</v>
      </c>
      <c r="U45" s="44">
        <f t="shared" si="6"/>
        <v>2780972</v>
      </c>
      <c r="V45" s="44">
        <f t="shared" si="6"/>
        <v>3257002</v>
      </c>
      <c r="W45" s="44">
        <f t="shared" si="6"/>
        <v>113325555</v>
      </c>
      <c r="X45" s="44">
        <f t="shared" si="6"/>
        <v>104483594</v>
      </c>
      <c r="Y45" s="44">
        <f t="shared" si="6"/>
        <v>8841961</v>
      </c>
      <c r="Z45" s="45">
        <f>+IF(X45&lt;&gt;0,+(Y45/X45)*100,0)</f>
        <v>8.4625352761123427</v>
      </c>
      <c r="AA45" s="46">
        <f>+AA26-AA44</f>
        <v>104483594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822448</v>
      </c>
      <c r="F47" s="20">
        <v>5288417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5288417</v>
      </c>
      <c r="Y47" s="20">
        <v>-5288417</v>
      </c>
      <c r="Z47" s="47">
        <v>-100</v>
      </c>
      <c r="AA47" s="22">
        <v>5288417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822448</v>
      </c>
      <c r="F50" s="52">
        <f t="shared" si="7"/>
        <v>5288417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5288417</v>
      </c>
      <c r="Y50" s="52">
        <f t="shared" si="7"/>
        <v>-5288417</v>
      </c>
      <c r="Z50" s="53">
        <f>+IF(X50&lt;&gt;0,+(Y50/X50)*100,0)</f>
        <v>-100</v>
      </c>
      <c r="AA50" s="54">
        <f>SUM(AA47:AA49)</f>
        <v>5288417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-14804636</v>
      </c>
      <c r="D6" s="18"/>
      <c r="E6" s="19">
        <v>25479846</v>
      </c>
      <c r="F6" s="20">
        <v>32786558</v>
      </c>
      <c r="G6" s="20">
        <v>-13120112</v>
      </c>
      <c r="H6" s="20">
        <v>1643142</v>
      </c>
      <c r="I6" s="20">
        <v>1491823</v>
      </c>
      <c r="J6" s="20">
        <v>-9985147</v>
      </c>
      <c r="K6" s="20">
        <v>1514441</v>
      </c>
      <c r="L6" s="20">
        <v>1320875</v>
      </c>
      <c r="M6" s="20">
        <v>896860</v>
      </c>
      <c r="N6" s="20">
        <v>3732176</v>
      </c>
      <c r="O6" s="20">
        <v>1747216</v>
      </c>
      <c r="P6" s="20">
        <v>671637</v>
      </c>
      <c r="Q6" s="20">
        <v>1628787</v>
      </c>
      <c r="R6" s="20">
        <v>4047640</v>
      </c>
      <c r="S6" s="20">
        <v>1226368</v>
      </c>
      <c r="T6" s="20">
        <v>806737</v>
      </c>
      <c r="U6" s="20">
        <v>-1588981</v>
      </c>
      <c r="V6" s="20">
        <v>444124</v>
      </c>
      <c r="W6" s="20">
        <v>-1761207</v>
      </c>
      <c r="X6" s="20">
        <v>32786558</v>
      </c>
      <c r="Y6" s="20">
        <v>-34547765</v>
      </c>
      <c r="Z6" s="21">
        <v>-105.37173496528669</v>
      </c>
      <c r="AA6" s="22">
        <v>32786558</v>
      </c>
    </row>
    <row r="7" spans="1:27" x14ac:dyDescent="0.25">
      <c r="A7" s="23" t="s">
        <v>35</v>
      </c>
      <c r="B7" s="17" t="s">
        <v>32</v>
      </c>
      <c r="C7" s="18">
        <v>25549458</v>
      </c>
      <c r="D7" s="18"/>
      <c r="E7" s="19">
        <v>531195</v>
      </c>
      <c r="F7" s="20">
        <v>7717959</v>
      </c>
      <c r="G7" s="20">
        <v>25475040</v>
      </c>
      <c r="H7" s="20">
        <v>663841</v>
      </c>
      <c r="I7" s="20">
        <v>661708</v>
      </c>
      <c r="J7" s="20">
        <v>26800589</v>
      </c>
      <c r="K7" s="20">
        <v>721880</v>
      </c>
      <c r="L7" s="20">
        <v>1263033</v>
      </c>
      <c r="M7" s="20">
        <v>66054</v>
      </c>
      <c r="N7" s="20">
        <v>2050967</v>
      </c>
      <c r="O7" s="20">
        <v>699853</v>
      </c>
      <c r="P7" s="20">
        <v>230798</v>
      </c>
      <c r="Q7" s="20">
        <v>-86663</v>
      </c>
      <c r="R7" s="20">
        <v>843988</v>
      </c>
      <c r="S7" s="20">
        <v>544208</v>
      </c>
      <c r="T7" s="20">
        <v>289872</v>
      </c>
      <c r="U7" s="20">
        <v>451740</v>
      </c>
      <c r="V7" s="20">
        <v>1285820</v>
      </c>
      <c r="W7" s="20">
        <v>30981364</v>
      </c>
      <c r="X7" s="20">
        <v>7717959</v>
      </c>
      <c r="Y7" s="20">
        <v>23263405</v>
      </c>
      <c r="Z7" s="21">
        <v>301.4191316642133</v>
      </c>
      <c r="AA7" s="22">
        <v>7717959</v>
      </c>
    </row>
    <row r="8" spans="1:27" x14ac:dyDescent="0.25">
      <c r="A8" s="23" t="s">
        <v>36</v>
      </c>
      <c r="B8" s="17" t="s">
        <v>32</v>
      </c>
      <c r="C8" s="18">
        <v>793299</v>
      </c>
      <c r="D8" s="18"/>
      <c r="E8" s="19">
        <v>34079</v>
      </c>
      <c r="F8" s="20">
        <v>1024794</v>
      </c>
      <c r="G8" s="20">
        <v>790568</v>
      </c>
      <c r="H8" s="20">
        <v>2731</v>
      </c>
      <c r="I8" s="20"/>
      <c r="J8" s="20">
        <v>793299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793299</v>
      </c>
      <c r="X8" s="20">
        <v>1024794</v>
      </c>
      <c r="Y8" s="20">
        <v>-231495</v>
      </c>
      <c r="Z8" s="21">
        <v>-22.58941797083121</v>
      </c>
      <c r="AA8" s="22">
        <v>1024794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-1911538</v>
      </c>
      <c r="D10" s="18"/>
      <c r="E10" s="19">
        <v>-1598957</v>
      </c>
      <c r="F10" s="20">
        <v>-1330457</v>
      </c>
      <c r="G10" s="20">
        <v>-1933254</v>
      </c>
      <c r="H10" s="20">
        <v>-20599</v>
      </c>
      <c r="I10" s="20">
        <v>-44874</v>
      </c>
      <c r="J10" s="20">
        <v>-1998727</v>
      </c>
      <c r="K10" s="20">
        <v>-42645</v>
      </c>
      <c r="L10" s="20">
        <v>-19360</v>
      </c>
      <c r="M10" s="20">
        <v>-23115</v>
      </c>
      <c r="N10" s="20">
        <v>-85120</v>
      </c>
      <c r="O10" s="20">
        <v>-39415</v>
      </c>
      <c r="P10" s="20">
        <v>-27865</v>
      </c>
      <c r="Q10" s="20">
        <v>-59585</v>
      </c>
      <c r="R10" s="20">
        <v>-126865</v>
      </c>
      <c r="S10" s="20">
        <v>-25838</v>
      </c>
      <c r="T10" s="20">
        <v>-20434</v>
      </c>
      <c r="U10" s="20">
        <v>-27821</v>
      </c>
      <c r="V10" s="20">
        <v>-74093</v>
      </c>
      <c r="W10" s="20">
        <v>-2284805</v>
      </c>
      <c r="X10" s="20">
        <v>-1330457</v>
      </c>
      <c r="Y10" s="20">
        <v>-954348</v>
      </c>
      <c r="Z10" s="21">
        <v>71.7308413575185</v>
      </c>
      <c r="AA10" s="22">
        <v>-1330457</v>
      </c>
    </row>
    <row r="11" spans="1:27" x14ac:dyDescent="0.25">
      <c r="A11" s="23" t="s">
        <v>39</v>
      </c>
      <c r="B11" s="17" t="s">
        <v>32</v>
      </c>
      <c r="C11" s="18">
        <v>1305314</v>
      </c>
      <c r="D11" s="18"/>
      <c r="E11" s="19"/>
      <c r="F11" s="20"/>
      <c r="G11" s="24">
        <v>1307738</v>
      </c>
      <c r="H11" s="24">
        <v>13913</v>
      </c>
      <c r="I11" s="24">
        <v>12061</v>
      </c>
      <c r="J11" s="20">
        <v>1333712</v>
      </c>
      <c r="K11" s="24">
        <v>35203</v>
      </c>
      <c r="L11" s="24">
        <v>45897</v>
      </c>
      <c r="M11" s="20">
        <v>93404</v>
      </c>
      <c r="N11" s="24">
        <v>174504</v>
      </c>
      <c r="O11" s="24">
        <v>99872</v>
      </c>
      <c r="P11" s="24">
        <v>49304</v>
      </c>
      <c r="Q11" s="20">
        <v>24596</v>
      </c>
      <c r="R11" s="24">
        <v>173772</v>
      </c>
      <c r="S11" s="24">
        <v>55040</v>
      </c>
      <c r="T11" s="20">
        <v>112671</v>
      </c>
      <c r="U11" s="24">
        <v>402492</v>
      </c>
      <c r="V11" s="24">
        <v>570203</v>
      </c>
      <c r="W11" s="24">
        <v>2252191</v>
      </c>
      <c r="X11" s="20"/>
      <c r="Y11" s="24">
        <v>2252191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10931897</v>
      </c>
      <c r="D13" s="29">
        <f>SUM(D6:D12)</f>
        <v>0</v>
      </c>
      <c r="E13" s="30">
        <f t="shared" si="0"/>
        <v>24446163</v>
      </c>
      <c r="F13" s="31">
        <f t="shared" si="0"/>
        <v>40198854</v>
      </c>
      <c r="G13" s="31">
        <f t="shared" si="0"/>
        <v>12519980</v>
      </c>
      <c r="H13" s="31">
        <f t="shared" si="0"/>
        <v>2303028</v>
      </c>
      <c r="I13" s="31">
        <f t="shared" si="0"/>
        <v>2120718</v>
      </c>
      <c r="J13" s="31">
        <f t="shared" si="0"/>
        <v>16943726</v>
      </c>
      <c r="K13" s="31">
        <f t="shared" si="0"/>
        <v>2228879</v>
      </c>
      <c r="L13" s="31">
        <f t="shared" si="0"/>
        <v>2610445</v>
      </c>
      <c r="M13" s="31">
        <f t="shared" si="0"/>
        <v>1033203</v>
      </c>
      <c r="N13" s="31">
        <f t="shared" si="0"/>
        <v>5872527</v>
      </c>
      <c r="O13" s="31">
        <f t="shared" si="0"/>
        <v>2507526</v>
      </c>
      <c r="P13" s="31">
        <f t="shared" si="0"/>
        <v>923874</v>
      </c>
      <c r="Q13" s="31">
        <f t="shared" si="0"/>
        <v>1507135</v>
      </c>
      <c r="R13" s="31">
        <f t="shared" si="0"/>
        <v>4938535</v>
      </c>
      <c r="S13" s="31">
        <f t="shared" si="0"/>
        <v>1799778</v>
      </c>
      <c r="T13" s="31">
        <f t="shared" si="0"/>
        <v>1188846</v>
      </c>
      <c r="U13" s="31">
        <f t="shared" si="0"/>
        <v>-762570</v>
      </c>
      <c r="V13" s="31">
        <f t="shared" si="0"/>
        <v>2226054</v>
      </c>
      <c r="W13" s="31">
        <f t="shared" si="0"/>
        <v>29980842</v>
      </c>
      <c r="X13" s="31">
        <f t="shared" si="0"/>
        <v>40198854</v>
      </c>
      <c r="Y13" s="31">
        <f t="shared" si="0"/>
        <v>-10218012</v>
      </c>
      <c r="Z13" s="32">
        <f>+IF(X13&lt;&gt;0,+(Y13/X13)*100,0)</f>
        <v>-25.418664920149215</v>
      </c>
      <c r="AA13" s="33">
        <f>SUM(AA6:AA12)</f>
        <v>40198854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13723107</v>
      </c>
      <c r="D17" s="18"/>
      <c r="E17" s="19">
        <v>4621986</v>
      </c>
      <c r="F17" s="20">
        <v>2956888</v>
      </c>
      <c r="G17" s="24">
        <v>12953542</v>
      </c>
      <c r="H17" s="24">
        <v>769565</v>
      </c>
      <c r="I17" s="24">
        <v>2376</v>
      </c>
      <c r="J17" s="20">
        <v>13725483</v>
      </c>
      <c r="K17" s="24"/>
      <c r="L17" s="24">
        <v>274486</v>
      </c>
      <c r="M17" s="20">
        <v>411857</v>
      </c>
      <c r="N17" s="24">
        <v>686343</v>
      </c>
      <c r="O17" s="24">
        <v>202509</v>
      </c>
      <c r="P17" s="24">
        <v>9184</v>
      </c>
      <c r="Q17" s="20"/>
      <c r="R17" s="24">
        <v>211693</v>
      </c>
      <c r="S17" s="24">
        <v>182006</v>
      </c>
      <c r="T17" s="20">
        <v>437371</v>
      </c>
      <c r="U17" s="24">
        <v>2359615</v>
      </c>
      <c r="V17" s="24">
        <v>2978992</v>
      </c>
      <c r="W17" s="24">
        <v>17602511</v>
      </c>
      <c r="X17" s="20">
        <v>2956888</v>
      </c>
      <c r="Y17" s="24">
        <v>14645623</v>
      </c>
      <c r="Z17" s="25">
        <v>495.30530070804167</v>
      </c>
      <c r="AA17" s="26">
        <v>2956888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13723107</v>
      </c>
      <c r="D25" s="29">
        <f t="shared" ref="D25:Y25" si="1">SUM(D15:D24)</f>
        <v>0</v>
      </c>
      <c r="E25" s="35">
        <f t="shared" si="1"/>
        <v>4621986</v>
      </c>
      <c r="F25" s="36">
        <f t="shared" si="1"/>
        <v>2956888</v>
      </c>
      <c r="G25" s="36">
        <f t="shared" si="1"/>
        <v>12953542</v>
      </c>
      <c r="H25" s="36">
        <f t="shared" si="1"/>
        <v>769565</v>
      </c>
      <c r="I25" s="36">
        <f t="shared" si="1"/>
        <v>2376</v>
      </c>
      <c r="J25" s="36">
        <f t="shared" si="1"/>
        <v>13725483</v>
      </c>
      <c r="K25" s="36">
        <f t="shared" si="1"/>
        <v>0</v>
      </c>
      <c r="L25" s="36">
        <f t="shared" si="1"/>
        <v>274486</v>
      </c>
      <c r="M25" s="36">
        <f t="shared" si="1"/>
        <v>411857</v>
      </c>
      <c r="N25" s="36">
        <f t="shared" si="1"/>
        <v>686343</v>
      </c>
      <c r="O25" s="36">
        <f t="shared" si="1"/>
        <v>202509</v>
      </c>
      <c r="P25" s="36">
        <f t="shared" si="1"/>
        <v>9184</v>
      </c>
      <c r="Q25" s="36">
        <f t="shared" si="1"/>
        <v>0</v>
      </c>
      <c r="R25" s="36">
        <f t="shared" si="1"/>
        <v>211693</v>
      </c>
      <c r="S25" s="36">
        <f t="shared" si="1"/>
        <v>182006</v>
      </c>
      <c r="T25" s="36">
        <f t="shared" si="1"/>
        <v>437371</v>
      </c>
      <c r="U25" s="36">
        <f t="shared" si="1"/>
        <v>2359615</v>
      </c>
      <c r="V25" s="36">
        <f t="shared" si="1"/>
        <v>2978992</v>
      </c>
      <c r="W25" s="36">
        <f t="shared" si="1"/>
        <v>17602511</v>
      </c>
      <c r="X25" s="36">
        <f t="shared" si="1"/>
        <v>2956888</v>
      </c>
      <c r="Y25" s="36">
        <f t="shared" si="1"/>
        <v>14645623</v>
      </c>
      <c r="Z25" s="37">
        <f>+IF(X25&lt;&gt;0,+(Y25/X25)*100,0)</f>
        <v>495.30530070804167</v>
      </c>
      <c r="AA25" s="38">
        <f>SUM(AA15:AA24)</f>
        <v>2956888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24655004</v>
      </c>
      <c r="D26" s="29">
        <f>+D13+D25</f>
        <v>0</v>
      </c>
      <c r="E26" s="30">
        <f t="shared" si="2"/>
        <v>29068149</v>
      </c>
      <c r="F26" s="31">
        <f t="shared" si="2"/>
        <v>43155742</v>
      </c>
      <c r="G26" s="31">
        <f t="shared" si="2"/>
        <v>25473522</v>
      </c>
      <c r="H26" s="31">
        <f t="shared" si="2"/>
        <v>3072593</v>
      </c>
      <c r="I26" s="31">
        <f t="shared" si="2"/>
        <v>2123094</v>
      </c>
      <c r="J26" s="31">
        <f t="shared" si="2"/>
        <v>30669209</v>
      </c>
      <c r="K26" s="31">
        <f t="shared" si="2"/>
        <v>2228879</v>
      </c>
      <c r="L26" s="31">
        <f t="shared" si="2"/>
        <v>2884931</v>
      </c>
      <c r="M26" s="31">
        <f t="shared" si="2"/>
        <v>1445060</v>
      </c>
      <c r="N26" s="31">
        <f t="shared" si="2"/>
        <v>6558870</v>
      </c>
      <c r="O26" s="31">
        <f t="shared" si="2"/>
        <v>2710035</v>
      </c>
      <c r="P26" s="31">
        <f t="shared" si="2"/>
        <v>933058</v>
      </c>
      <c r="Q26" s="31">
        <f t="shared" si="2"/>
        <v>1507135</v>
      </c>
      <c r="R26" s="31">
        <f t="shared" si="2"/>
        <v>5150228</v>
      </c>
      <c r="S26" s="31">
        <f t="shared" si="2"/>
        <v>1981784</v>
      </c>
      <c r="T26" s="31">
        <f t="shared" si="2"/>
        <v>1626217</v>
      </c>
      <c r="U26" s="31">
        <f t="shared" si="2"/>
        <v>1597045</v>
      </c>
      <c r="V26" s="31">
        <f t="shared" si="2"/>
        <v>5205046</v>
      </c>
      <c r="W26" s="31">
        <f t="shared" si="2"/>
        <v>47583353</v>
      </c>
      <c r="X26" s="31">
        <f t="shared" si="2"/>
        <v>43155742</v>
      </c>
      <c r="Y26" s="31">
        <f t="shared" si="2"/>
        <v>4427611</v>
      </c>
      <c r="Z26" s="32">
        <f>+IF(X26&lt;&gt;0,+(Y26/X26)*100,0)</f>
        <v>10.259610412908669</v>
      </c>
      <c r="AA26" s="33">
        <f>+AA13+AA25</f>
        <v>43155742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35962057</v>
      </c>
      <c r="D32" s="18"/>
      <c r="E32" s="19">
        <v>17050990</v>
      </c>
      <c r="F32" s="20">
        <v>17634161</v>
      </c>
      <c r="G32" s="20">
        <v>36712555</v>
      </c>
      <c r="H32" s="20">
        <v>804668</v>
      </c>
      <c r="I32" s="20">
        <v>765243</v>
      </c>
      <c r="J32" s="20">
        <v>38282466</v>
      </c>
      <c r="K32" s="20">
        <v>767706</v>
      </c>
      <c r="L32" s="20">
        <v>840448</v>
      </c>
      <c r="M32" s="20">
        <v>1264672</v>
      </c>
      <c r="N32" s="20">
        <v>2872826</v>
      </c>
      <c r="O32" s="20">
        <v>1560532</v>
      </c>
      <c r="P32" s="20">
        <v>134361</v>
      </c>
      <c r="Q32" s="20">
        <v>744046</v>
      </c>
      <c r="R32" s="20">
        <v>2438939</v>
      </c>
      <c r="S32" s="20">
        <v>760239</v>
      </c>
      <c r="T32" s="20">
        <v>783991</v>
      </c>
      <c r="U32" s="20">
        <v>802142</v>
      </c>
      <c r="V32" s="20">
        <v>2346372</v>
      </c>
      <c r="W32" s="20">
        <v>45940603</v>
      </c>
      <c r="X32" s="20">
        <v>17634161</v>
      </c>
      <c r="Y32" s="20">
        <v>28306442</v>
      </c>
      <c r="Z32" s="21">
        <v>160.5204920154693</v>
      </c>
      <c r="AA32" s="22">
        <v>17634161</v>
      </c>
    </row>
    <row r="33" spans="1:27" x14ac:dyDescent="0.25">
      <c r="A33" s="23" t="s">
        <v>60</v>
      </c>
      <c r="B33" s="17" t="s">
        <v>32</v>
      </c>
      <c r="C33" s="18">
        <v>-1968765</v>
      </c>
      <c r="D33" s="18"/>
      <c r="E33" s="19"/>
      <c r="F33" s="20">
        <v>-736813</v>
      </c>
      <c r="G33" s="20">
        <v>-1218663</v>
      </c>
      <c r="H33" s="20">
        <v>-750102</v>
      </c>
      <c r="I33" s="20"/>
      <c r="J33" s="20">
        <v>-1968765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-1968765</v>
      </c>
      <c r="X33" s="20">
        <v>-736813</v>
      </c>
      <c r="Y33" s="20">
        <v>-1231952</v>
      </c>
      <c r="Z33" s="21">
        <v>167.20009011784538</v>
      </c>
      <c r="AA33" s="22">
        <v>-736813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-220132</v>
      </c>
      <c r="D35" s="18"/>
      <c r="E35" s="19">
        <v>3190616</v>
      </c>
      <c r="F35" s="20">
        <v>3659472</v>
      </c>
      <c r="G35" s="20">
        <v>-12533</v>
      </c>
      <c r="H35" s="20">
        <v>-204659</v>
      </c>
      <c r="I35" s="20"/>
      <c r="J35" s="20">
        <v>-217192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-217192</v>
      </c>
      <c r="X35" s="20">
        <v>3659472</v>
      </c>
      <c r="Y35" s="20">
        <v>-3876664</v>
      </c>
      <c r="Z35" s="21">
        <v>-105.93506385620657</v>
      </c>
      <c r="AA35" s="22">
        <v>3659472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33773160</v>
      </c>
      <c r="D37" s="29">
        <f t="shared" ref="D37:Y37" si="3">SUM(D29:D36)</f>
        <v>0</v>
      </c>
      <c r="E37" s="30">
        <f t="shared" si="3"/>
        <v>20241606</v>
      </c>
      <c r="F37" s="31">
        <f t="shared" si="3"/>
        <v>20556820</v>
      </c>
      <c r="G37" s="31">
        <f t="shared" si="3"/>
        <v>35481359</v>
      </c>
      <c r="H37" s="31">
        <f t="shared" si="3"/>
        <v>-150093</v>
      </c>
      <c r="I37" s="31">
        <f t="shared" si="3"/>
        <v>765243</v>
      </c>
      <c r="J37" s="31">
        <f t="shared" si="3"/>
        <v>36096509</v>
      </c>
      <c r="K37" s="31">
        <f t="shared" si="3"/>
        <v>767706</v>
      </c>
      <c r="L37" s="31">
        <f t="shared" si="3"/>
        <v>840448</v>
      </c>
      <c r="M37" s="31">
        <f t="shared" si="3"/>
        <v>1264672</v>
      </c>
      <c r="N37" s="31">
        <f t="shared" si="3"/>
        <v>2872826</v>
      </c>
      <c r="O37" s="31">
        <f t="shared" si="3"/>
        <v>1560532</v>
      </c>
      <c r="P37" s="31">
        <f t="shared" si="3"/>
        <v>134361</v>
      </c>
      <c r="Q37" s="31">
        <f t="shared" si="3"/>
        <v>744046</v>
      </c>
      <c r="R37" s="31">
        <f t="shared" si="3"/>
        <v>2438939</v>
      </c>
      <c r="S37" s="31">
        <f t="shared" si="3"/>
        <v>760239</v>
      </c>
      <c r="T37" s="31">
        <f t="shared" si="3"/>
        <v>783991</v>
      </c>
      <c r="U37" s="31">
        <f t="shared" si="3"/>
        <v>802142</v>
      </c>
      <c r="V37" s="31">
        <f t="shared" si="3"/>
        <v>2346372</v>
      </c>
      <c r="W37" s="31">
        <f t="shared" si="3"/>
        <v>43754646</v>
      </c>
      <c r="X37" s="31">
        <f t="shared" si="3"/>
        <v>20556820</v>
      </c>
      <c r="Y37" s="31">
        <f t="shared" si="3"/>
        <v>23197826</v>
      </c>
      <c r="Z37" s="32">
        <f>+IF(X37&lt;&gt;0,+(Y37/X37)*100,0)</f>
        <v>112.84734701184327</v>
      </c>
      <c r="AA37" s="33">
        <f>SUM(AA29:AA36)</f>
        <v>20556820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33773160</v>
      </c>
      <c r="D44" s="29">
        <f>+D37+D43</f>
        <v>0</v>
      </c>
      <c r="E44" s="30">
        <f t="shared" si="5"/>
        <v>20241606</v>
      </c>
      <c r="F44" s="31">
        <f t="shared" si="5"/>
        <v>20556820</v>
      </c>
      <c r="G44" s="31">
        <f t="shared" si="5"/>
        <v>35481359</v>
      </c>
      <c r="H44" s="31">
        <f t="shared" si="5"/>
        <v>-150093</v>
      </c>
      <c r="I44" s="31">
        <f t="shared" si="5"/>
        <v>765243</v>
      </c>
      <c r="J44" s="31">
        <f t="shared" si="5"/>
        <v>36096509</v>
      </c>
      <c r="K44" s="31">
        <f t="shared" si="5"/>
        <v>767706</v>
      </c>
      <c r="L44" s="31">
        <f t="shared" si="5"/>
        <v>840448</v>
      </c>
      <c r="M44" s="31">
        <f t="shared" si="5"/>
        <v>1264672</v>
      </c>
      <c r="N44" s="31">
        <f t="shared" si="5"/>
        <v>2872826</v>
      </c>
      <c r="O44" s="31">
        <f t="shared" si="5"/>
        <v>1560532</v>
      </c>
      <c r="P44" s="31">
        <f t="shared" si="5"/>
        <v>134361</v>
      </c>
      <c r="Q44" s="31">
        <f t="shared" si="5"/>
        <v>744046</v>
      </c>
      <c r="R44" s="31">
        <f t="shared" si="5"/>
        <v>2438939</v>
      </c>
      <c r="S44" s="31">
        <f t="shared" si="5"/>
        <v>760239</v>
      </c>
      <c r="T44" s="31">
        <f t="shared" si="5"/>
        <v>783991</v>
      </c>
      <c r="U44" s="31">
        <f t="shared" si="5"/>
        <v>802142</v>
      </c>
      <c r="V44" s="31">
        <f t="shared" si="5"/>
        <v>2346372</v>
      </c>
      <c r="W44" s="31">
        <f t="shared" si="5"/>
        <v>43754646</v>
      </c>
      <c r="X44" s="31">
        <f t="shared" si="5"/>
        <v>20556820</v>
      </c>
      <c r="Y44" s="31">
        <f t="shared" si="5"/>
        <v>23197826</v>
      </c>
      <c r="Z44" s="32">
        <f>+IF(X44&lt;&gt;0,+(Y44/X44)*100,0)</f>
        <v>112.84734701184327</v>
      </c>
      <c r="AA44" s="33">
        <f>+AA37+AA43</f>
        <v>20556820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-9118156</v>
      </c>
      <c r="D45" s="42">
        <f t="shared" si="6"/>
        <v>0</v>
      </c>
      <c r="E45" s="43">
        <f t="shared" si="6"/>
        <v>8826543</v>
      </c>
      <c r="F45" s="44">
        <f t="shared" si="6"/>
        <v>22598922</v>
      </c>
      <c r="G45" s="44">
        <f t="shared" si="6"/>
        <v>-10007837</v>
      </c>
      <c r="H45" s="44">
        <f t="shared" si="6"/>
        <v>3222686</v>
      </c>
      <c r="I45" s="44">
        <f t="shared" si="6"/>
        <v>1357851</v>
      </c>
      <c r="J45" s="44">
        <f t="shared" si="6"/>
        <v>-5427300</v>
      </c>
      <c r="K45" s="44">
        <f t="shared" si="6"/>
        <v>1461173</v>
      </c>
      <c r="L45" s="44">
        <f t="shared" si="6"/>
        <v>2044483</v>
      </c>
      <c r="M45" s="44">
        <f t="shared" si="6"/>
        <v>180388</v>
      </c>
      <c r="N45" s="44">
        <f t="shared" si="6"/>
        <v>3686044</v>
      </c>
      <c r="O45" s="44">
        <f t="shared" si="6"/>
        <v>1149503</v>
      </c>
      <c r="P45" s="44">
        <f t="shared" si="6"/>
        <v>798697</v>
      </c>
      <c r="Q45" s="44">
        <f t="shared" si="6"/>
        <v>763089</v>
      </c>
      <c r="R45" s="44">
        <f t="shared" si="6"/>
        <v>2711289</v>
      </c>
      <c r="S45" s="44">
        <f t="shared" si="6"/>
        <v>1221545</v>
      </c>
      <c r="T45" s="44">
        <f t="shared" si="6"/>
        <v>842226</v>
      </c>
      <c r="U45" s="44">
        <f t="shared" si="6"/>
        <v>794903</v>
      </c>
      <c r="V45" s="44">
        <f t="shared" si="6"/>
        <v>2858674</v>
      </c>
      <c r="W45" s="44">
        <f t="shared" si="6"/>
        <v>3828707</v>
      </c>
      <c r="X45" s="44">
        <f t="shared" si="6"/>
        <v>22598922</v>
      </c>
      <c r="Y45" s="44">
        <f t="shared" si="6"/>
        <v>-18770215</v>
      </c>
      <c r="Z45" s="45">
        <f>+IF(X45&lt;&gt;0,+(Y45/X45)*100,0)</f>
        <v>-83.058010466162941</v>
      </c>
      <c r="AA45" s="46">
        <f>+AA26-AA44</f>
        <v>22598922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7155366</v>
      </c>
      <c r="D47" s="18"/>
      <c r="E47" s="19"/>
      <c r="F47" s="20"/>
      <c r="G47" s="20">
        <v>12544579</v>
      </c>
      <c r="H47" s="20">
        <v>-5389212</v>
      </c>
      <c r="I47" s="20"/>
      <c r="J47" s="20">
        <v>7155367</v>
      </c>
      <c r="K47" s="20"/>
      <c r="L47" s="20"/>
      <c r="M47" s="20"/>
      <c r="N47" s="20"/>
      <c r="O47" s="20">
        <v>-21561904</v>
      </c>
      <c r="P47" s="20">
        <v>23218621</v>
      </c>
      <c r="Q47" s="20"/>
      <c r="R47" s="20">
        <v>1656717</v>
      </c>
      <c r="S47" s="20"/>
      <c r="T47" s="20"/>
      <c r="U47" s="20"/>
      <c r="V47" s="20"/>
      <c r="W47" s="20">
        <v>8812084</v>
      </c>
      <c r="X47" s="20"/>
      <c r="Y47" s="20">
        <v>8812084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7155366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12544579</v>
      </c>
      <c r="H50" s="52">
        <f t="shared" si="7"/>
        <v>-5389212</v>
      </c>
      <c r="I50" s="52">
        <f t="shared" si="7"/>
        <v>0</v>
      </c>
      <c r="J50" s="52">
        <f t="shared" si="7"/>
        <v>7155367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-21561904</v>
      </c>
      <c r="P50" s="52">
        <f t="shared" si="7"/>
        <v>23218621</v>
      </c>
      <c r="Q50" s="52">
        <f t="shared" si="7"/>
        <v>0</v>
      </c>
      <c r="R50" s="52">
        <f t="shared" si="7"/>
        <v>1656717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8812084</v>
      </c>
      <c r="X50" s="52">
        <f t="shared" si="7"/>
        <v>0</v>
      </c>
      <c r="Y50" s="52">
        <f t="shared" si="7"/>
        <v>8812084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30790764</v>
      </c>
      <c r="D6" s="18"/>
      <c r="E6" s="19">
        <v>25744431</v>
      </c>
      <c r="F6" s="20">
        <v>25744431</v>
      </c>
      <c r="G6" s="20"/>
      <c r="H6" s="20">
        <v>-407360</v>
      </c>
      <c r="I6" s="20">
        <v>-213855</v>
      </c>
      <c r="J6" s="20">
        <v>-621215</v>
      </c>
      <c r="K6" s="20">
        <v>-2098273</v>
      </c>
      <c r="L6" s="20">
        <v>-155644</v>
      </c>
      <c r="M6" s="20">
        <v>-1809564</v>
      </c>
      <c r="N6" s="20">
        <v>-4063481</v>
      </c>
      <c r="O6" s="20">
        <v>-2189514</v>
      </c>
      <c r="P6" s="20">
        <v>-1601820</v>
      </c>
      <c r="Q6" s="20">
        <v>-2536472</v>
      </c>
      <c r="R6" s="20">
        <v>-6327806</v>
      </c>
      <c r="S6" s="20">
        <v>-2337307</v>
      </c>
      <c r="T6" s="20">
        <v>-2151945</v>
      </c>
      <c r="U6" s="20">
        <v>-1363593</v>
      </c>
      <c r="V6" s="20">
        <v>-5852845</v>
      </c>
      <c r="W6" s="20">
        <v>-16865347</v>
      </c>
      <c r="X6" s="20">
        <v>25744431</v>
      </c>
      <c r="Y6" s="20">
        <v>-42609778</v>
      </c>
      <c r="Z6" s="21">
        <v>-165.5106613154511</v>
      </c>
      <c r="AA6" s="22">
        <v>25744431</v>
      </c>
    </row>
    <row r="7" spans="1:27" x14ac:dyDescent="0.25">
      <c r="A7" s="23" t="s">
        <v>35</v>
      </c>
      <c r="B7" s="17" t="s">
        <v>32</v>
      </c>
      <c r="C7" s="18">
        <v>10793643</v>
      </c>
      <c r="D7" s="18"/>
      <c r="E7" s="19">
        <v>12437307</v>
      </c>
      <c r="F7" s="20">
        <v>12437307</v>
      </c>
      <c r="G7" s="20"/>
      <c r="H7" s="20">
        <v>1278165</v>
      </c>
      <c r="I7" s="20">
        <v>1100943</v>
      </c>
      <c r="J7" s="20">
        <v>2379108</v>
      </c>
      <c r="K7" s="20">
        <v>1061505</v>
      </c>
      <c r="L7" s="20">
        <v>1061559</v>
      </c>
      <c r="M7" s="20">
        <v>1064202</v>
      </c>
      <c r="N7" s="20">
        <v>3187266</v>
      </c>
      <c r="O7" s="20">
        <v>1084886</v>
      </c>
      <c r="P7" s="20">
        <v>1063497</v>
      </c>
      <c r="Q7" s="20">
        <v>1081237</v>
      </c>
      <c r="R7" s="20">
        <v>3229620</v>
      </c>
      <c r="S7" s="20">
        <v>1074961</v>
      </c>
      <c r="T7" s="20">
        <v>1074866</v>
      </c>
      <c r="U7" s="20">
        <v>1085643</v>
      </c>
      <c r="V7" s="20">
        <v>3235470</v>
      </c>
      <c r="W7" s="20">
        <v>12031464</v>
      </c>
      <c r="X7" s="20">
        <v>12437307</v>
      </c>
      <c r="Y7" s="20">
        <v>-405843</v>
      </c>
      <c r="Z7" s="21">
        <v>-3.2631099320777404</v>
      </c>
      <c r="AA7" s="22">
        <v>12437307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-40524</v>
      </c>
      <c r="D10" s="18"/>
      <c r="E10" s="19">
        <v>-1300000</v>
      </c>
      <c r="F10" s="20">
        <v>-1300000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-1300000</v>
      </c>
      <c r="Y10" s="20">
        <v>1300000</v>
      </c>
      <c r="Z10" s="21">
        <v>-100</v>
      </c>
      <c r="AA10" s="22">
        <v>-1300000</v>
      </c>
    </row>
    <row r="11" spans="1:27" x14ac:dyDescent="0.25">
      <c r="A11" s="23" t="s">
        <v>39</v>
      </c>
      <c r="B11" s="17" t="s">
        <v>32</v>
      </c>
      <c r="C11" s="18">
        <v>2533273</v>
      </c>
      <c r="D11" s="18"/>
      <c r="E11" s="19">
        <v>-963987</v>
      </c>
      <c r="F11" s="20">
        <v>-963987</v>
      </c>
      <c r="G11" s="24"/>
      <c r="H11" s="24">
        <v>68254</v>
      </c>
      <c r="I11" s="24">
        <v>100416</v>
      </c>
      <c r="J11" s="20">
        <v>168670</v>
      </c>
      <c r="K11" s="24">
        <v>170663</v>
      </c>
      <c r="L11" s="24">
        <v>336731</v>
      </c>
      <c r="M11" s="20">
        <v>157555</v>
      </c>
      <c r="N11" s="24">
        <v>664949</v>
      </c>
      <c r="O11" s="24">
        <v>19578</v>
      </c>
      <c r="P11" s="24">
        <v>196318</v>
      </c>
      <c r="Q11" s="20">
        <v>354227</v>
      </c>
      <c r="R11" s="24">
        <v>570123</v>
      </c>
      <c r="S11" s="24">
        <v>194750</v>
      </c>
      <c r="T11" s="20">
        <v>261092</v>
      </c>
      <c r="U11" s="24">
        <v>93812</v>
      </c>
      <c r="V11" s="24">
        <v>549654</v>
      </c>
      <c r="W11" s="24">
        <v>1953396</v>
      </c>
      <c r="X11" s="20">
        <v>-963987</v>
      </c>
      <c r="Y11" s="24">
        <v>2917383</v>
      </c>
      <c r="Z11" s="25">
        <v>-302.63717249299009</v>
      </c>
      <c r="AA11" s="26">
        <v>-963987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44077156</v>
      </c>
      <c r="D13" s="29">
        <f>SUM(D6:D12)</f>
        <v>0</v>
      </c>
      <c r="E13" s="30">
        <f t="shared" si="0"/>
        <v>35917751</v>
      </c>
      <c r="F13" s="31">
        <f t="shared" si="0"/>
        <v>35917751</v>
      </c>
      <c r="G13" s="31">
        <f t="shared" si="0"/>
        <v>0</v>
      </c>
      <c r="H13" s="31">
        <f t="shared" si="0"/>
        <v>939059</v>
      </c>
      <c r="I13" s="31">
        <f t="shared" si="0"/>
        <v>987504</v>
      </c>
      <c r="J13" s="31">
        <f t="shared" si="0"/>
        <v>1926563</v>
      </c>
      <c r="K13" s="31">
        <f t="shared" si="0"/>
        <v>-866105</v>
      </c>
      <c r="L13" s="31">
        <f t="shared" si="0"/>
        <v>1242646</v>
      </c>
      <c r="M13" s="31">
        <f t="shared" si="0"/>
        <v>-587807</v>
      </c>
      <c r="N13" s="31">
        <f t="shared" si="0"/>
        <v>-211266</v>
      </c>
      <c r="O13" s="31">
        <f t="shared" si="0"/>
        <v>-1085050</v>
      </c>
      <c r="P13" s="31">
        <f t="shared" si="0"/>
        <v>-342005</v>
      </c>
      <c r="Q13" s="31">
        <f t="shared" si="0"/>
        <v>-1101008</v>
      </c>
      <c r="R13" s="31">
        <f t="shared" si="0"/>
        <v>-2528063</v>
      </c>
      <c r="S13" s="31">
        <f t="shared" si="0"/>
        <v>-1067596</v>
      </c>
      <c r="T13" s="31">
        <f t="shared" si="0"/>
        <v>-815987</v>
      </c>
      <c r="U13" s="31">
        <f t="shared" si="0"/>
        <v>-184138</v>
      </c>
      <c r="V13" s="31">
        <f t="shared" si="0"/>
        <v>-2067721</v>
      </c>
      <c r="W13" s="31">
        <f t="shared" si="0"/>
        <v>-2880487</v>
      </c>
      <c r="X13" s="31">
        <f t="shared" si="0"/>
        <v>35917751</v>
      </c>
      <c r="Y13" s="31">
        <f t="shared" si="0"/>
        <v>-38798238</v>
      </c>
      <c r="Z13" s="32">
        <f>+IF(X13&lt;&gt;0,+(Y13/X13)*100,0)</f>
        <v>-108.01967528534846</v>
      </c>
      <c r="AA13" s="33">
        <f>SUM(AA6:AA12)</f>
        <v>35917751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41456303</v>
      </c>
      <c r="D17" s="18"/>
      <c r="E17" s="19">
        <v>37842145</v>
      </c>
      <c r="F17" s="20">
        <v>37842145</v>
      </c>
      <c r="G17" s="24"/>
      <c r="H17" s="24">
        <v>16334638</v>
      </c>
      <c r="I17" s="24">
        <v>274392</v>
      </c>
      <c r="J17" s="20">
        <v>16609030</v>
      </c>
      <c r="K17" s="24">
        <v>2442622</v>
      </c>
      <c r="L17" s="24">
        <v>870746</v>
      </c>
      <c r="M17" s="20">
        <v>695745</v>
      </c>
      <c r="N17" s="24">
        <v>4009113</v>
      </c>
      <c r="O17" s="24">
        <v>113551</v>
      </c>
      <c r="P17" s="24">
        <v>1308788</v>
      </c>
      <c r="Q17" s="20">
        <v>2361516</v>
      </c>
      <c r="R17" s="24">
        <v>3783855</v>
      </c>
      <c r="S17" s="24">
        <v>1077572</v>
      </c>
      <c r="T17" s="20">
        <v>1740610</v>
      </c>
      <c r="U17" s="24">
        <v>627108</v>
      </c>
      <c r="V17" s="24">
        <v>3445290</v>
      </c>
      <c r="W17" s="24">
        <v>27847288</v>
      </c>
      <c r="X17" s="20">
        <v>37842145</v>
      </c>
      <c r="Y17" s="24">
        <v>-9994857</v>
      </c>
      <c r="Z17" s="25">
        <v>-26.41197268283814</v>
      </c>
      <c r="AA17" s="26">
        <v>37842145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41456303</v>
      </c>
      <c r="D25" s="29">
        <f t="shared" ref="D25:Y25" si="1">SUM(D15:D24)</f>
        <v>0</v>
      </c>
      <c r="E25" s="35">
        <f t="shared" si="1"/>
        <v>37842145</v>
      </c>
      <c r="F25" s="36">
        <f t="shared" si="1"/>
        <v>37842145</v>
      </c>
      <c r="G25" s="36">
        <f t="shared" si="1"/>
        <v>0</v>
      </c>
      <c r="H25" s="36">
        <f t="shared" si="1"/>
        <v>16334638</v>
      </c>
      <c r="I25" s="36">
        <f t="shared" si="1"/>
        <v>274392</v>
      </c>
      <c r="J25" s="36">
        <f t="shared" si="1"/>
        <v>16609030</v>
      </c>
      <c r="K25" s="36">
        <f t="shared" si="1"/>
        <v>2442622</v>
      </c>
      <c r="L25" s="36">
        <f t="shared" si="1"/>
        <v>870746</v>
      </c>
      <c r="M25" s="36">
        <f t="shared" si="1"/>
        <v>695745</v>
      </c>
      <c r="N25" s="36">
        <f t="shared" si="1"/>
        <v>4009113</v>
      </c>
      <c r="O25" s="36">
        <f t="shared" si="1"/>
        <v>113551</v>
      </c>
      <c r="P25" s="36">
        <f t="shared" si="1"/>
        <v>1308788</v>
      </c>
      <c r="Q25" s="36">
        <f t="shared" si="1"/>
        <v>2361516</v>
      </c>
      <c r="R25" s="36">
        <f t="shared" si="1"/>
        <v>3783855</v>
      </c>
      <c r="S25" s="36">
        <f t="shared" si="1"/>
        <v>1077572</v>
      </c>
      <c r="T25" s="36">
        <f t="shared" si="1"/>
        <v>1740610</v>
      </c>
      <c r="U25" s="36">
        <f t="shared" si="1"/>
        <v>627108</v>
      </c>
      <c r="V25" s="36">
        <f t="shared" si="1"/>
        <v>3445290</v>
      </c>
      <c r="W25" s="36">
        <f t="shared" si="1"/>
        <v>27847288</v>
      </c>
      <c r="X25" s="36">
        <f t="shared" si="1"/>
        <v>37842145</v>
      </c>
      <c r="Y25" s="36">
        <f t="shared" si="1"/>
        <v>-9994857</v>
      </c>
      <c r="Z25" s="37">
        <f>+IF(X25&lt;&gt;0,+(Y25/X25)*100,0)</f>
        <v>-26.41197268283814</v>
      </c>
      <c r="AA25" s="38">
        <f>SUM(AA15:AA24)</f>
        <v>37842145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85533459</v>
      </c>
      <c r="D26" s="29">
        <f>+D13+D25</f>
        <v>0</v>
      </c>
      <c r="E26" s="30">
        <f t="shared" si="2"/>
        <v>73759896</v>
      </c>
      <c r="F26" s="31">
        <f t="shared" si="2"/>
        <v>73759896</v>
      </c>
      <c r="G26" s="31">
        <f t="shared" si="2"/>
        <v>0</v>
      </c>
      <c r="H26" s="31">
        <f t="shared" si="2"/>
        <v>17273697</v>
      </c>
      <c r="I26" s="31">
        <f t="shared" si="2"/>
        <v>1261896</v>
      </c>
      <c r="J26" s="31">
        <f t="shared" si="2"/>
        <v>18535593</v>
      </c>
      <c r="K26" s="31">
        <f t="shared" si="2"/>
        <v>1576517</v>
      </c>
      <c r="L26" s="31">
        <f t="shared" si="2"/>
        <v>2113392</v>
      </c>
      <c r="M26" s="31">
        <f t="shared" si="2"/>
        <v>107938</v>
      </c>
      <c r="N26" s="31">
        <f t="shared" si="2"/>
        <v>3797847</v>
      </c>
      <c r="O26" s="31">
        <f t="shared" si="2"/>
        <v>-971499</v>
      </c>
      <c r="P26" s="31">
        <f t="shared" si="2"/>
        <v>966783</v>
      </c>
      <c r="Q26" s="31">
        <f t="shared" si="2"/>
        <v>1260508</v>
      </c>
      <c r="R26" s="31">
        <f t="shared" si="2"/>
        <v>1255792</v>
      </c>
      <c r="S26" s="31">
        <f t="shared" si="2"/>
        <v>9976</v>
      </c>
      <c r="T26" s="31">
        <f t="shared" si="2"/>
        <v>924623</v>
      </c>
      <c r="U26" s="31">
        <f t="shared" si="2"/>
        <v>442970</v>
      </c>
      <c r="V26" s="31">
        <f t="shared" si="2"/>
        <v>1377569</v>
      </c>
      <c r="W26" s="31">
        <f t="shared" si="2"/>
        <v>24966801</v>
      </c>
      <c r="X26" s="31">
        <f t="shared" si="2"/>
        <v>73759896</v>
      </c>
      <c r="Y26" s="31">
        <f t="shared" si="2"/>
        <v>-48793095</v>
      </c>
      <c r="Z26" s="32">
        <f>+IF(X26&lt;&gt;0,+(Y26/X26)*100,0)</f>
        <v>-66.151252436689987</v>
      </c>
      <c r="AA26" s="33">
        <f>+AA13+AA25</f>
        <v>73759896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60425757</v>
      </c>
      <c r="D32" s="18"/>
      <c r="E32" s="19">
        <v>29829076</v>
      </c>
      <c r="F32" s="20">
        <v>29829076</v>
      </c>
      <c r="G32" s="20"/>
      <c r="H32" s="20">
        <v>341282</v>
      </c>
      <c r="I32" s="20">
        <v>784357</v>
      </c>
      <c r="J32" s="20">
        <v>1125639</v>
      </c>
      <c r="K32" s="20">
        <v>818645</v>
      </c>
      <c r="L32" s="20">
        <v>1355360</v>
      </c>
      <c r="M32" s="20">
        <v>-224574</v>
      </c>
      <c r="N32" s="20">
        <v>1949431</v>
      </c>
      <c r="O32" s="20">
        <v>-1752918</v>
      </c>
      <c r="P32" s="20">
        <v>27727</v>
      </c>
      <c r="Q32" s="20">
        <v>624067</v>
      </c>
      <c r="R32" s="20">
        <v>-1101124</v>
      </c>
      <c r="S32" s="20">
        <v>-586631</v>
      </c>
      <c r="T32" s="20">
        <v>95112</v>
      </c>
      <c r="U32" s="20">
        <v>-261914</v>
      </c>
      <c r="V32" s="20">
        <v>-753433</v>
      </c>
      <c r="W32" s="20">
        <v>1220513</v>
      </c>
      <c r="X32" s="20">
        <v>29829076</v>
      </c>
      <c r="Y32" s="20">
        <v>-28608563</v>
      </c>
      <c r="Z32" s="21">
        <v>-95.908311072056009</v>
      </c>
      <c r="AA32" s="22">
        <v>29829076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60425757</v>
      </c>
      <c r="D37" s="29">
        <f t="shared" ref="D37:Y37" si="3">SUM(D29:D36)</f>
        <v>0</v>
      </c>
      <c r="E37" s="30">
        <f t="shared" si="3"/>
        <v>29829076</v>
      </c>
      <c r="F37" s="31">
        <f t="shared" si="3"/>
        <v>29829076</v>
      </c>
      <c r="G37" s="31">
        <f t="shared" si="3"/>
        <v>0</v>
      </c>
      <c r="H37" s="31">
        <f t="shared" si="3"/>
        <v>341282</v>
      </c>
      <c r="I37" s="31">
        <f t="shared" si="3"/>
        <v>784357</v>
      </c>
      <c r="J37" s="31">
        <f t="shared" si="3"/>
        <v>1125639</v>
      </c>
      <c r="K37" s="31">
        <f t="shared" si="3"/>
        <v>818645</v>
      </c>
      <c r="L37" s="31">
        <f t="shared" si="3"/>
        <v>1355360</v>
      </c>
      <c r="M37" s="31">
        <f t="shared" si="3"/>
        <v>-224574</v>
      </c>
      <c r="N37" s="31">
        <f t="shared" si="3"/>
        <v>1949431</v>
      </c>
      <c r="O37" s="31">
        <f t="shared" si="3"/>
        <v>-1752918</v>
      </c>
      <c r="P37" s="31">
        <f t="shared" si="3"/>
        <v>27727</v>
      </c>
      <c r="Q37" s="31">
        <f t="shared" si="3"/>
        <v>624067</v>
      </c>
      <c r="R37" s="31">
        <f t="shared" si="3"/>
        <v>-1101124</v>
      </c>
      <c r="S37" s="31">
        <f t="shared" si="3"/>
        <v>-586631</v>
      </c>
      <c r="T37" s="31">
        <f t="shared" si="3"/>
        <v>95112</v>
      </c>
      <c r="U37" s="31">
        <f t="shared" si="3"/>
        <v>-261914</v>
      </c>
      <c r="V37" s="31">
        <f t="shared" si="3"/>
        <v>-753433</v>
      </c>
      <c r="W37" s="31">
        <f t="shared" si="3"/>
        <v>1220513</v>
      </c>
      <c r="X37" s="31">
        <f t="shared" si="3"/>
        <v>29829076</v>
      </c>
      <c r="Y37" s="31">
        <f t="shared" si="3"/>
        <v>-28608563</v>
      </c>
      <c r="Z37" s="32">
        <f>+IF(X37&lt;&gt;0,+(Y37/X37)*100,0)</f>
        <v>-95.908311072056009</v>
      </c>
      <c r="AA37" s="33">
        <f>SUM(AA29:AA36)</f>
        <v>29829076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60425757</v>
      </c>
      <c r="D44" s="29">
        <f>+D37+D43</f>
        <v>0</v>
      </c>
      <c r="E44" s="30">
        <f t="shared" si="5"/>
        <v>29829076</v>
      </c>
      <c r="F44" s="31">
        <f t="shared" si="5"/>
        <v>29829076</v>
      </c>
      <c r="G44" s="31">
        <f t="shared" si="5"/>
        <v>0</v>
      </c>
      <c r="H44" s="31">
        <f t="shared" si="5"/>
        <v>341282</v>
      </c>
      <c r="I44" s="31">
        <f t="shared" si="5"/>
        <v>784357</v>
      </c>
      <c r="J44" s="31">
        <f t="shared" si="5"/>
        <v>1125639</v>
      </c>
      <c r="K44" s="31">
        <f t="shared" si="5"/>
        <v>818645</v>
      </c>
      <c r="L44" s="31">
        <f t="shared" si="5"/>
        <v>1355360</v>
      </c>
      <c r="M44" s="31">
        <f t="shared" si="5"/>
        <v>-224574</v>
      </c>
      <c r="N44" s="31">
        <f t="shared" si="5"/>
        <v>1949431</v>
      </c>
      <c r="O44" s="31">
        <f t="shared" si="5"/>
        <v>-1752918</v>
      </c>
      <c r="P44" s="31">
        <f t="shared" si="5"/>
        <v>27727</v>
      </c>
      <c r="Q44" s="31">
        <f t="shared" si="5"/>
        <v>624067</v>
      </c>
      <c r="R44" s="31">
        <f t="shared" si="5"/>
        <v>-1101124</v>
      </c>
      <c r="S44" s="31">
        <f t="shared" si="5"/>
        <v>-586631</v>
      </c>
      <c r="T44" s="31">
        <f t="shared" si="5"/>
        <v>95112</v>
      </c>
      <c r="U44" s="31">
        <f t="shared" si="5"/>
        <v>-261914</v>
      </c>
      <c r="V44" s="31">
        <f t="shared" si="5"/>
        <v>-753433</v>
      </c>
      <c r="W44" s="31">
        <f t="shared" si="5"/>
        <v>1220513</v>
      </c>
      <c r="X44" s="31">
        <f t="shared" si="5"/>
        <v>29829076</v>
      </c>
      <c r="Y44" s="31">
        <f t="shared" si="5"/>
        <v>-28608563</v>
      </c>
      <c r="Z44" s="32">
        <f>+IF(X44&lt;&gt;0,+(Y44/X44)*100,0)</f>
        <v>-95.908311072056009</v>
      </c>
      <c r="AA44" s="33">
        <f>+AA37+AA43</f>
        <v>29829076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25107702</v>
      </c>
      <c r="D45" s="42">
        <f t="shared" si="6"/>
        <v>0</v>
      </c>
      <c r="E45" s="43">
        <f t="shared" si="6"/>
        <v>43930820</v>
      </c>
      <c r="F45" s="44">
        <f t="shared" si="6"/>
        <v>43930820</v>
      </c>
      <c r="G45" s="44">
        <f t="shared" si="6"/>
        <v>0</v>
      </c>
      <c r="H45" s="44">
        <f t="shared" si="6"/>
        <v>16932415</v>
      </c>
      <c r="I45" s="44">
        <f t="shared" si="6"/>
        <v>477539</v>
      </c>
      <c r="J45" s="44">
        <f t="shared" si="6"/>
        <v>17409954</v>
      </c>
      <c r="K45" s="44">
        <f t="shared" si="6"/>
        <v>757872</v>
      </c>
      <c r="L45" s="44">
        <f t="shared" si="6"/>
        <v>758032</v>
      </c>
      <c r="M45" s="44">
        <f t="shared" si="6"/>
        <v>332512</v>
      </c>
      <c r="N45" s="44">
        <f t="shared" si="6"/>
        <v>1848416</v>
      </c>
      <c r="O45" s="44">
        <f t="shared" si="6"/>
        <v>781419</v>
      </c>
      <c r="P45" s="44">
        <f t="shared" si="6"/>
        <v>939056</v>
      </c>
      <c r="Q45" s="44">
        <f t="shared" si="6"/>
        <v>636441</v>
      </c>
      <c r="R45" s="44">
        <f t="shared" si="6"/>
        <v>2356916</v>
      </c>
      <c r="S45" s="44">
        <f t="shared" si="6"/>
        <v>596607</v>
      </c>
      <c r="T45" s="44">
        <f t="shared" si="6"/>
        <v>829511</v>
      </c>
      <c r="U45" s="44">
        <f t="shared" si="6"/>
        <v>704884</v>
      </c>
      <c r="V45" s="44">
        <f t="shared" si="6"/>
        <v>2131002</v>
      </c>
      <c r="W45" s="44">
        <f t="shared" si="6"/>
        <v>23746288</v>
      </c>
      <c r="X45" s="44">
        <f t="shared" si="6"/>
        <v>43930820</v>
      </c>
      <c r="Y45" s="44">
        <f t="shared" si="6"/>
        <v>-20184532</v>
      </c>
      <c r="Z45" s="45">
        <f>+IF(X45&lt;&gt;0,+(Y45/X45)*100,0)</f>
        <v>-45.946176283529425</v>
      </c>
      <c r="AA45" s="46">
        <f>+AA26-AA44</f>
        <v>43930820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-9231720</v>
      </c>
      <c r="D47" s="18"/>
      <c r="E47" s="19"/>
      <c r="F47" s="20"/>
      <c r="G47" s="20"/>
      <c r="H47" s="20">
        <v>5011577</v>
      </c>
      <c r="I47" s="20">
        <v>-4095241</v>
      </c>
      <c r="J47" s="20">
        <v>916336</v>
      </c>
      <c r="K47" s="20">
        <v>448580</v>
      </c>
      <c r="L47" s="20">
        <v>572316</v>
      </c>
      <c r="M47" s="20">
        <v>569742</v>
      </c>
      <c r="N47" s="20">
        <v>1590638</v>
      </c>
      <c r="O47" s="20">
        <v>282329</v>
      </c>
      <c r="P47" s="20">
        <v>343976</v>
      </c>
      <c r="Q47" s="20">
        <v>447526</v>
      </c>
      <c r="R47" s="20">
        <v>1073831</v>
      </c>
      <c r="S47" s="20"/>
      <c r="T47" s="20"/>
      <c r="U47" s="20">
        <v>449073</v>
      </c>
      <c r="V47" s="20">
        <v>449073</v>
      </c>
      <c r="W47" s="20">
        <v>4029878</v>
      </c>
      <c r="X47" s="20"/>
      <c r="Y47" s="20">
        <v>4029878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-9231720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5011577</v>
      </c>
      <c r="I50" s="52">
        <f t="shared" si="7"/>
        <v>-4095241</v>
      </c>
      <c r="J50" s="52">
        <f t="shared" si="7"/>
        <v>916336</v>
      </c>
      <c r="K50" s="52">
        <f t="shared" si="7"/>
        <v>448580</v>
      </c>
      <c r="L50" s="52">
        <f t="shared" si="7"/>
        <v>572316</v>
      </c>
      <c r="M50" s="52">
        <f t="shared" si="7"/>
        <v>569742</v>
      </c>
      <c r="N50" s="52">
        <f t="shared" si="7"/>
        <v>1590638</v>
      </c>
      <c r="O50" s="52">
        <f t="shared" si="7"/>
        <v>282329</v>
      </c>
      <c r="P50" s="52">
        <f t="shared" si="7"/>
        <v>343976</v>
      </c>
      <c r="Q50" s="52">
        <f t="shared" si="7"/>
        <v>447526</v>
      </c>
      <c r="R50" s="52">
        <f t="shared" si="7"/>
        <v>1073831</v>
      </c>
      <c r="S50" s="52">
        <f t="shared" si="7"/>
        <v>0</v>
      </c>
      <c r="T50" s="52">
        <f t="shared" si="7"/>
        <v>0</v>
      </c>
      <c r="U50" s="52">
        <f t="shared" si="7"/>
        <v>449073</v>
      </c>
      <c r="V50" s="52">
        <f t="shared" si="7"/>
        <v>449073</v>
      </c>
      <c r="W50" s="52">
        <f t="shared" si="7"/>
        <v>4029878</v>
      </c>
      <c r="X50" s="52">
        <f t="shared" si="7"/>
        <v>0</v>
      </c>
      <c r="Y50" s="52">
        <f t="shared" si="7"/>
        <v>4029878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2883615</v>
      </c>
      <c r="D7" s="18"/>
      <c r="E7" s="19">
        <v>3237213</v>
      </c>
      <c r="F7" s="20">
        <v>3237213</v>
      </c>
      <c r="G7" s="20">
        <v>3613071</v>
      </c>
      <c r="H7" s="20">
        <v>-86564</v>
      </c>
      <c r="I7" s="20">
        <v>228715</v>
      </c>
      <c r="J7" s="20">
        <v>3755222</v>
      </c>
      <c r="K7" s="20">
        <v>120783</v>
      </c>
      <c r="L7" s="20">
        <v>171329</v>
      </c>
      <c r="M7" s="20">
        <v>296806</v>
      </c>
      <c r="N7" s="20">
        <v>588918</v>
      </c>
      <c r="O7" s="20">
        <v>-154562</v>
      </c>
      <c r="P7" s="20">
        <v>142085</v>
      </c>
      <c r="Q7" s="20">
        <v>-141688</v>
      </c>
      <c r="R7" s="20">
        <v>-154165</v>
      </c>
      <c r="S7" s="20">
        <v>150673</v>
      </c>
      <c r="T7" s="20">
        <v>-396785</v>
      </c>
      <c r="U7" s="20">
        <v>-12736</v>
      </c>
      <c r="V7" s="20">
        <v>-258848</v>
      </c>
      <c r="W7" s="20">
        <v>3931127</v>
      </c>
      <c r="X7" s="20">
        <v>3237213</v>
      </c>
      <c r="Y7" s="20">
        <v>693914</v>
      </c>
      <c r="Z7" s="21">
        <v>21.435537297051507</v>
      </c>
      <c r="AA7" s="22">
        <v>3237213</v>
      </c>
    </row>
    <row r="8" spans="1:27" x14ac:dyDescent="0.25">
      <c r="A8" s="23" t="s">
        <v>36</v>
      </c>
      <c r="B8" s="17" t="s">
        <v>32</v>
      </c>
      <c r="C8" s="18">
        <v>340660</v>
      </c>
      <c r="D8" s="18"/>
      <c r="E8" s="19">
        <v>482657</v>
      </c>
      <c r="F8" s="20">
        <v>482657</v>
      </c>
      <c r="G8" s="20">
        <v>420248</v>
      </c>
      <c r="H8" s="20">
        <v>232906</v>
      </c>
      <c r="I8" s="20">
        <v>-8065</v>
      </c>
      <c r="J8" s="20">
        <v>645089</v>
      </c>
      <c r="K8" s="20">
        <v>-23915</v>
      </c>
      <c r="L8" s="20">
        <v>-10338</v>
      </c>
      <c r="M8" s="20">
        <v>13562</v>
      </c>
      <c r="N8" s="20">
        <v>-20691</v>
      </c>
      <c r="O8" s="20">
        <v>9090</v>
      </c>
      <c r="P8" s="20">
        <v>-14342</v>
      </c>
      <c r="Q8" s="20">
        <v>-36554</v>
      </c>
      <c r="R8" s="20">
        <v>-41806</v>
      </c>
      <c r="S8" s="20">
        <v>3773</v>
      </c>
      <c r="T8" s="20">
        <v>-102278</v>
      </c>
      <c r="U8" s="20">
        <v>-30498</v>
      </c>
      <c r="V8" s="20">
        <v>-129003</v>
      </c>
      <c r="W8" s="20">
        <v>453589</v>
      </c>
      <c r="X8" s="20">
        <v>482657</v>
      </c>
      <c r="Y8" s="20">
        <v>-29068</v>
      </c>
      <c r="Z8" s="21">
        <v>-6.0224963069011741</v>
      </c>
      <c r="AA8" s="22">
        <v>482657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3224275</v>
      </c>
      <c r="D13" s="29">
        <f>SUM(D6:D12)</f>
        <v>0</v>
      </c>
      <c r="E13" s="30">
        <f t="shared" si="0"/>
        <v>3719870</v>
      </c>
      <c r="F13" s="31">
        <f t="shared" si="0"/>
        <v>3719870</v>
      </c>
      <c r="G13" s="31">
        <f t="shared" si="0"/>
        <v>4033319</v>
      </c>
      <c r="H13" s="31">
        <f t="shared" si="0"/>
        <v>146342</v>
      </c>
      <c r="I13" s="31">
        <f t="shared" si="0"/>
        <v>220650</v>
      </c>
      <c r="J13" s="31">
        <f t="shared" si="0"/>
        <v>4400311</v>
      </c>
      <c r="K13" s="31">
        <f t="shared" si="0"/>
        <v>96868</v>
      </c>
      <c r="L13" s="31">
        <f t="shared" si="0"/>
        <v>160991</v>
      </c>
      <c r="M13" s="31">
        <f t="shared" si="0"/>
        <v>310368</v>
      </c>
      <c r="N13" s="31">
        <f t="shared" si="0"/>
        <v>568227</v>
      </c>
      <c r="O13" s="31">
        <f t="shared" si="0"/>
        <v>-145472</v>
      </c>
      <c r="P13" s="31">
        <f t="shared" si="0"/>
        <v>127743</v>
      </c>
      <c r="Q13" s="31">
        <f t="shared" si="0"/>
        <v>-178242</v>
      </c>
      <c r="R13" s="31">
        <f t="shared" si="0"/>
        <v>-195971</v>
      </c>
      <c r="S13" s="31">
        <f t="shared" si="0"/>
        <v>154446</v>
      </c>
      <c r="T13" s="31">
        <f t="shared" si="0"/>
        <v>-499063</v>
      </c>
      <c r="U13" s="31">
        <f t="shared" si="0"/>
        <v>-43234</v>
      </c>
      <c r="V13" s="31">
        <f t="shared" si="0"/>
        <v>-387851</v>
      </c>
      <c r="W13" s="31">
        <f t="shared" si="0"/>
        <v>4384716</v>
      </c>
      <c r="X13" s="31">
        <f t="shared" si="0"/>
        <v>3719870</v>
      </c>
      <c r="Y13" s="31">
        <f t="shared" si="0"/>
        <v>664846</v>
      </c>
      <c r="Z13" s="32">
        <f>+IF(X13&lt;&gt;0,+(Y13/X13)*100,0)</f>
        <v>17.872828889181612</v>
      </c>
      <c r="AA13" s="33">
        <f>SUM(AA6:AA12)</f>
        <v>3719870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191664266</v>
      </c>
      <c r="D17" s="18"/>
      <c r="E17" s="19">
        <v>242641774</v>
      </c>
      <c r="F17" s="20">
        <v>242249455</v>
      </c>
      <c r="G17" s="24">
        <v>192379586</v>
      </c>
      <c r="H17" s="24">
        <v>-715319</v>
      </c>
      <c r="I17" s="24">
        <v>43922</v>
      </c>
      <c r="J17" s="20">
        <v>191708189</v>
      </c>
      <c r="K17" s="24">
        <v>161907</v>
      </c>
      <c r="L17" s="24">
        <v>-107418497</v>
      </c>
      <c r="M17" s="20">
        <v>104136587</v>
      </c>
      <c r="N17" s="24">
        <v>-3120003</v>
      </c>
      <c r="O17" s="24">
        <v>-559032</v>
      </c>
      <c r="P17" s="24">
        <v>-16604</v>
      </c>
      <c r="Q17" s="20">
        <v>539818</v>
      </c>
      <c r="R17" s="24">
        <v>-35818</v>
      </c>
      <c r="S17" s="24">
        <v>1901867</v>
      </c>
      <c r="T17" s="20">
        <v>1876001</v>
      </c>
      <c r="U17" s="24">
        <v>492827</v>
      </c>
      <c r="V17" s="24">
        <v>4270695</v>
      </c>
      <c r="W17" s="24">
        <v>192823063</v>
      </c>
      <c r="X17" s="20">
        <v>242249455</v>
      </c>
      <c r="Y17" s="24">
        <v>-49426392</v>
      </c>
      <c r="Z17" s="25">
        <v>-20.403097294893811</v>
      </c>
      <c r="AA17" s="26">
        <v>242249455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191664266</v>
      </c>
      <c r="D25" s="29">
        <f t="shared" ref="D25:Y25" si="1">SUM(D15:D24)</f>
        <v>0</v>
      </c>
      <c r="E25" s="35">
        <f t="shared" si="1"/>
        <v>242641774</v>
      </c>
      <c r="F25" s="36">
        <f t="shared" si="1"/>
        <v>242249455</v>
      </c>
      <c r="G25" s="36">
        <f t="shared" si="1"/>
        <v>192379586</v>
      </c>
      <c r="H25" s="36">
        <f t="shared" si="1"/>
        <v>-715319</v>
      </c>
      <c r="I25" s="36">
        <f t="shared" si="1"/>
        <v>43922</v>
      </c>
      <c r="J25" s="36">
        <f t="shared" si="1"/>
        <v>191708189</v>
      </c>
      <c r="K25" s="36">
        <f t="shared" si="1"/>
        <v>161907</v>
      </c>
      <c r="L25" s="36">
        <f t="shared" si="1"/>
        <v>-107418497</v>
      </c>
      <c r="M25" s="36">
        <f t="shared" si="1"/>
        <v>104136587</v>
      </c>
      <c r="N25" s="36">
        <f t="shared" si="1"/>
        <v>-3120003</v>
      </c>
      <c r="O25" s="36">
        <f t="shared" si="1"/>
        <v>-559032</v>
      </c>
      <c r="P25" s="36">
        <f t="shared" si="1"/>
        <v>-16604</v>
      </c>
      <c r="Q25" s="36">
        <f t="shared" si="1"/>
        <v>539818</v>
      </c>
      <c r="R25" s="36">
        <f t="shared" si="1"/>
        <v>-35818</v>
      </c>
      <c r="S25" s="36">
        <f t="shared" si="1"/>
        <v>1901867</v>
      </c>
      <c r="T25" s="36">
        <f t="shared" si="1"/>
        <v>1876001</v>
      </c>
      <c r="U25" s="36">
        <f t="shared" si="1"/>
        <v>492827</v>
      </c>
      <c r="V25" s="36">
        <f t="shared" si="1"/>
        <v>4270695</v>
      </c>
      <c r="W25" s="36">
        <f t="shared" si="1"/>
        <v>192823063</v>
      </c>
      <c r="X25" s="36">
        <f t="shared" si="1"/>
        <v>242249455</v>
      </c>
      <c r="Y25" s="36">
        <f t="shared" si="1"/>
        <v>-49426392</v>
      </c>
      <c r="Z25" s="37">
        <f>+IF(X25&lt;&gt;0,+(Y25/X25)*100,0)</f>
        <v>-20.403097294893811</v>
      </c>
      <c r="AA25" s="38">
        <f>SUM(AA15:AA24)</f>
        <v>242249455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194888541</v>
      </c>
      <c r="D26" s="29">
        <f>+D13+D25</f>
        <v>0</v>
      </c>
      <c r="E26" s="30">
        <f t="shared" si="2"/>
        <v>246361644</v>
      </c>
      <c r="F26" s="31">
        <f t="shared" si="2"/>
        <v>245969325</v>
      </c>
      <c r="G26" s="31">
        <f t="shared" si="2"/>
        <v>196412905</v>
      </c>
      <c r="H26" s="31">
        <f t="shared" si="2"/>
        <v>-568977</v>
      </c>
      <c r="I26" s="31">
        <f t="shared" si="2"/>
        <v>264572</v>
      </c>
      <c r="J26" s="31">
        <f t="shared" si="2"/>
        <v>196108500</v>
      </c>
      <c r="K26" s="31">
        <f t="shared" si="2"/>
        <v>258775</v>
      </c>
      <c r="L26" s="31">
        <f t="shared" si="2"/>
        <v>-107257506</v>
      </c>
      <c r="M26" s="31">
        <f t="shared" si="2"/>
        <v>104446955</v>
      </c>
      <c r="N26" s="31">
        <f t="shared" si="2"/>
        <v>-2551776</v>
      </c>
      <c r="O26" s="31">
        <f t="shared" si="2"/>
        <v>-704504</v>
      </c>
      <c r="P26" s="31">
        <f t="shared" si="2"/>
        <v>111139</v>
      </c>
      <c r="Q26" s="31">
        <f t="shared" si="2"/>
        <v>361576</v>
      </c>
      <c r="R26" s="31">
        <f t="shared" si="2"/>
        <v>-231789</v>
      </c>
      <c r="S26" s="31">
        <f t="shared" si="2"/>
        <v>2056313</v>
      </c>
      <c r="T26" s="31">
        <f t="shared" si="2"/>
        <v>1376938</v>
      </c>
      <c r="U26" s="31">
        <f t="shared" si="2"/>
        <v>449593</v>
      </c>
      <c r="V26" s="31">
        <f t="shared" si="2"/>
        <v>3882844</v>
      </c>
      <c r="W26" s="31">
        <f t="shared" si="2"/>
        <v>197207779</v>
      </c>
      <c r="X26" s="31">
        <f t="shared" si="2"/>
        <v>245969325</v>
      </c>
      <c r="Y26" s="31">
        <f t="shared" si="2"/>
        <v>-48761546</v>
      </c>
      <c r="Z26" s="32">
        <f>+IF(X26&lt;&gt;0,+(Y26/X26)*100,0)</f>
        <v>-19.824238652523032</v>
      </c>
      <c r="AA26" s="33">
        <f>+AA13+AA25</f>
        <v>245969325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2458535</v>
      </c>
      <c r="D32" s="18"/>
      <c r="E32" s="19">
        <v>100549</v>
      </c>
      <c r="F32" s="20">
        <v>180071</v>
      </c>
      <c r="G32" s="20">
        <v>180071</v>
      </c>
      <c r="H32" s="20">
        <v>314</v>
      </c>
      <c r="I32" s="20">
        <v>-2535</v>
      </c>
      <c r="J32" s="20">
        <v>177850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177850</v>
      </c>
      <c r="X32" s="20">
        <v>180071</v>
      </c>
      <c r="Y32" s="20">
        <v>-2221</v>
      </c>
      <c r="Z32" s="21">
        <v>-1.2334023801722653</v>
      </c>
      <c r="AA32" s="22">
        <v>180071</v>
      </c>
    </row>
    <row r="33" spans="1:27" x14ac:dyDescent="0.25">
      <c r="A33" s="23" t="s">
        <v>60</v>
      </c>
      <c r="B33" s="17" t="s">
        <v>32</v>
      </c>
      <c r="C33" s="18">
        <v>-369666</v>
      </c>
      <c r="D33" s="18"/>
      <c r="E33" s="19"/>
      <c r="F33" s="20"/>
      <c r="G33" s="20">
        <v>-369666</v>
      </c>
      <c r="H33" s="20"/>
      <c r="I33" s="20"/>
      <c r="J33" s="20">
        <v>-369666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-369666</v>
      </c>
      <c r="X33" s="20"/>
      <c r="Y33" s="20">
        <v>-369666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1624059</v>
      </c>
      <c r="D35" s="18"/>
      <c r="E35" s="19">
        <v>2000778</v>
      </c>
      <c r="F35" s="20">
        <v>2000778</v>
      </c>
      <c r="G35" s="20">
        <v>2258990</v>
      </c>
      <c r="H35" s="20">
        <v>-265897</v>
      </c>
      <c r="I35" s="20">
        <v>238125</v>
      </c>
      <c r="J35" s="20">
        <v>2231218</v>
      </c>
      <c r="K35" s="20">
        <v>310397</v>
      </c>
      <c r="L35" s="20">
        <v>27214</v>
      </c>
      <c r="M35" s="20">
        <v>43143</v>
      </c>
      <c r="N35" s="20">
        <v>380754</v>
      </c>
      <c r="O35" s="20">
        <v>-21046</v>
      </c>
      <c r="P35" s="20">
        <v>19741</v>
      </c>
      <c r="Q35" s="20">
        <v>-21768</v>
      </c>
      <c r="R35" s="20">
        <v>-23073</v>
      </c>
      <c r="S35" s="20">
        <v>18246</v>
      </c>
      <c r="T35" s="20">
        <v>-52997</v>
      </c>
      <c r="U35" s="20">
        <v>-5121</v>
      </c>
      <c r="V35" s="20">
        <v>-39872</v>
      </c>
      <c r="W35" s="20">
        <v>2549027</v>
      </c>
      <c r="X35" s="20">
        <v>2000778</v>
      </c>
      <c r="Y35" s="20">
        <v>548249</v>
      </c>
      <c r="Z35" s="21">
        <v>27.401790703416374</v>
      </c>
      <c r="AA35" s="22">
        <v>2000778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3712928</v>
      </c>
      <c r="D37" s="29">
        <f t="shared" ref="D37:Y37" si="3">SUM(D29:D36)</f>
        <v>0</v>
      </c>
      <c r="E37" s="30">
        <f t="shared" si="3"/>
        <v>2101327</v>
      </c>
      <c r="F37" s="31">
        <f t="shared" si="3"/>
        <v>2180849</v>
      </c>
      <c r="G37" s="31">
        <f t="shared" si="3"/>
        <v>2069395</v>
      </c>
      <c r="H37" s="31">
        <f t="shared" si="3"/>
        <v>-265583</v>
      </c>
      <c r="I37" s="31">
        <f t="shared" si="3"/>
        <v>235590</v>
      </c>
      <c r="J37" s="31">
        <f t="shared" si="3"/>
        <v>2039402</v>
      </c>
      <c r="K37" s="31">
        <f t="shared" si="3"/>
        <v>310397</v>
      </c>
      <c r="L37" s="31">
        <f t="shared" si="3"/>
        <v>27214</v>
      </c>
      <c r="M37" s="31">
        <f t="shared" si="3"/>
        <v>43143</v>
      </c>
      <c r="N37" s="31">
        <f t="shared" si="3"/>
        <v>380754</v>
      </c>
      <c r="O37" s="31">
        <f t="shared" si="3"/>
        <v>-21046</v>
      </c>
      <c r="P37" s="31">
        <f t="shared" si="3"/>
        <v>19741</v>
      </c>
      <c r="Q37" s="31">
        <f t="shared" si="3"/>
        <v>-21768</v>
      </c>
      <c r="R37" s="31">
        <f t="shared" si="3"/>
        <v>-23073</v>
      </c>
      <c r="S37" s="31">
        <f t="shared" si="3"/>
        <v>18246</v>
      </c>
      <c r="T37" s="31">
        <f t="shared" si="3"/>
        <v>-52997</v>
      </c>
      <c r="U37" s="31">
        <f t="shared" si="3"/>
        <v>-5121</v>
      </c>
      <c r="V37" s="31">
        <f t="shared" si="3"/>
        <v>-39872</v>
      </c>
      <c r="W37" s="31">
        <f t="shared" si="3"/>
        <v>2357211</v>
      </c>
      <c r="X37" s="31">
        <f t="shared" si="3"/>
        <v>2180849</v>
      </c>
      <c r="Y37" s="31">
        <f t="shared" si="3"/>
        <v>176362</v>
      </c>
      <c r="Z37" s="32">
        <f>+IF(X37&lt;&gt;0,+(Y37/X37)*100,0)</f>
        <v>8.08685057975128</v>
      </c>
      <c r="AA37" s="33">
        <f>SUM(AA29:AA36)</f>
        <v>2180849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3712928</v>
      </c>
      <c r="D44" s="29">
        <f>+D37+D43</f>
        <v>0</v>
      </c>
      <c r="E44" s="30">
        <f t="shared" si="5"/>
        <v>2101327</v>
      </c>
      <c r="F44" s="31">
        <f t="shared" si="5"/>
        <v>2180849</v>
      </c>
      <c r="G44" s="31">
        <f t="shared" si="5"/>
        <v>2069395</v>
      </c>
      <c r="H44" s="31">
        <f t="shared" si="5"/>
        <v>-265583</v>
      </c>
      <c r="I44" s="31">
        <f t="shared" si="5"/>
        <v>235590</v>
      </c>
      <c r="J44" s="31">
        <f t="shared" si="5"/>
        <v>2039402</v>
      </c>
      <c r="K44" s="31">
        <f t="shared" si="5"/>
        <v>310397</v>
      </c>
      <c r="L44" s="31">
        <f t="shared" si="5"/>
        <v>27214</v>
      </c>
      <c r="M44" s="31">
        <f t="shared" si="5"/>
        <v>43143</v>
      </c>
      <c r="N44" s="31">
        <f t="shared" si="5"/>
        <v>380754</v>
      </c>
      <c r="O44" s="31">
        <f t="shared" si="5"/>
        <v>-21046</v>
      </c>
      <c r="P44" s="31">
        <f t="shared" si="5"/>
        <v>19741</v>
      </c>
      <c r="Q44" s="31">
        <f t="shared" si="5"/>
        <v>-21768</v>
      </c>
      <c r="R44" s="31">
        <f t="shared" si="5"/>
        <v>-23073</v>
      </c>
      <c r="S44" s="31">
        <f t="shared" si="5"/>
        <v>18246</v>
      </c>
      <c r="T44" s="31">
        <f t="shared" si="5"/>
        <v>-52997</v>
      </c>
      <c r="U44" s="31">
        <f t="shared" si="5"/>
        <v>-5121</v>
      </c>
      <c r="V44" s="31">
        <f t="shared" si="5"/>
        <v>-39872</v>
      </c>
      <c r="W44" s="31">
        <f t="shared" si="5"/>
        <v>2357211</v>
      </c>
      <c r="X44" s="31">
        <f t="shared" si="5"/>
        <v>2180849</v>
      </c>
      <c r="Y44" s="31">
        <f t="shared" si="5"/>
        <v>176362</v>
      </c>
      <c r="Z44" s="32">
        <f>+IF(X44&lt;&gt;0,+(Y44/X44)*100,0)</f>
        <v>8.08685057975128</v>
      </c>
      <c r="AA44" s="33">
        <f>+AA37+AA43</f>
        <v>2180849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191175613</v>
      </c>
      <c r="D45" s="42">
        <f t="shared" si="6"/>
        <v>0</v>
      </c>
      <c r="E45" s="43">
        <f t="shared" si="6"/>
        <v>244260317</v>
      </c>
      <c r="F45" s="44">
        <f t="shared" si="6"/>
        <v>243788476</v>
      </c>
      <c r="G45" s="44">
        <f t="shared" si="6"/>
        <v>194343510</v>
      </c>
      <c r="H45" s="44">
        <f t="shared" si="6"/>
        <v>-303394</v>
      </c>
      <c r="I45" s="44">
        <f t="shared" si="6"/>
        <v>28982</v>
      </c>
      <c r="J45" s="44">
        <f t="shared" si="6"/>
        <v>194069098</v>
      </c>
      <c r="K45" s="44">
        <f t="shared" si="6"/>
        <v>-51622</v>
      </c>
      <c r="L45" s="44">
        <f t="shared" si="6"/>
        <v>-107284720</v>
      </c>
      <c r="M45" s="44">
        <f t="shared" si="6"/>
        <v>104403812</v>
      </c>
      <c r="N45" s="44">
        <f t="shared" si="6"/>
        <v>-2932530</v>
      </c>
      <c r="O45" s="44">
        <f t="shared" si="6"/>
        <v>-683458</v>
      </c>
      <c r="P45" s="44">
        <f t="shared" si="6"/>
        <v>91398</v>
      </c>
      <c r="Q45" s="44">
        <f t="shared" si="6"/>
        <v>383344</v>
      </c>
      <c r="R45" s="44">
        <f t="shared" si="6"/>
        <v>-208716</v>
      </c>
      <c r="S45" s="44">
        <f t="shared" si="6"/>
        <v>2038067</v>
      </c>
      <c r="T45" s="44">
        <f t="shared" si="6"/>
        <v>1429935</v>
      </c>
      <c r="U45" s="44">
        <f t="shared" si="6"/>
        <v>454714</v>
      </c>
      <c r="V45" s="44">
        <f t="shared" si="6"/>
        <v>3922716</v>
      </c>
      <c r="W45" s="44">
        <f t="shared" si="6"/>
        <v>194850568</v>
      </c>
      <c r="X45" s="44">
        <f t="shared" si="6"/>
        <v>243788476</v>
      </c>
      <c r="Y45" s="44">
        <f t="shared" si="6"/>
        <v>-48937908</v>
      </c>
      <c r="Z45" s="45">
        <f>+IF(X45&lt;&gt;0,+(Y45/X45)*100,0)</f>
        <v>-20.073921787837094</v>
      </c>
      <c r="AA45" s="46">
        <f>+AA26-AA44</f>
        <v>243788476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-41294538</v>
      </c>
      <c r="D47" s="18"/>
      <c r="E47" s="19">
        <v>-916346</v>
      </c>
      <c r="F47" s="20">
        <v>-505852</v>
      </c>
      <c r="G47" s="20">
        <v>-32226026</v>
      </c>
      <c r="H47" s="20">
        <v>-135874</v>
      </c>
      <c r="I47" s="20">
        <v>2027829</v>
      </c>
      <c r="J47" s="20">
        <v>-30334071</v>
      </c>
      <c r="K47" s="20">
        <v>-1471857</v>
      </c>
      <c r="L47" s="20">
        <v>-72467</v>
      </c>
      <c r="M47" s="20">
        <v>-705457</v>
      </c>
      <c r="N47" s="20">
        <v>-2249781</v>
      </c>
      <c r="O47" s="20">
        <v>-552616</v>
      </c>
      <c r="P47" s="20">
        <v>2405093</v>
      </c>
      <c r="Q47" s="20">
        <v>-101279</v>
      </c>
      <c r="R47" s="20">
        <v>1751198</v>
      </c>
      <c r="S47" s="20">
        <v>368370</v>
      </c>
      <c r="T47" s="20">
        <v>-368319</v>
      </c>
      <c r="U47" s="20">
        <v>-2256503</v>
      </c>
      <c r="V47" s="20">
        <v>-2256452</v>
      </c>
      <c r="W47" s="20">
        <v>-33089106</v>
      </c>
      <c r="X47" s="20">
        <v>-505852</v>
      </c>
      <c r="Y47" s="20">
        <v>-32583254</v>
      </c>
      <c r="Z47" s="47">
        <v>6441.2622664336614</v>
      </c>
      <c r="AA47" s="22">
        <v>-505852</v>
      </c>
    </row>
    <row r="48" spans="1:27" x14ac:dyDescent="0.25">
      <c r="A48" s="23" t="s">
        <v>73</v>
      </c>
      <c r="B48" s="17" t="s">
        <v>32</v>
      </c>
      <c r="C48" s="18">
        <v>808430</v>
      </c>
      <c r="D48" s="18"/>
      <c r="E48" s="19"/>
      <c r="F48" s="20"/>
      <c r="G48" s="20"/>
      <c r="H48" s="20">
        <v>808430</v>
      </c>
      <c r="I48" s="20"/>
      <c r="J48" s="20">
        <v>808430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808430</v>
      </c>
      <c r="X48" s="20"/>
      <c r="Y48" s="20">
        <v>808430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-40486108</v>
      </c>
      <c r="D50" s="50">
        <f t="shared" ref="D50:Y50" si="7">SUM(D47:D49)</f>
        <v>0</v>
      </c>
      <c r="E50" s="51">
        <f t="shared" si="7"/>
        <v>-916346</v>
      </c>
      <c r="F50" s="52">
        <f t="shared" si="7"/>
        <v>-505852</v>
      </c>
      <c r="G50" s="52">
        <f t="shared" si="7"/>
        <v>-32226026</v>
      </c>
      <c r="H50" s="52">
        <f t="shared" si="7"/>
        <v>672556</v>
      </c>
      <c r="I50" s="52">
        <f t="shared" si="7"/>
        <v>2027829</v>
      </c>
      <c r="J50" s="52">
        <f t="shared" si="7"/>
        <v>-29525641</v>
      </c>
      <c r="K50" s="52">
        <f t="shared" si="7"/>
        <v>-1471857</v>
      </c>
      <c r="L50" s="52">
        <f t="shared" si="7"/>
        <v>-72467</v>
      </c>
      <c r="M50" s="52">
        <f t="shared" si="7"/>
        <v>-705457</v>
      </c>
      <c r="N50" s="52">
        <f t="shared" si="7"/>
        <v>-2249781</v>
      </c>
      <c r="O50" s="52">
        <f t="shared" si="7"/>
        <v>-552616</v>
      </c>
      <c r="P50" s="52">
        <f t="shared" si="7"/>
        <v>2405093</v>
      </c>
      <c r="Q50" s="52">
        <f t="shared" si="7"/>
        <v>-101279</v>
      </c>
      <c r="R50" s="52">
        <f t="shared" si="7"/>
        <v>1751198</v>
      </c>
      <c r="S50" s="52">
        <f t="shared" si="7"/>
        <v>368370</v>
      </c>
      <c r="T50" s="52">
        <f t="shared" si="7"/>
        <v>-368319</v>
      </c>
      <c r="U50" s="52">
        <f t="shared" si="7"/>
        <v>-2256503</v>
      </c>
      <c r="V50" s="52">
        <f t="shared" si="7"/>
        <v>-2256452</v>
      </c>
      <c r="W50" s="52">
        <f t="shared" si="7"/>
        <v>-32280676</v>
      </c>
      <c r="X50" s="52">
        <f t="shared" si="7"/>
        <v>-505852</v>
      </c>
      <c r="Y50" s="52">
        <f t="shared" si="7"/>
        <v>-31774824</v>
      </c>
      <c r="Z50" s="53">
        <f>+IF(X50&lt;&gt;0,+(Y50/X50)*100,0)</f>
        <v>6281.4467472699525</v>
      </c>
      <c r="AA50" s="54">
        <f>SUM(AA47:AA49)</f>
        <v>-505852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-117389440</v>
      </c>
      <c r="D6" s="18"/>
      <c r="E6" s="19"/>
      <c r="F6" s="20"/>
      <c r="G6" s="20">
        <v>-16018263</v>
      </c>
      <c r="H6" s="20">
        <v>-5103722</v>
      </c>
      <c r="I6" s="20">
        <v>-7224694</v>
      </c>
      <c r="J6" s="20">
        <v>-28346679</v>
      </c>
      <c r="K6" s="20">
        <v>-9102842</v>
      </c>
      <c r="L6" s="20">
        <v>-5983230</v>
      </c>
      <c r="M6" s="20">
        <v>-6317325</v>
      </c>
      <c r="N6" s="20">
        <v>-21403397</v>
      </c>
      <c r="O6" s="20">
        <v>-4355766</v>
      </c>
      <c r="P6" s="20">
        <v>-4203219</v>
      </c>
      <c r="Q6" s="20">
        <v>-6392191</v>
      </c>
      <c r="R6" s="20">
        <v>-14951176</v>
      </c>
      <c r="S6" s="20">
        <v>-5304318</v>
      </c>
      <c r="T6" s="20">
        <v>-9707794</v>
      </c>
      <c r="U6" s="20">
        <v>-5705859</v>
      </c>
      <c r="V6" s="20">
        <v>-20717971</v>
      </c>
      <c r="W6" s="20">
        <v>-85419223</v>
      </c>
      <c r="X6" s="20"/>
      <c r="Y6" s="20">
        <v>-85419223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66268058</v>
      </c>
      <c r="D7" s="18"/>
      <c r="E7" s="19"/>
      <c r="F7" s="20"/>
      <c r="G7" s="20">
        <v>8695724</v>
      </c>
      <c r="H7" s="20">
        <v>8424003</v>
      </c>
      <c r="I7" s="20">
        <v>8717663</v>
      </c>
      <c r="J7" s="20">
        <v>25837390</v>
      </c>
      <c r="K7" s="20">
        <v>8531211</v>
      </c>
      <c r="L7" s="20">
        <v>746146</v>
      </c>
      <c r="M7" s="20">
        <v>8480169</v>
      </c>
      <c r="N7" s="20">
        <v>17757526</v>
      </c>
      <c r="O7" s="20">
        <v>9225662</v>
      </c>
      <c r="P7" s="20">
        <v>8792835</v>
      </c>
      <c r="Q7" s="20">
        <v>8956104</v>
      </c>
      <c r="R7" s="20">
        <v>26974601</v>
      </c>
      <c r="S7" s="20">
        <v>8944243</v>
      </c>
      <c r="T7" s="20">
        <v>8823372</v>
      </c>
      <c r="U7" s="20">
        <v>8781350</v>
      </c>
      <c r="V7" s="20">
        <v>26548965</v>
      </c>
      <c r="W7" s="20">
        <v>97118482</v>
      </c>
      <c r="X7" s="20"/>
      <c r="Y7" s="20">
        <v>97118482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-3054033</v>
      </c>
      <c r="D10" s="18"/>
      <c r="E10" s="19"/>
      <c r="F10" s="20"/>
      <c r="G10" s="20">
        <v>-207301</v>
      </c>
      <c r="H10" s="20">
        <v>-320795</v>
      </c>
      <c r="I10" s="20">
        <v>-257531</v>
      </c>
      <c r="J10" s="20">
        <v>-785627</v>
      </c>
      <c r="K10" s="20">
        <v>-351867</v>
      </c>
      <c r="L10" s="20">
        <v>-354419</v>
      </c>
      <c r="M10" s="20">
        <v>-230316</v>
      </c>
      <c r="N10" s="20">
        <v>-936602</v>
      </c>
      <c r="O10" s="20">
        <v>-220142</v>
      </c>
      <c r="P10" s="20">
        <v>-198804</v>
      </c>
      <c r="Q10" s="20">
        <v>-336817</v>
      </c>
      <c r="R10" s="20">
        <v>-755763</v>
      </c>
      <c r="S10" s="20">
        <v>-178572</v>
      </c>
      <c r="T10" s="20">
        <v>-471253</v>
      </c>
      <c r="U10" s="20">
        <v>-428019</v>
      </c>
      <c r="V10" s="20">
        <v>-1077844</v>
      </c>
      <c r="W10" s="20">
        <v>-3555836</v>
      </c>
      <c r="X10" s="20"/>
      <c r="Y10" s="20">
        <v>-3555836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-54175415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-7529840</v>
      </c>
      <c r="H13" s="31">
        <f t="shared" si="0"/>
        <v>2999486</v>
      </c>
      <c r="I13" s="31">
        <f t="shared" si="0"/>
        <v>1235438</v>
      </c>
      <c r="J13" s="31">
        <f t="shared" si="0"/>
        <v>-3294916</v>
      </c>
      <c r="K13" s="31">
        <f t="shared" si="0"/>
        <v>-923498</v>
      </c>
      <c r="L13" s="31">
        <f t="shared" si="0"/>
        <v>-5591503</v>
      </c>
      <c r="M13" s="31">
        <f t="shared" si="0"/>
        <v>1932528</v>
      </c>
      <c r="N13" s="31">
        <f t="shared" si="0"/>
        <v>-4582473</v>
      </c>
      <c r="O13" s="31">
        <f t="shared" si="0"/>
        <v>4649754</v>
      </c>
      <c r="P13" s="31">
        <f t="shared" si="0"/>
        <v>4390812</v>
      </c>
      <c r="Q13" s="31">
        <f t="shared" si="0"/>
        <v>2227096</v>
      </c>
      <c r="R13" s="31">
        <f t="shared" si="0"/>
        <v>11267662</v>
      </c>
      <c r="S13" s="31">
        <f t="shared" si="0"/>
        <v>3461353</v>
      </c>
      <c r="T13" s="31">
        <f t="shared" si="0"/>
        <v>-1355675</v>
      </c>
      <c r="U13" s="31">
        <f t="shared" si="0"/>
        <v>2647472</v>
      </c>
      <c r="V13" s="31">
        <f t="shared" si="0"/>
        <v>4753150</v>
      </c>
      <c r="W13" s="31">
        <f t="shared" si="0"/>
        <v>8143423</v>
      </c>
      <c r="X13" s="31">
        <f t="shared" si="0"/>
        <v>0</v>
      </c>
      <c r="Y13" s="31">
        <f t="shared" si="0"/>
        <v>8143423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107219856</v>
      </c>
      <c r="D17" s="18"/>
      <c r="E17" s="19">
        <v>84553513</v>
      </c>
      <c r="F17" s="20">
        <v>99036670</v>
      </c>
      <c r="G17" s="24">
        <v>7120836</v>
      </c>
      <c r="H17" s="24">
        <v>4460835</v>
      </c>
      <c r="I17" s="24">
        <v>8038235</v>
      </c>
      <c r="J17" s="20">
        <v>19619906</v>
      </c>
      <c r="K17" s="24">
        <v>5460493</v>
      </c>
      <c r="L17" s="24">
        <v>1634534</v>
      </c>
      <c r="M17" s="20">
        <v>4022433</v>
      </c>
      <c r="N17" s="24">
        <v>11117460</v>
      </c>
      <c r="O17" s="24">
        <v>1838008</v>
      </c>
      <c r="P17" s="24">
        <v>1765912</v>
      </c>
      <c r="Q17" s="20">
        <v>4742383</v>
      </c>
      <c r="R17" s="24">
        <v>8346303</v>
      </c>
      <c r="S17" s="24">
        <v>2868914</v>
      </c>
      <c r="T17" s="20">
        <v>7509974</v>
      </c>
      <c r="U17" s="24">
        <v>20736177</v>
      </c>
      <c r="V17" s="24">
        <v>31115065</v>
      </c>
      <c r="W17" s="24">
        <v>70198734</v>
      </c>
      <c r="X17" s="20">
        <v>99036670</v>
      </c>
      <c r="Y17" s="24">
        <v>-28837936</v>
      </c>
      <c r="Z17" s="25">
        <v>-29.118442694004148</v>
      </c>
      <c r="AA17" s="26">
        <v>99036670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107219856</v>
      </c>
      <c r="D25" s="29">
        <f t="shared" ref="D25:Y25" si="1">SUM(D15:D24)</f>
        <v>0</v>
      </c>
      <c r="E25" s="35">
        <f t="shared" si="1"/>
        <v>84553513</v>
      </c>
      <c r="F25" s="36">
        <f t="shared" si="1"/>
        <v>99036670</v>
      </c>
      <c r="G25" s="36">
        <f t="shared" si="1"/>
        <v>7120836</v>
      </c>
      <c r="H25" s="36">
        <f t="shared" si="1"/>
        <v>4460835</v>
      </c>
      <c r="I25" s="36">
        <f t="shared" si="1"/>
        <v>8038235</v>
      </c>
      <c r="J25" s="36">
        <f t="shared" si="1"/>
        <v>19619906</v>
      </c>
      <c r="K25" s="36">
        <f t="shared" si="1"/>
        <v>5460493</v>
      </c>
      <c r="L25" s="36">
        <f t="shared" si="1"/>
        <v>1634534</v>
      </c>
      <c r="M25" s="36">
        <f t="shared" si="1"/>
        <v>4022433</v>
      </c>
      <c r="N25" s="36">
        <f t="shared" si="1"/>
        <v>11117460</v>
      </c>
      <c r="O25" s="36">
        <f t="shared" si="1"/>
        <v>1838008</v>
      </c>
      <c r="P25" s="36">
        <f t="shared" si="1"/>
        <v>1765912</v>
      </c>
      <c r="Q25" s="36">
        <f t="shared" si="1"/>
        <v>4742383</v>
      </c>
      <c r="R25" s="36">
        <f t="shared" si="1"/>
        <v>8346303</v>
      </c>
      <c r="S25" s="36">
        <f t="shared" si="1"/>
        <v>2868914</v>
      </c>
      <c r="T25" s="36">
        <f t="shared" si="1"/>
        <v>7509974</v>
      </c>
      <c r="U25" s="36">
        <f t="shared" si="1"/>
        <v>20736177</v>
      </c>
      <c r="V25" s="36">
        <f t="shared" si="1"/>
        <v>31115065</v>
      </c>
      <c r="W25" s="36">
        <f t="shared" si="1"/>
        <v>70198734</v>
      </c>
      <c r="X25" s="36">
        <f t="shared" si="1"/>
        <v>99036670</v>
      </c>
      <c r="Y25" s="36">
        <f t="shared" si="1"/>
        <v>-28837936</v>
      </c>
      <c r="Z25" s="37">
        <f>+IF(X25&lt;&gt;0,+(Y25/X25)*100,0)</f>
        <v>-29.118442694004148</v>
      </c>
      <c r="AA25" s="38">
        <f>SUM(AA15:AA24)</f>
        <v>99036670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53044441</v>
      </c>
      <c r="D26" s="29">
        <f>+D13+D25</f>
        <v>0</v>
      </c>
      <c r="E26" s="30">
        <f t="shared" si="2"/>
        <v>84553513</v>
      </c>
      <c r="F26" s="31">
        <f t="shared" si="2"/>
        <v>99036670</v>
      </c>
      <c r="G26" s="31">
        <f t="shared" si="2"/>
        <v>-409004</v>
      </c>
      <c r="H26" s="31">
        <f t="shared" si="2"/>
        <v>7460321</v>
      </c>
      <c r="I26" s="31">
        <f t="shared" si="2"/>
        <v>9273673</v>
      </c>
      <c r="J26" s="31">
        <f t="shared" si="2"/>
        <v>16324990</v>
      </c>
      <c r="K26" s="31">
        <f t="shared" si="2"/>
        <v>4536995</v>
      </c>
      <c r="L26" s="31">
        <f t="shared" si="2"/>
        <v>-3956969</v>
      </c>
      <c r="M26" s="31">
        <f t="shared" si="2"/>
        <v>5954961</v>
      </c>
      <c r="N26" s="31">
        <f t="shared" si="2"/>
        <v>6534987</v>
      </c>
      <c r="O26" s="31">
        <f t="shared" si="2"/>
        <v>6487762</v>
      </c>
      <c r="P26" s="31">
        <f t="shared" si="2"/>
        <v>6156724</v>
      </c>
      <c r="Q26" s="31">
        <f t="shared" si="2"/>
        <v>6969479</v>
      </c>
      <c r="R26" s="31">
        <f t="shared" si="2"/>
        <v>19613965</v>
      </c>
      <c r="S26" s="31">
        <f t="shared" si="2"/>
        <v>6330267</v>
      </c>
      <c r="T26" s="31">
        <f t="shared" si="2"/>
        <v>6154299</v>
      </c>
      <c r="U26" s="31">
        <f t="shared" si="2"/>
        <v>23383649</v>
      </c>
      <c r="V26" s="31">
        <f t="shared" si="2"/>
        <v>35868215</v>
      </c>
      <c r="W26" s="31">
        <f t="shared" si="2"/>
        <v>78342157</v>
      </c>
      <c r="X26" s="31">
        <f t="shared" si="2"/>
        <v>99036670</v>
      </c>
      <c r="Y26" s="31">
        <f t="shared" si="2"/>
        <v>-20694513</v>
      </c>
      <c r="Z26" s="32">
        <f>+IF(X26&lt;&gt;0,+(Y26/X26)*100,0)</f>
        <v>-20.895808592918158</v>
      </c>
      <c r="AA26" s="33">
        <f>+AA13+AA25</f>
        <v>99036670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32721125</v>
      </c>
      <c r="D32" s="18"/>
      <c r="E32" s="19"/>
      <c r="F32" s="20"/>
      <c r="G32" s="20">
        <v>-5463609</v>
      </c>
      <c r="H32" s="20">
        <v>3563257</v>
      </c>
      <c r="I32" s="20">
        <v>5192339</v>
      </c>
      <c r="J32" s="20">
        <v>3291987</v>
      </c>
      <c r="K32" s="20">
        <v>2406326</v>
      </c>
      <c r="L32" s="20">
        <v>1740921</v>
      </c>
      <c r="M32" s="20">
        <v>6349479</v>
      </c>
      <c r="N32" s="20">
        <v>10496726</v>
      </c>
      <c r="O32" s="20">
        <v>3126741</v>
      </c>
      <c r="P32" s="20">
        <v>2379141</v>
      </c>
      <c r="Q32" s="20">
        <v>3218488</v>
      </c>
      <c r="R32" s="20">
        <v>8724370</v>
      </c>
      <c r="S32" s="20">
        <v>2279288</v>
      </c>
      <c r="T32" s="20">
        <v>3156497</v>
      </c>
      <c r="U32" s="20">
        <v>20936338</v>
      </c>
      <c r="V32" s="20">
        <v>26372123</v>
      </c>
      <c r="W32" s="20">
        <v>48885206</v>
      </c>
      <c r="X32" s="20"/>
      <c r="Y32" s="20">
        <v>48885206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-26453726</v>
      </c>
      <c r="D33" s="18"/>
      <c r="E33" s="19"/>
      <c r="F33" s="20"/>
      <c r="G33" s="20">
        <v>-6047909</v>
      </c>
      <c r="H33" s="20">
        <v>-1830759</v>
      </c>
      <c r="I33" s="20">
        <v>-3094005</v>
      </c>
      <c r="J33" s="20">
        <v>-10972673</v>
      </c>
      <c r="K33" s="20">
        <v>-3700576</v>
      </c>
      <c r="L33" s="20">
        <v>501958</v>
      </c>
      <c r="M33" s="20">
        <v>-3887186</v>
      </c>
      <c r="N33" s="20">
        <v>-7085804</v>
      </c>
      <c r="O33" s="20">
        <v>-48706</v>
      </c>
      <c r="P33" s="20">
        <v>-1174028</v>
      </c>
      <c r="Q33" s="20">
        <v>-4332491</v>
      </c>
      <c r="R33" s="20">
        <v>-5555225</v>
      </c>
      <c r="S33" s="20">
        <v>-214403</v>
      </c>
      <c r="T33" s="20">
        <v>-7241862</v>
      </c>
      <c r="U33" s="20">
        <v>-4309275</v>
      </c>
      <c r="V33" s="20">
        <v>-11765540</v>
      </c>
      <c r="W33" s="20">
        <v>-35379242</v>
      </c>
      <c r="X33" s="20"/>
      <c r="Y33" s="20">
        <v>-35379242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6267399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-11511518</v>
      </c>
      <c r="H37" s="31">
        <f t="shared" si="3"/>
        <v>1732498</v>
      </c>
      <c r="I37" s="31">
        <f t="shared" si="3"/>
        <v>2098334</v>
      </c>
      <c r="J37" s="31">
        <f t="shared" si="3"/>
        <v>-7680686</v>
      </c>
      <c r="K37" s="31">
        <f t="shared" si="3"/>
        <v>-1294250</v>
      </c>
      <c r="L37" s="31">
        <f t="shared" si="3"/>
        <v>2242879</v>
      </c>
      <c r="M37" s="31">
        <f t="shared" si="3"/>
        <v>2462293</v>
      </c>
      <c r="N37" s="31">
        <f t="shared" si="3"/>
        <v>3410922</v>
      </c>
      <c r="O37" s="31">
        <f t="shared" si="3"/>
        <v>3078035</v>
      </c>
      <c r="P37" s="31">
        <f t="shared" si="3"/>
        <v>1205113</v>
      </c>
      <c r="Q37" s="31">
        <f t="shared" si="3"/>
        <v>-1114003</v>
      </c>
      <c r="R37" s="31">
        <f t="shared" si="3"/>
        <v>3169145</v>
      </c>
      <c r="S37" s="31">
        <f t="shared" si="3"/>
        <v>2064885</v>
      </c>
      <c r="T37" s="31">
        <f t="shared" si="3"/>
        <v>-4085365</v>
      </c>
      <c r="U37" s="31">
        <f t="shared" si="3"/>
        <v>16627063</v>
      </c>
      <c r="V37" s="31">
        <f t="shared" si="3"/>
        <v>14606583</v>
      </c>
      <c r="W37" s="31">
        <f t="shared" si="3"/>
        <v>13505964</v>
      </c>
      <c r="X37" s="31">
        <f t="shared" si="3"/>
        <v>0</v>
      </c>
      <c r="Y37" s="31">
        <f t="shared" si="3"/>
        <v>13505964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6267399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-11511518</v>
      </c>
      <c r="H44" s="31">
        <f t="shared" si="5"/>
        <v>1732498</v>
      </c>
      <c r="I44" s="31">
        <f t="shared" si="5"/>
        <v>2098334</v>
      </c>
      <c r="J44" s="31">
        <f t="shared" si="5"/>
        <v>-7680686</v>
      </c>
      <c r="K44" s="31">
        <f t="shared" si="5"/>
        <v>-1294250</v>
      </c>
      <c r="L44" s="31">
        <f t="shared" si="5"/>
        <v>2242879</v>
      </c>
      <c r="M44" s="31">
        <f t="shared" si="5"/>
        <v>2462293</v>
      </c>
      <c r="N44" s="31">
        <f t="shared" si="5"/>
        <v>3410922</v>
      </c>
      <c r="O44" s="31">
        <f t="shared" si="5"/>
        <v>3078035</v>
      </c>
      <c r="P44" s="31">
        <f t="shared" si="5"/>
        <v>1205113</v>
      </c>
      <c r="Q44" s="31">
        <f t="shared" si="5"/>
        <v>-1114003</v>
      </c>
      <c r="R44" s="31">
        <f t="shared" si="5"/>
        <v>3169145</v>
      </c>
      <c r="S44" s="31">
        <f t="shared" si="5"/>
        <v>2064885</v>
      </c>
      <c r="T44" s="31">
        <f t="shared" si="5"/>
        <v>-4085365</v>
      </c>
      <c r="U44" s="31">
        <f t="shared" si="5"/>
        <v>16627063</v>
      </c>
      <c r="V44" s="31">
        <f t="shared" si="5"/>
        <v>14606583</v>
      </c>
      <c r="W44" s="31">
        <f t="shared" si="5"/>
        <v>13505964</v>
      </c>
      <c r="X44" s="31">
        <f t="shared" si="5"/>
        <v>0</v>
      </c>
      <c r="Y44" s="31">
        <f t="shared" si="5"/>
        <v>13505964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46777042</v>
      </c>
      <c r="D45" s="42">
        <f t="shared" si="6"/>
        <v>0</v>
      </c>
      <c r="E45" s="43">
        <f t="shared" si="6"/>
        <v>84553513</v>
      </c>
      <c r="F45" s="44">
        <f t="shared" si="6"/>
        <v>99036670</v>
      </c>
      <c r="G45" s="44">
        <f t="shared" si="6"/>
        <v>11102514</v>
      </c>
      <c r="H45" s="44">
        <f t="shared" si="6"/>
        <v>5727823</v>
      </c>
      <c r="I45" s="44">
        <f t="shared" si="6"/>
        <v>7175339</v>
      </c>
      <c r="J45" s="44">
        <f t="shared" si="6"/>
        <v>24005676</v>
      </c>
      <c r="K45" s="44">
        <f t="shared" si="6"/>
        <v>5831245</v>
      </c>
      <c r="L45" s="44">
        <f t="shared" si="6"/>
        <v>-6199848</v>
      </c>
      <c r="M45" s="44">
        <f t="shared" si="6"/>
        <v>3492668</v>
      </c>
      <c r="N45" s="44">
        <f t="shared" si="6"/>
        <v>3124065</v>
      </c>
      <c r="O45" s="44">
        <f t="shared" si="6"/>
        <v>3409727</v>
      </c>
      <c r="P45" s="44">
        <f t="shared" si="6"/>
        <v>4951611</v>
      </c>
      <c r="Q45" s="44">
        <f t="shared" si="6"/>
        <v>8083482</v>
      </c>
      <c r="R45" s="44">
        <f t="shared" si="6"/>
        <v>16444820</v>
      </c>
      <c r="S45" s="44">
        <f t="shared" si="6"/>
        <v>4265382</v>
      </c>
      <c r="T45" s="44">
        <f t="shared" si="6"/>
        <v>10239664</v>
      </c>
      <c r="U45" s="44">
        <f t="shared" si="6"/>
        <v>6756586</v>
      </c>
      <c r="V45" s="44">
        <f t="shared" si="6"/>
        <v>21261632</v>
      </c>
      <c r="W45" s="44">
        <f t="shared" si="6"/>
        <v>64836193</v>
      </c>
      <c r="X45" s="44">
        <f t="shared" si="6"/>
        <v>99036670</v>
      </c>
      <c r="Y45" s="44">
        <f t="shared" si="6"/>
        <v>-34200477</v>
      </c>
      <c r="Z45" s="45">
        <f>+IF(X45&lt;&gt;0,+(Y45/X45)*100,0)</f>
        <v>-34.533145147146001</v>
      </c>
      <c r="AA45" s="46">
        <f>+AA26-AA44</f>
        <v>99036670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-224878460</v>
      </c>
      <c r="D6" s="18"/>
      <c r="E6" s="19">
        <v>268049853</v>
      </c>
      <c r="F6" s="20">
        <v>268049853</v>
      </c>
      <c r="G6" s="20">
        <v>-10647172</v>
      </c>
      <c r="H6" s="20">
        <v>-15879445</v>
      </c>
      <c r="I6" s="20">
        <v>-482749090</v>
      </c>
      <c r="J6" s="20">
        <v>-509275707</v>
      </c>
      <c r="K6" s="20">
        <v>-27400415</v>
      </c>
      <c r="L6" s="20">
        <v>206474095</v>
      </c>
      <c r="M6" s="20">
        <v>-34287662</v>
      </c>
      <c r="N6" s="20">
        <v>144786018</v>
      </c>
      <c r="O6" s="20">
        <v>-7842864</v>
      </c>
      <c r="P6" s="20">
        <v>-16706098</v>
      </c>
      <c r="Q6" s="20">
        <v>-33708968</v>
      </c>
      <c r="R6" s="20">
        <v>-58257930</v>
      </c>
      <c r="S6" s="20">
        <v>-24418339</v>
      </c>
      <c r="T6" s="20">
        <v>-28369730</v>
      </c>
      <c r="U6" s="20">
        <v>-77739425</v>
      </c>
      <c r="V6" s="20">
        <v>-130527494</v>
      </c>
      <c r="W6" s="20">
        <v>-553275113</v>
      </c>
      <c r="X6" s="20">
        <v>268049853</v>
      </c>
      <c r="Y6" s="20">
        <v>-821324966</v>
      </c>
      <c r="Z6" s="21">
        <v>-306.40754203286207</v>
      </c>
      <c r="AA6" s="22">
        <v>268049853</v>
      </c>
    </row>
    <row r="7" spans="1:27" x14ac:dyDescent="0.25">
      <c r="A7" s="23" t="s">
        <v>35</v>
      </c>
      <c r="B7" s="17" t="s">
        <v>32</v>
      </c>
      <c r="C7" s="18">
        <v>91443277</v>
      </c>
      <c r="D7" s="18"/>
      <c r="E7" s="19">
        <v>7823993</v>
      </c>
      <c r="F7" s="20">
        <v>7823993</v>
      </c>
      <c r="G7" s="20">
        <v>9548467</v>
      </c>
      <c r="H7" s="20">
        <v>8574617</v>
      </c>
      <c r="I7" s="20">
        <v>-14583540</v>
      </c>
      <c r="J7" s="20">
        <v>3539544</v>
      </c>
      <c r="K7" s="20">
        <v>8697493</v>
      </c>
      <c r="L7" s="20">
        <v>119567406</v>
      </c>
      <c r="M7" s="20">
        <v>9413072</v>
      </c>
      <c r="N7" s="20">
        <v>137677971</v>
      </c>
      <c r="O7" s="20">
        <v>9472552</v>
      </c>
      <c r="P7" s="20">
        <v>8894610</v>
      </c>
      <c r="Q7" s="20">
        <v>9637429</v>
      </c>
      <c r="R7" s="20">
        <v>28004591</v>
      </c>
      <c r="S7" s="20">
        <v>9535863</v>
      </c>
      <c r="T7" s="20">
        <v>9073143</v>
      </c>
      <c r="U7" s="20">
        <v>8103755</v>
      </c>
      <c r="V7" s="20">
        <v>26712761</v>
      </c>
      <c r="W7" s="20">
        <v>195934867</v>
      </c>
      <c r="X7" s="20">
        <v>7823993</v>
      </c>
      <c r="Y7" s="20">
        <v>188110874</v>
      </c>
      <c r="Z7" s="21">
        <v>2404.2822379825752</v>
      </c>
      <c r="AA7" s="22">
        <v>7823993</v>
      </c>
    </row>
    <row r="8" spans="1:27" x14ac:dyDescent="0.25">
      <c r="A8" s="23" t="s">
        <v>36</v>
      </c>
      <c r="B8" s="17" t="s">
        <v>32</v>
      </c>
      <c r="C8" s="18">
        <v>-4705</v>
      </c>
      <c r="D8" s="18"/>
      <c r="E8" s="19">
        <v>243231</v>
      </c>
      <c r="F8" s="20">
        <v>243231</v>
      </c>
      <c r="G8" s="20">
        <v>2715</v>
      </c>
      <c r="H8" s="20">
        <v>431932</v>
      </c>
      <c r="I8" s="20">
        <v>440349</v>
      </c>
      <c r="J8" s="20">
        <v>874996</v>
      </c>
      <c r="K8" s="20">
        <v>473098</v>
      </c>
      <c r="L8" s="20">
        <v>436772</v>
      </c>
      <c r="M8" s="20">
        <v>420270</v>
      </c>
      <c r="N8" s="20">
        <v>1330140</v>
      </c>
      <c r="O8" s="20">
        <v>427074</v>
      </c>
      <c r="P8" s="20">
        <v>404043</v>
      </c>
      <c r="Q8" s="20">
        <v>387468</v>
      </c>
      <c r="R8" s="20">
        <v>1218585</v>
      </c>
      <c r="S8" s="20">
        <v>401255</v>
      </c>
      <c r="T8" s="20">
        <v>378396</v>
      </c>
      <c r="U8" s="20">
        <v>409061</v>
      </c>
      <c r="V8" s="20">
        <v>1188712</v>
      </c>
      <c r="W8" s="20">
        <v>4612433</v>
      </c>
      <c r="X8" s="20">
        <v>243231</v>
      </c>
      <c r="Y8" s="20">
        <v>4369202</v>
      </c>
      <c r="Z8" s="21">
        <v>1796.3179035567014</v>
      </c>
      <c r="AA8" s="22">
        <v>243231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-6604868</v>
      </c>
      <c r="D10" s="18"/>
      <c r="E10" s="19">
        <v>-31680710</v>
      </c>
      <c r="F10" s="20">
        <v>-31794610</v>
      </c>
      <c r="G10" s="20">
        <v>-51924</v>
      </c>
      <c r="H10" s="20">
        <v>-151737</v>
      </c>
      <c r="I10" s="20">
        <v>-24504800</v>
      </c>
      <c r="J10" s="20">
        <v>-24708461</v>
      </c>
      <c r="K10" s="20">
        <v>-79516</v>
      </c>
      <c r="L10" s="20">
        <v>17557539</v>
      </c>
      <c r="M10" s="20">
        <v>-26131</v>
      </c>
      <c r="N10" s="20">
        <v>17451892</v>
      </c>
      <c r="O10" s="20">
        <v>-38135</v>
      </c>
      <c r="P10" s="20">
        <v>-216202</v>
      </c>
      <c r="Q10" s="20">
        <v>-827059</v>
      </c>
      <c r="R10" s="20">
        <v>-1081396</v>
      </c>
      <c r="S10" s="20">
        <v>-364028</v>
      </c>
      <c r="T10" s="20">
        <v>-135741</v>
      </c>
      <c r="U10" s="20">
        <v>-151401</v>
      </c>
      <c r="V10" s="20">
        <v>-651170</v>
      </c>
      <c r="W10" s="20">
        <v>-8989135</v>
      </c>
      <c r="X10" s="20">
        <v>-31794610</v>
      </c>
      <c r="Y10" s="20">
        <v>22805475</v>
      </c>
      <c r="Z10" s="21">
        <v>-71.727487772298517</v>
      </c>
      <c r="AA10" s="22">
        <v>-31794610</v>
      </c>
    </row>
    <row r="11" spans="1:27" x14ac:dyDescent="0.25">
      <c r="A11" s="23" t="s">
        <v>39</v>
      </c>
      <c r="B11" s="17" t="s">
        <v>32</v>
      </c>
      <c r="C11" s="18">
        <v>34790329</v>
      </c>
      <c r="D11" s="18"/>
      <c r="E11" s="19"/>
      <c r="F11" s="20"/>
      <c r="G11" s="24">
        <v>1470072</v>
      </c>
      <c r="H11" s="24">
        <v>2117051</v>
      </c>
      <c r="I11" s="24">
        <v>105017839</v>
      </c>
      <c r="J11" s="20">
        <v>108604962</v>
      </c>
      <c r="K11" s="24">
        <v>3583034</v>
      </c>
      <c r="L11" s="24">
        <v>-63542229</v>
      </c>
      <c r="M11" s="20">
        <v>4424875</v>
      </c>
      <c r="N11" s="24">
        <v>-55534320</v>
      </c>
      <c r="O11" s="24">
        <v>996558</v>
      </c>
      <c r="P11" s="24">
        <v>2970163</v>
      </c>
      <c r="Q11" s="20">
        <v>4382310</v>
      </c>
      <c r="R11" s="24">
        <v>8349031</v>
      </c>
      <c r="S11" s="24">
        <v>3256428</v>
      </c>
      <c r="T11" s="20">
        <v>3658075</v>
      </c>
      <c r="U11" s="24">
        <v>9922032</v>
      </c>
      <c r="V11" s="24">
        <v>16836535</v>
      </c>
      <c r="W11" s="24">
        <v>78256208</v>
      </c>
      <c r="X11" s="20"/>
      <c r="Y11" s="24">
        <v>78256208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-105254427</v>
      </c>
      <c r="D13" s="29">
        <f>SUM(D6:D12)</f>
        <v>0</v>
      </c>
      <c r="E13" s="30">
        <f t="shared" si="0"/>
        <v>244436367</v>
      </c>
      <c r="F13" s="31">
        <f t="shared" si="0"/>
        <v>244322467</v>
      </c>
      <c r="G13" s="31">
        <f t="shared" si="0"/>
        <v>322158</v>
      </c>
      <c r="H13" s="31">
        <f t="shared" si="0"/>
        <v>-4907582</v>
      </c>
      <c r="I13" s="31">
        <f t="shared" si="0"/>
        <v>-416379242</v>
      </c>
      <c r="J13" s="31">
        <f t="shared" si="0"/>
        <v>-420964666</v>
      </c>
      <c r="K13" s="31">
        <f t="shared" si="0"/>
        <v>-14726306</v>
      </c>
      <c r="L13" s="31">
        <f t="shared" si="0"/>
        <v>280493583</v>
      </c>
      <c r="M13" s="31">
        <f t="shared" si="0"/>
        <v>-20055576</v>
      </c>
      <c r="N13" s="31">
        <f t="shared" si="0"/>
        <v>245711701</v>
      </c>
      <c r="O13" s="31">
        <f t="shared" si="0"/>
        <v>3015185</v>
      </c>
      <c r="P13" s="31">
        <f t="shared" si="0"/>
        <v>-4653484</v>
      </c>
      <c r="Q13" s="31">
        <f t="shared" si="0"/>
        <v>-20128820</v>
      </c>
      <c r="R13" s="31">
        <f t="shared" si="0"/>
        <v>-21767119</v>
      </c>
      <c r="S13" s="31">
        <f t="shared" si="0"/>
        <v>-11588821</v>
      </c>
      <c r="T13" s="31">
        <f t="shared" si="0"/>
        <v>-15395857</v>
      </c>
      <c r="U13" s="31">
        <f t="shared" si="0"/>
        <v>-59455978</v>
      </c>
      <c r="V13" s="31">
        <f t="shared" si="0"/>
        <v>-86440656</v>
      </c>
      <c r="W13" s="31">
        <f t="shared" si="0"/>
        <v>-283460740</v>
      </c>
      <c r="X13" s="31">
        <f t="shared" si="0"/>
        <v>244322467</v>
      </c>
      <c r="Y13" s="31">
        <f t="shared" si="0"/>
        <v>-527783207</v>
      </c>
      <c r="Z13" s="32">
        <f>+IF(X13&lt;&gt;0,+(Y13/X13)*100,0)</f>
        <v>-216.01910519346549</v>
      </c>
      <c r="AA13" s="33">
        <f>SUM(AA6:AA12)</f>
        <v>244322467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327602179</v>
      </c>
      <c r="D17" s="18"/>
      <c r="E17" s="19">
        <v>171979590</v>
      </c>
      <c r="F17" s="20">
        <v>224224931</v>
      </c>
      <c r="G17" s="24">
        <v>8078342</v>
      </c>
      <c r="H17" s="24">
        <v>7729585</v>
      </c>
      <c r="I17" s="24">
        <v>429961660</v>
      </c>
      <c r="J17" s="20">
        <v>445769587</v>
      </c>
      <c r="K17" s="24">
        <v>15503778</v>
      </c>
      <c r="L17" s="24">
        <v>-72232084</v>
      </c>
      <c r="M17" s="20">
        <v>9942340</v>
      </c>
      <c r="N17" s="24">
        <v>-46785966</v>
      </c>
      <c r="O17" s="24">
        <v>3359510</v>
      </c>
      <c r="P17" s="24">
        <v>10780304</v>
      </c>
      <c r="Q17" s="20">
        <v>26776281</v>
      </c>
      <c r="R17" s="24">
        <v>40916095</v>
      </c>
      <c r="S17" s="24">
        <v>-60261648</v>
      </c>
      <c r="T17" s="20">
        <v>139512</v>
      </c>
      <c r="U17" s="24">
        <v>40684603</v>
      </c>
      <c r="V17" s="24">
        <v>-19437533</v>
      </c>
      <c r="W17" s="24">
        <v>420462183</v>
      </c>
      <c r="X17" s="20">
        <v>224224931</v>
      </c>
      <c r="Y17" s="24">
        <v>196237252</v>
      </c>
      <c r="Z17" s="25">
        <v>87.51803429030825</v>
      </c>
      <c r="AA17" s="26">
        <v>224224931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327602179</v>
      </c>
      <c r="D25" s="29">
        <f t="shared" ref="D25:Y25" si="1">SUM(D15:D24)</f>
        <v>0</v>
      </c>
      <c r="E25" s="35">
        <f t="shared" si="1"/>
        <v>171979590</v>
      </c>
      <c r="F25" s="36">
        <f t="shared" si="1"/>
        <v>224224931</v>
      </c>
      <c r="G25" s="36">
        <f t="shared" si="1"/>
        <v>8078342</v>
      </c>
      <c r="H25" s="36">
        <f t="shared" si="1"/>
        <v>7729585</v>
      </c>
      <c r="I25" s="36">
        <f t="shared" si="1"/>
        <v>429961660</v>
      </c>
      <c r="J25" s="36">
        <f t="shared" si="1"/>
        <v>445769587</v>
      </c>
      <c r="K25" s="36">
        <f t="shared" si="1"/>
        <v>15503778</v>
      </c>
      <c r="L25" s="36">
        <f t="shared" si="1"/>
        <v>-72232084</v>
      </c>
      <c r="M25" s="36">
        <f t="shared" si="1"/>
        <v>9942340</v>
      </c>
      <c r="N25" s="36">
        <f t="shared" si="1"/>
        <v>-46785966</v>
      </c>
      <c r="O25" s="36">
        <f t="shared" si="1"/>
        <v>3359510</v>
      </c>
      <c r="P25" s="36">
        <f t="shared" si="1"/>
        <v>10780304</v>
      </c>
      <c r="Q25" s="36">
        <f t="shared" si="1"/>
        <v>26776281</v>
      </c>
      <c r="R25" s="36">
        <f t="shared" si="1"/>
        <v>40916095</v>
      </c>
      <c r="S25" s="36">
        <f t="shared" si="1"/>
        <v>-60261648</v>
      </c>
      <c r="T25" s="36">
        <f t="shared" si="1"/>
        <v>139512</v>
      </c>
      <c r="U25" s="36">
        <f t="shared" si="1"/>
        <v>40684603</v>
      </c>
      <c r="V25" s="36">
        <f t="shared" si="1"/>
        <v>-19437533</v>
      </c>
      <c r="W25" s="36">
        <f t="shared" si="1"/>
        <v>420462183</v>
      </c>
      <c r="X25" s="36">
        <f t="shared" si="1"/>
        <v>224224931</v>
      </c>
      <c r="Y25" s="36">
        <f t="shared" si="1"/>
        <v>196237252</v>
      </c>
      <c r="Z25" s="37">
        <f>+IF(X25&lt;&gt;0,+(Y25/X25)*100,0)</f>
        <v>87.51803429030825</v>
      </c>
      <c r="AA25" s="38">
        <f>SUM(AA15:AA24)</f>
        <v>224224931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222347752</v>
      </c>
      <c r="D26" s="29">
        <f>+D13+D25</f>
        <v>0</v>
      </c>
      <c r="E26" s="30">
        <f t="shared" si="2"/>
        <v>416415957</v>
      </c>
      <c r="F26" s="31">
        <f t="shared" si="2"/>
        <v>468547398</v>
      </c>
      <c r="G26" s="31">
        <f t="shared" si="2"/>
        <v>8400500</v>
      </c>
      <c r="H26" s="31">
        <f t="shared" si="2"/>
        <v>2822003</v>
      </c>
      <c r="I26" s="31">
        <f t="shared" si="2"/>
        <v>13582418</v>
      </c>
      <c r="J26" s="31">
        <f t="shared" si="2"/>
        <v>24804921</v>
      </c>
      <c r="K26" s="31">
        <f t="shared" si="2"/>
        <v>777472</v>
      </c>
      <c r="L26" s="31">
        <f t="shared" si="2"/>
        <v>208261499</v>
      </c>
      <c r="M26" s="31">
        <f t="shared" si="2"/>
        <v>-10113236</v>
      </c>
      <c r="N26" s="31">
        <f t="shared" si="2"/>
        <v>198925735</v>
      </c>
      <c r="O26" s="31">
        <f t="shared" si="2"/>
        <v>6374695</v>
      </c>
      <c r="P26" s="31">
        <f t="shared" si="2"/>
        <v>6126820</v>
      </c>
      <c r="Q26" s="31">
        <f t="shared" si="2"/>
        <v>6647461</v>
      </c>
      <c r="R26" s="31">
        <f t="shared" si="2"/>
        <v>19148976</v>
      </c>
      <c r="S26" s="31">
        <f t="shared" si="2"/>
        <v>-71850469</v>
      </c>
      <c r="T26" s="31">
        <f t="shared" si="2"/>
        <v>-15256345</v>
      </c>
      <c r="U26" s="31">
        <f t="shared" si="2"/>
        <v>-18771375</v>
      </c>
      <c r="V26" s="31">
        <f t="shared" si="2"/>
        <v>-105878189</v>
      </c>
      <c r="W26" s="31">
        <f t="shared" si="2"/>
        <v>137001443</v>
      </c>
      <c r="X26" s="31">
        <f t="shared" si="2"/>
        <v>468547398</v>
      </c>
      <c r="Y26" s="31">
        <f t="shared" si="2"/>
        <v>-331545955</v>
      </c>
      <c r="Z26" s="32">
        <f>+IF(X26&lt;&gt;0,+(Y26/X26)*100,0)</f>
        <v>-70.760387618244764</v>
      </c>
      <c r="AA26" s="33">
        <f>+AA13+AA25</f>
        <v>468547398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21459865</v>
      </c>
      <c r="D32" s="18"/>
      <c r="E32" s="19">
        <v>452594099</v>
      </c>
      <c r="F32" s="20">
        <v>504305580</v>
      </c>
      <c r="G32" s="20"/>
      <c r="H32" s="20">
        <v>-148</v>
      </c>
      <c r="I32" s="20">
        <v>329730087</v>
      </c>
      <c r="J32" s="20">
        <v>329729939</v>
      </c>
      <c r="K32" s="20">
        <v>17666</v>
      </c>
      <c r="L32" s="20">
        <v>-308244172</v>
      </c>
      <c r="M32" s="20">
        <v>12336704</v>
      </c>
      <c r="N32" s="20">
        <v>-295889802</v>
      </c>
      <c r="O32" s="20">
        <v>598</v>
      </c>
      <c r="P32" s="20">
        <v>4958153</v>
      </c>
      <c r="Q32" s="20">
        <v>5330</v>
      </c>
      <c r="R32" s="20">
        <v>4964081</v>
      </c>
      <c r="S32" s="20">
        <v>4890</v>
      </c>
      <c r="T32" s="20">
        <v>-42</v>
      </c>
      <c r="U32" s="20">
        <v>11890715</v>
      </c>
      <c r="V32" s="20">
        <v>11895563</v>
      </c>
      <c r="W32" s="20">
        <v>50699781</v>
      </c>
      <c r="X32" s="20">
        <v>504305580</v>
      </c>
      <c r="Y32" s="20">
        <v>-453605799</v>
      </c>
      <c r="Z32" s="21">
        <v>-89.946615105864979</v>
      </c>
      <c r="AA32" s="22">
        <v>504305580</v>
      </c>
    </row>
    <row r="33" spans="1:27" x14ac:dyDescent="0.25">
      <c r="A33" s="23" t="s">
        <v>60</v>
      </c>
      <c r="B33" s="17" t="s">
        <v>32</v>
      </c>
      <c r="C33" s="18">
        <v>-141774518</v>
      </c>
      <c r="D33" s="18"/>
      <c r="E33" s="19">
        <v>-96788019</v>
      </c>
      <c r="F33" s="20">
        <v>-140867942</v>
      </c>
      <c r="G33" s="20">
        <v>-111274</v>
      </c>
      <c r="H33" s="20">
        <v>-2152055</v>
      </c>
      <c r="I33" s="20">
        <v>-93485817</v>
      </c>
      <c r="J33" s="20">
        <v>-95749146</v>
      </c>
      <c r="K33" s="20">
        <v>-4652876</v>
      </c>
      <c r="L33" s="20">
        <v>-55738365</v>
      </c>
      <c r="M33" s="20">
        <v>-1458088</v>
      </c>
      <c r="N33" s="20">
        <v>-61849329</v>
      </c>
      <c r="O33" s="20">
        <v>-2299702</v>
      </c>
      <c r="P33" s="20">
        <v>-1506836</v>
      </c>
      <c r="Q33" s="20">
        <v>-78179240</v>
      </c>
      <c r="R33" s="20">
        <v>-81985778</v>
      </c>
      <c r="S33" s="20">
        <v>-12230365</v>
      </c>
      <c r="T33" s="20">
        <v>-33501845</v>
      </c>
      <c r="U33" s="20">
        <v>-22620544</v>
      </c>
      <c r="V33" s="20">
        <v>-68352754</v>
      </c>
      <c r="W33" s="20">
        <v>-307937007</v>
      </c>
      <c r="X33" s="20">
        <v>-140867942</v>
      </c>
      <c r="Y33" s="20">
        <v>-167069065</v>
      </c>
      <c r="Z33" s="21">
        <v>118.59977694570138</v>
      </c>
      <c r="AA33" s="22">
        <v>-140867942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25699356</v>
      </c>
      <c r="F35" s="20">
        <v>25699356</v>
      </c>
      <c r="G35" s="20"/>
      <c r="H35" s="20"/>
      <c r="I35" s="20">
        <v>689</v>
      </c>
      <c r="J35" s="20">
        <v>689</v>
      </c>
      <c r="K35" s="20"/>
      <c r="L35" s="20">
        <v>-689</v>
      </c>
      <c r="M35" s="20"/>
      <c r="N35" s="20">
        <v>-689</v>
      </c>
      <c r="O35" s="20"/>
      <c r="P35" s="20"/>
      <c r="Q35" s="20"/>
      <c r="R35" s="20"/>
      <c r="S35" s="20"/>
      <c r="T35" s="20"/>
      <c r="U35" s="20"/>
      <c r="V35" s="20"/>
      <c r="W35" s="20"/>
      <c r="X35" s="20">
        <v>25699356</v>
      </c>
      <c r="Y35" s="20">
        <v>-25699356</v>
      </c>
      <c r="Z35" s="21">
        <v>-100</v>
      </c>
      <c r="AA35" s="22">
        <v>25699356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-120314653</v>
      </c>
      <c r="D37" s="29">
        <f t="shared" ref="D37:Y37" si="3">SUM(D29:D36)</f>
        <v>0</v>
      </c>
      <c r="E37" s="30">
        <f t="shared" si="3"/>
        <v>381505436</v>
      </c>
      <c r="F37" s="31">
        <f t="shared" si="3"/>
        <v>389136994</v>
      </c>
      <c r="G37" s="31">
        <f t="shared" si="3"/>
        <v>-111274</v>
      </c>
      <c r="H37" s="31">
        <f t="shared" si="3"/>
        <v>-2152203</v>
      </c>
      <c r="I37" s="31">
        <f t="shared" si="3"/>
        <v>236244959</v>
      </c>
      <c r="J37" s="31">
        <f t="shared" si="3"/>
        <v>233981482</v>
      </c>
      <c r="K37" s="31">
        <f t="shared" si="3"/>
        <v>-4635210</v>
      </c>
      <c r="L37" s="31">
        <f t="shared" si="3"/>
        <v>-363983226</v>
      </c>
      <c r="M37" s="31">
        <f t="shared" si="3"/>
        <v>10878616</v>
      </c>
      <c r="N37" s="31">
        <f t="shared" si="3"/>
        <v>-357739820</v>
      </c>
      <c r="O37" s="31">
        <f t="shared" si="3"/>
        <v>-2299104</v>
      </c>
      <c r="P37" s="31">
        <f t="shared" si="3"/>
        <v>3451317</v>
      </c>
      <c r="Q37" s="31">
        <f t="shared" si="3"/>
        <v>-78173910</v>
      </c>
      <c r="R37" s="31">
        <f t="shared" si="3"/>
        <v>-77021697</v>
      </c>
      <c r="S37" s="31">
        <f t="shared" si="3"/>
        <v>-12225475</v>
      </c>
      <c r="T37" s="31">
        <f t="shared" si="3"/>
        <v>-33501887</v>
      </c>
      <c r="U37" s="31">
        <f t="shared" si="3"/>
        <v>-10729829</v>
      </c>
      <c r="V37" s="31">
        <f t="shared" si="3"/>
        <v>-56457191</v>
      </c>
      <c r="W37" s="31">
        <f t="shared" si="3"/>
        <v>-257237226</v>
      </c>
      <c r="X37" s="31">
        <f t="shared" si="3"/>
        <v>389136994</v>
      </c>
      <c r="Y37" s="31">
        <f t="shared" si="3"/>
        <v>-646374220</v>
      </c>
      <c r="Z37" s="32">
        <f>+IF(X37&lt;&gt;0,+(Y37/X37)*100,0)</f>
        <v>-166.10454157951378</v>
      </c>
      <c r="AA37" s="33">
        <f>SUM(AA29:AA36)</f>
        <v>389136994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-120314653</v>
      </c>
      <c r="D44" s="29">
        <f>+D37+D43</f>
        <v>0</v>
      </c>
      <c r="E44" s="30">
        <f t="shared" si="5"/>
        <v>381505436</v>
      </c>
      <c r="F44" s="31">
        <f t="shared" si="5"/>
        <v>389136994</v>
      </c>
      <c r="G44" s="31">
        <f t="shared" si="5"/>
        <v>-111274</v>
      </c>
      <c r="H44" s="31">
        <f t="shared" si="5"/>
        <v>-2152203</v>
      </c>
      <c r="I44" s="31">
        <f t="shared" si="5"/>
        <v>236244959</v>
      </c>
      <c r="J44" s="31">
        <f t="shared" si="5"/>
        <v>233981482</v>
      </c>
      <c r="K44" s="31">
        <f t="shared" si="5"/>
        <v>-4635210</v>
      </c>
      <c r="L44" s="31">
        <f t="shared" si="5"/>
        <v>-363983226</v>
      </c>
      <c r="M44" s="31">
        <f t="shared" si="5"/>
        <v>10878616</v>
      </c>
      <c r="N44" s="31">
        <f t="shared" si="5"/>
        <v>-357739820</v>
      </c>
      <c r="O44" s="31">
        <f t="shared" si="5"/>
        <v>-2299104</v>
      </c>
      <c r="P44" s="31">
        <f t="shared" si="5"/>
        <v>3451317</v>
      </c>
      <c r="Q44" s="31">
        <f t="shared" si="5"/>
        <v>-78173910</v>
      </c>
      <c r="R44" s="31">
        <f t="shared" si="5"/>
        <v>-77021697</v>
      </c>
      <c r="S44" s="31">
        <f t="shared" si="5"/>
        <v>-12225475</v>
      </c>
      <c r="T44" s="31">
        <f t="shared" si="5"/>
        <v>-33501887</v>
      </c>
      <c r="U44" s="31">
        <f t="shared" si="5"/>
        <v>-10729829</v>
      </c>
      <c r="V44" s="31">
        <f t="shared" si="5"/>
        <v>-56457191</v>
      </c>
      <c r="W44" s="31">
        <f t="shared" si="5"/>
        <v>-257237226</v>
      </c>
      <c r="X44" s="31">
        <f t="shared" si="5"/>
        <v>389136994</v>
      </c>
      <c r="Y44" s="31">
        <f t="shared" si="5"/>
        <v>-646374220</v>
      </c>
      <c r="Z44" s="32">
        <f>+IF(X44&lt;&gt;0,+(Y44/X44)*100,0)</f>
        <v>-166.10454157951378</v>
      </c>
      <c r="AA44" s="33">
        <f>+AA37+AA43</f>
        <v>389136994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342662405</v>
      </c>
      <c r="D45" s="42">
        <f t="shared" si="6"/>
        <v>0</v>
      </c>
      <c r="E45" s="43">
        <f t="shared" si="6"/>
        <v>34910521</v>
      </c>
      <c r="F45" s="44">
        <f t="shared" si="6"/>
        <v>79410404</v>
      </c>
      <c r="G45" s="44">
        <f t="shared" si="6"/>
        <v>8511774</v>
      </c>
      <c r="H45" s="44">
        <f t="shared" si="6"/>
        <v>4974206</v>
      </c>
      <c r="I45" s="44">
        <f t="shared" si="6"/>
        <v>-222662541</v>
      </c>
      <c r="J45" s="44">
        <f t="shared" si="6"/>
        <v>-209176561</v>
      </c>
      <c r="K45" s="44">
        <f t="shared" si="6"/>
        <v>5412682</v>
      </c>
      <c r="L45" s="44">
        <f t="shared" si="6"/>
        <v>572244725</v>
      </c>
      <c r="M45" s="44">
        <f t="shared" si="6"/>
        <v>-20991852</v>
      </c>
      <c r="N45" s="44">
        <f t="shared" si="6"/>
        <v>556665555</v>
      </c>
      <c r="O45" s="44">
        <f t="shared" si="6"/>
        <v>8673799</v>
      </c>
      <c r="P45" s="44">
        <f t="shared" si="6"/>
        <v>2675503</v>
      </c>
      <c r="Q45" s="44">
        <f t="shared" si="6"/>
        <v>84821371</v>
      </c>
      <c r="R45" s="44">
        <f t="shared" si="6"/>
        <v>96170673</v>
      </c>
      <c r="S45" s="44">
        <f t="shared" si="6"/>
        <v>-59624994</v>
      </c>
      <c r="T45" s="44">
        <f t="shared" si="6"/>
        <v>18245542</v>
      </c>
      <c r="U45" s="44">
        <f t="shared" si="6"/>
        <v>-8041546</v>
      </c>
      <c r="V45" s="44">
        <f t="shared" si="6"/>
        <v>-49420998</v>
      </c>
      <c r="W45" s="44">
        <f t="shared" si="6"/>
        <v>394238669</v>
      </c>
      <c r="X45" s="44">
        <f t="shared" si="6"/>
        <v>79410404</v>
      </c>
      <c r="Y45" s="44">
        <f t="shared" si="6"/>
        <v>314828265</v>
      </c>
      <c r="Z45" s="45">
        <f>+IF(X45&lt;&gt;0,+(Y45/X45)*100,0)</f>
        <v>396.45720099849888</v>
      </c>
      <c r="AA45" s="46">
        <f>+AA26-AA44</f>
        <v>79410404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-20855522</v>
      </c>
      <c r="D47" s="18"/>
      <c r="E47" s="19">
        <v>155512864</v>
      </c>
      <c r="F47" s="20">
        <v>202741219</v>
      </c>
      <c r="G47" s="20"/>
      <c r="H47" s="20">
        <v>28440131</v>
      </c>
      <c r="I47" s="20">
        <v>-96360220</v>
      </c>
      <c r="J47" s="20">
        <v>-67920089</v>
      </c>
      <c r="K47" s="20">
        <v>17505429</v>
      </c>
      <c r="L47" s="20">
        <v>91637597</v>
      </c>
      <c r="M47" s="20">
        <v>48398700</v>
      </c>
      <c r="N47" s="20">
        <v>157541726</v>
      </c>
      <c r="O47" s="20">
        <v>16132900</v>
      </c>
      <c r="P47" s="20">
        <v>-94011015</v>
      </c>
      <c r="Q47" s="20">
        <v>-94011015</v>
      </c>
      <c r="R47" s="20">
        <v>-171889130</v>
      </c>
      <c r="S47" s="20"/>
      <c r="T47" s="20"/>
      <c r="U47" s="20"/>
      <c r="V47" s="20"/>
      <c r="W47" s="20">
        <v>-82267493</v>
      </c>
      <c r="X47" s="20">
        <v>202741219</v>
      </c>
      <c r="Y47" s="20">
        <v>-285008712</v>
      </c>
      <c r="Z47" s="47">
        <v>-140.57758624801403</v>
      </c>
      <c r="AA47" s="22">
        <v>202741219</v>
      </c>
    </row>
    <row r="48" spans="1:27" x14ac:dyDescent="0.25">
      <c r="A48" s="23" t="s">
        <v>73</v>
      </c>
      <c r="B48" s="17" t="s">
        <v>32</v>
      </c>
      <c r="C48" s="18">
        <v>-33584868</v>
      </c>
      <c r="D48" s="18"/>
      <c r="E48" s="19"/>
      <c r="F48" s="20"/>
      <c r="G48" s="20"/>
      <c r="H48" s="20"/>
      <c r="I48" s="20">
        <v>-87510124</v>
      </c>
      <c r="J48" s="20">
        <v>-87510124</v>
      </c>
      <c r="K48" s="20"/>
      <c r="L48" s="20">
        <v>53925257</v>
      </c>
      <c r="M48" s="20"/>
      <c r="N48" s="20">
        <v>53925257</v>
      </c>
      <c r="O48" s="20"/>
      <c r="P48" s="20"/>
      <c r="Q48" s="20"/>
      <c r="R48" s="20"/>
      <c r="S48" s="20"/>
      <c r="T48" s="20"/>
      <c r="U48" s="20"/>
      <c r="V48" s="20"/>
      <c r="W48" s="20">
        <v>-33584867</v>
      </c>
      <c r="X48" s="20"/>
      <c r="Y48" s="20">
        <v>-33584867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-54440390</v>
      </c>
      <c r="D50" s="50">
        <f t="shared" ref="D50:Y50" si="7">SUM(D47:D49)</f>
        <v>0</v>
      </c>
      <c r="E50" s="51">
        <f t="shared" si="7"/>
        <v>155512864</v>
      </c>
      <c r="F50" s="52">
        <f t="shared" si="7"/>
        <v>202741219</v>
      </c>
      <c r="G50" s="52">
        <f t="shared" si="7"/>
        <v>0</v>
      </c>
      <c r="H50" s="52">
        <f t="shared" si="7"/>
        <v>28440131</v>
      </c>
      <c r="I50" s="52">
        <f t="shared" si="7"/>
        <v>-183870344</v>
      </c>
      <c r="J50" s="52">
        <f t="shared" si="7"/>
        <v>-155430213</v>
      </c>
      <c r="K50" s="52">
        <f t="shared" si="7"/>
        <v>17505429</v>
      </c>
      <c r="L50" s="52">
        <f t="shared" si="7"/>
        <v>145562854</v>
      </c>
      <c r="M50" s="52">
        <f t="shared" si="7"/>
        <v>48398700</v>
      </c>
      <c r="N50" s="52">
        <f t="shared" si="7"/>
        <v>211466983</v>
      </c>
      <c r="O50" s="52">
        <f t="shared" si="7"/>
        <v>16132900</v>
      </c>
      <c r="P50" s="52">
        <f t="shared" si="7"/>
        <v>-94011015</v>
      </c>
      <c r="Q50" s="52">
        <f t="shared" si="7"/>
        <v>-94011015</v>
      </c>
      <c r="R50" s="52">
        <f t="shared" si="7"/>
        <v>-171889130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-115852360</v>
      </c>
      <c r="X50" s="52">
        <f t="shared" si="7"/>
        <v>202741219</v>
      </c>
      <c r="Y50" s="52">
        <f t="shared" si="7"/>
        <v>-318593579</v>
      </c>
      <c r="Z50" s="53">
        <f>+IF(X50&lt;&gt;0,+(Y50/X50)*100,0)</f>
        <v>-157.14297298370295</v>
      </c>
      <c r="AA50" s="54">
        <f>SUM(AA47:AA49)</f>
        <v>202741219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-3240086</v>
      </c>
      <c r="D6" s="18"/>
      <c r="E6" s="19"/>
      <c r="F6" s="20"/>
      <c r="G6" s="20">
        <v>-102076</v>
      </c>
      <c r="H6" s="20">
        <v>-136776</v>
      </c>
      <c r="I6" s="20">
        <v>-473316</v>
      </c>
      <c r="J6" s="20">
        <v>-712168</v>
      </c>
      <c r="K6" s="20">
        <v>-617336</v>
      </c>
      <c r="L6" s="20">
        <v>-472071</v>
      </c>
      <c r="M6" s="20">
        <v>-644470</v>
      </c>
      <c r="N6" s="20">
        <v>-1733877</v>
      </c>
      <c r="O6" s="20">
        <v>-395396</v>
      </c>
      <c r="P6" s="20">
        <v>-436869</v>
      </c>
      <c r="Q6" s="20">
        <v>-347890</v>
      </c>
      <c r="R6" s="20">
        <v>-1180155</v>
      </c>
      <c r="S6" s="20">
        <v>-419286</v>
      </c>
      <c r="T6" s="20">
        <v>-655161</v>
      </c>
      <c r="U6" s="20">
        <v>-1159334</v>
      </c>
      <c r="V6" s="20">
        <v>-2233781</v>
      </c>
      <c r="W6" s="20">
        <v>-5859981</v>
      </c>
      <c r="X6" s="20"/>
      <c r="Y6" s="20">
        <v>-5859981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-1630553</v>
      </c>
      <c r="D7" s="18"/>
      <c r="E7" s="19"/>
      <c r="F7" s="20"/>
      <c r="G7" s="20">
        <v>-802313</v>
      </c>
      <c r="H7" s="20">
        <v>-264963</v>
      </c>
      <c r="I7" s="20">
        <v>206794</v>
      </c>
      <c r="J7" s="20">
        <v>-860482</v>
      </c>
      <c r="K7" s="20">
        <v>7556</v>
      </c>
      <c r="L7" s="20">
        <v>878574</v>
      </c>
      <c r="M7" s="20">
        <v>-114183</v>
      </c>
      <c r="N7" s="20">
        <v>771947</v>
      </c>
      <c r="O7" s="20">
        <v>25209</v>
      </c>
      <c r="P7" s="20">
        <v>-62715</v>
      </c>
      <c r="Q7" s="20">
        <v>-56260</v>
      </c>
      <c r="R7" s="20">
        <v>-93766</v>
      </c>
      <c r="S7" s="20">
        <v>85542</v>
      </c>
      <c r="T7" s="20">
        <v>3170598</v>
      </c>
      <c r="U7" s="20">
        <v>-958930</v>
      </c>
      <c r="V7" s="20">
        <v>2297210</v>
      </c>
      <c r="W7" s="20">
        <v>2114909</v>
      </c>
      <c r="X7" s="20"/>
      <c r="Y7" s="20">
        <v>2114909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-272658</v>
      </c>
      <c r="D10" s="18"/>
      <c r="E10" s="19"/>
      <c r="F10" s="20"/>
      <c r="G10" s="20">
        <v>-16017</v>
      </c>
      <c r="H10" s="20">
        <v>-11906</v>
      </c>
      <c r="I10" s="20">
        <v>-10738</v>
      </c>
      <c r="J10" s="20">
        <v>-38661</v>
      </c>
      <c r="K10" s="20">
        <v>-19975</v>
      </c>
      <c r="L10" s="20">
        <v>-21053</v>
      </c>
      <c r="M10" s="20">
        <v>-7718</v>
      </c>
      <c r="N10" s="20">
        <v>-48746</v>
      </c>
      <c r="O10" s="20">
        <v>-14377</v>
      </c>
      <c r="P10" s="20">
        <v>-5954</v>
      </c>
      <c r="Q10" s="20">
        <v>-9941</v>
      </c>
      <c r="R10" s="20">
        <v>-30272</v>
      </c>
      <c r="S10" s="20">
        <v>-20725</v>
      </c>
      <c r="T10" s="20">
        <v>-89710</v>
      </c>
      <c r="U10" s="20">
        <v>-21323</v>
      </c>
      <c r="V10" s="20">
        <v>-131758</v>
      </c>
      <c r="W10" s="20">
        <v>-249437</v>
      </c>
      <c r="X10" s="20"/>
      <c r="Y10" s="20">
        <v>-249437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-5143297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-920406</v>
      </c>
      <c r="H13" s="31">
        <f t="shared" si="0"/>
        <v>-413645</v>
      </c>
      <c r="I13" s="31">
        <f t="shared" si="0"/>
        <v>-277260</v>
      </c>
      <c r="J13" s="31">
        <f t="shared" si="0"/>
        <v>-1611311</v>
      </c>
      <c r="K13" s="31">
        <f t="shared" si="0"/>
        <v>-629755</v>
      </c>
      <c r="L13" s="31">
        <f t="shared" si="0"/>
        <v>385450</v>
      </c>
      <c r="M13" s="31">
        <f t="shared" si="0"/>
        <v>-766371</v>
      </c>
      <c r="N13" s="31">
        <f t="shared" si="0"/>
        <v>-1010676</v>
      </c>
      <c r="O13" s="31">
        <f t="shared" si="0"/>
        <v>-384564</v>
      </c>
      <c r="P13" s="31">
        <f t="shared" si="0"/>
        <v>-505538</v>
      </c>
      <c r="Q13" s="31">
        <f t="shared" si="0"/>
        <v>-414091</v>
      </c>
      <c r="R13" s="31">
        <f t="shared" si="0"/>
        <v>-1304193</v>
      </c>
      <c r="S13" s="31">
        <f t="shared" si="0"/>
        <v>-354469</v>
      </c>
      <c r="T13" s="31">
        <f t="shared" si="0"/>
        <v>2425727</v>
      </c>
      <c r="U13" s="31">
        <f t="shared" si="0"/>
        <v>-2139587</v>
      </c>
      <c r="V13" s="31">
        <f t="shared" si="0"/>
        <v>-68329</v>
      </c>
      <c r="W13" s="31">
        <f t="shared" si="0"/>
        <v>-3994509</v>
      </c>
      <c r="X13" s="31">
        <f t="shared" si="0"/>
        <v>0</v>
      </c>
      <c r="Y13" s="31">
        <f t="shared" si="0"/>
        <v>-3994509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96677200</v>
      </c>
      <c r="F17" s="20">
        <v>95539200</v>
      </c>
      <c r="G17" s="24">
        <v>-307408</v>
      </c>
      <c r="H17" s="24">
        <v>-575672</v>
      </c>
      <c r="I17" s="24">
        <v>-425454</v>
      </c>
      <c r="J17" s="20">
        <v>-1308534</v>
      </c>
      <c r="K17" s="24"/>
      <c r="L17" s="24">
        <v>38312</v>
      </c>
      <c r="M17" s="20">
        <v>-922225</v>
      </c>
      <c r="N17" s="24">
        <v>-883913</v>
      </c>
      <c r="O17" s="24"/>
      <c r="P17" s="24">
        <v>13269</v>
      </c>
      <c r="Q17" s="20">
        <v>-492563</v>
      </c>
      <c r="R17" s="24">
        <v>-479294</v>
      </c>
      <c r="S17" s="24">
        <v>-985125</v>
      </c>
      <c r="T17" s="20"/>
      <c r="U17" s="24">
        <v>-487893</v>
      </c>
      <c r="V17" s="24">
        <v>-1473018</v>
      </c>
      <c r="W17" s="24">
        <v>-4144759</v>
      </c>
      <c r="X17" s="20">
        <v>95539200</v>
      </c>
      <c r="Y17" s="24">
        <v>-99683959</v>
      </c>
      <c r="Z17" s="25">
        <v>-104.33828104066185</v>
      </c>
      <c r="AA17" s="26">
        <v>95539200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96677200</v>
      </c>
      <c r="F25" s="36">
        <f t="shared" si="1"/>
        <v>95539200</v>
      </c>
      <c r="G25" s="36">
        <f t="shared" si="1"/>
        <v>-307408</v>
      </c>
      <c r="H25" s="36">
        <f t="shared" si="1"/>
        <v>-575672</v>
      </c>
      <c r="I25" s="36">
        <f t="shared" si="1"/>
        <v>-425454</v>
      </c>
      <c r="J25" s="36">
        <f t="shared" si="1"/>
        <v>-1308534</v>
      </c>
      <c r="K25" s="36">
        <f t="shared" si="1"/>
        <v>0</v>
      </c>
      <c r="L25" s="36">
        <f t="shared" si="1"/>
        <v>38312</v>
      </c>
      <c r="M25" s="36">
        <f t="shared" si="1"/>
        <v>-922225</v>
      </c>
      <c r="N25" s="36">
        <f t="shared" si="1"/>
        <v>-883913</v>
      </c>
      <c r="O25" s="36">
        <f t="shared" si="1"/>
        <v>0</v>
      </c>
      <c r="P25" s="36">
        <f t="shared" si="1"/>
        <v>13269</v>
      </c>
      <c r="Q25" s="36">
        <f t="shared" si="1"/>
        <v>-492563</v>
      </c>
      <c r="R25" s="36">
        <f t="shared" si="1"/>
        <v>-479294</v>
      </c>
      <c r="S25" s="36">
        <f t="shared" si="1"/>
        <v>-985125</v>
      </c>
      <c r="T25" s="36">
        <f t="shared" si="1"/>
        <v>0</v>
      </c>
      <c r="U25" s="36">
        <f t="shared" si="1"/>
        <v>-487893</v>
      </c>
      <c r="V25" s="36">
        <f t="shared" si="1"/>
        <v>-1473018</v>
      </c>
      <c r="W25" s="36">
        <f t="shared" si="1"/>
        <v>-4144759</v>
      </c>
      <c r="X25" s="36">
        <f t="shared" si="1"/>
        <v>95539200</v>
      </c>
      <c r="Y25" s="36">
        <f t="shared" si="1"/>
        <v>-99683959</v>
      </c>
      <c r="Z25" s="37">
        <f>+IF(X25&lt;&gt;0,+(Y25/X25)*100,0)</f>
        <v>-104.33828104066185</v>
      </c>
      <c r="AA25" s="38">
        <f>SUM(AA15:AA24)</f>
        <v>95539200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-5143297</v>
      </c>
      <c r="D26" s="29">
        <f>+D13+D25</f>
        <v>0</v>
      </c>
      <c r="E26" s="30">
        <f t="shared" si="2"/>
        <v>96677200</v>
      </c>
      <c r="F26" s="31">
        <f t="shared" si="2"/>
        <v>95539200</v>
      </c>
      <c r="G26" s="31">
        <f t="shared" si="2"/>
        <v>-1227814</v>
      </c>
      <c r="H26" s="31">
        <f t="shared" si="2"/>
        <v>-989317</v>
      </c>
      <c r="I26" s="31">
        <f t="shared" si="2"/>
        <v>-702714</v>
      </c>
      <c r="J26" s="31">
        <f t="shared" si="2"/>
        <v>-2919845</v>
      </c>
      <c r="K26" s="31">
        <f t="shared" si="2"/>
        <v>-629755</v>
      </c>
      <c r="L26" s="31">
        <f t="shared" si="2"/>
        <v>423762</v>
      </c>
      <c r="M26" s="31">
        <f t="shared" si="2"/>
        <v>-1688596</v>
      </c>
      <c r="N26" s="31">
        <f t="shared" si="2"/>
        <v>-1894589</v>
      </c>
      <c r="O26" s="31">
        <f t="shared" si="2"/>
        <v>-384564</v>
      </c>
      <c r="P26" s="31">
        <f t="shared" si="2"/>
        <v>-492269</v>
      </c>
      <c r="Q26" s="31">
        <f t="shared" si="2"/>
        <v>-906654</v>
      </c>
      <c r="R26" s="31">
        <f t="shared" si="2"/>
        <v>-1783487</v>
      </c>
      <c r="S26" s="31">
        <f t="shared" si="2"/>
        <v>-1339594</v>
      </c>
      <c r="T26" s="31">
        <f t="shared" si="2"/>
        <v>2425727</v>
      </c>
      <c r="U26" s="31">
        <f t="shared" si="2"/>
        <v>-2627480</v>
      </c>
      <c r="V26" s="31">
        <f t="shared" si="2"/>
        <v>-1541347</v>
      </c>
      <c r="W26" s="31">
        <f t="shared" si="2"/>
        <v>-8139268</v>
      </c>
      <c r="X26" s="31">
        <f t="shared" si="2"/>
        <v>95539200</v>
      </c>
      <c r="Y26" s="31">
        <f t="shared" si="2"/>
        <v>-103678468</v>
      </c>
      <c r="Z26" s="32">
        <f>+IF(X26&lt;&gt;0,+(Y26/X26)*100,0)</f>
        <v>-108.51929679126474</v>
      </c>
      <c r="AA26" s="33">
        <f>+AA13+AA25</f>
        <v>95539200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17653822</v>
      </c>
      <c r="D32" s="18"/>
      <c r="E32" s="19"/>
      <c r="F32" s="20"/>
      <c r="G32" s="20">
        <v>1525976</v>
      </c>
      <c r="H32" s="20">
        <v>1856104</v>
      </c>
      <c r="I32" s="20">
        <v>1420864</v>
      </c>
      <c r="J32" s="20">
        <v>4802944</v>
      </c>
      <c r="K32" s="20">
        <v>1524239</v>
      </c>
      <c r="L32" s="20">
        <v>2303370</v>
      </c>
      <c r="M32" s="20">
        <v>1310330</v>
      </c>
      <c r="N32" s="20">
        <v>5137939</v>
      </c>
      <c r="O32" s="20">
        <v>1515548</v>
      </c>
      <c r="P32" s="20">
        <v>1580403</v>
      </c>
      <c r="Q32" s="20">
        <v>1422656</v>
      </c>
      <c r="R32" s="20">
        <v>4518607</v>
      </c>
      <c r="S32" s="20">
        <v>1501102</v>
      </c>
      <c r="T32" s="20">
        <v>1848007</v>
      </c>
      <c r="U32" s="20">
        <v>1207597</v>
      </c>
      <c r="V32" s="20">
        <v>4556706</v>
      </c>
      <c r="W32" s="20">
        <v>19016196</v>
      </c>
      <c r="X32" s="20"/>
      <c r="Y32" s="20">
        <v>19016196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17653822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1525976</v>
      </c>
      <c r="H37" s="31">
        <f t="shared" si="3"/>
        <v>1856104</v>
      </c>
      <c r="I37" s="31">
        <f t="shared" si="3"/>
        <v>1420864</v>
      </c>
      <c r="J37" s="31">
        <f t="shared" si="3"/>
        <v>4802944</v>
      </c>
      <c r="K37" s="31">
        <f t="shared" si="3"/>
        <v>1524239</v>
      </c>
      <c r="L37" s="31">
        <f t="shared" si="3"/>
        <v>2303370</v>
      </c>
      <c r="M37" s="31">
        <f t="shared" si="3"/>
        <v>1310330</v>
      </c>
      <c r="N37" s="31">
        <f t="shared" si="3"/>
        <v>5137939</v>
      </c>
      <c r="O37" s="31">
        <f t="shared" si="3"/>
        <v>1515548</v>
      </c>
      <c r="P37" s="31">
        <f t="shared" si="3"/>
        <v>1580403</v>
      </c>
      <c r="Q37" s="31">
        <f t="shared" si="3"/>
        <v>1422656</v>
      </c>
      <c r="R37" s="31">
        <f t="shared" si="3"/>
        <v>4518607</v>
      </c>
      <c r="S37" s="31">
        <f t="shared" si="3"/>
        <v>1501102</v>
      </c>
      <c r="T37" s="31">
        <f t="shared" si="3"/>
        <v>1848007</v>
      </c>
      <c r="U37" s="31">
        <f t="shared" si="3"/>
        <v>1207597</v>
      </c>
      <c r="V37" s="31">
        <f t="shared" si="3"/>
        <v>4556706</v>
      </c>
      <c r="W37" s="31">
        <f t="shared" si="3"/>
        <v>19016196</v>
      </c>
      <c r="X37" s="31">
        <f t="shared" si="3"/>
        <v>0</v>
      </c>
      <c r="Y37" s="31">
        <f t="shared" si="3"/>
        <v>19016196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17653822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1525976</v>
      </c>
      <c r="H44" s="31">
        <f t="shared" si="5"/>
        <v>1856104</v>
      </c>
      <c r="I44" s="31">
        <f t="shared" si="5"/>
        <v>1420864</v>
      </c>
      <c r="J44" s="31">
        <f t="shared" si="5"/>
        <v>4802944</v>
      </c>
      <c r="K44" s="31">
        <f t="shared" si="5"/>
        <v>1524239</v>
      </c>
      <c r="L44" s="31">
        <f t="shared" si="5"/>
        <v>2303370</v>
      </c>
      <c r="M44" s="31">
        <f t="shared" si="5"/>
        <v>1310330</v>
      </c>
      <c r="N44" s="31">
        <f t="shared" si="5"/>
        <v>5137939</v>
      </c>
      <c r="O44" s="31">
        <f t="shared" si="5"/>
        <v>1515548</v>
      </c>
      <c r="P44" s="31">
        <f t="shared" si="5"/>
        <v>1580403</v>
      </c>
      <c r="Q44" s="31">
        <f t="shared" si="5"/>
        <v>1422656</v>
      </c>
      <c r="R44" s="31">
        <f t="shared" si="5"/>
        <v>4518607</v>
      </c>
      <c r="S44" s="31">
        <f t="shared" si="5"/>
        <v>1501102</v>
      </c>
      <c r="T44" s="31">
        <f t="shared" si="5"/>
        <v>1848007</v>
      </c>
      <c r="U44" s="31">
        <f t="shared" si="5"/>
        <v>1207597</v>
      </c>
      <c r="V44" s="31">
        <f t="shared" si="5"/>
        <v>4556706</v>
      </c>
      <c r="W44" s="31">
        <f t="shared" si="5"/>
        <v>19016196</v>
      </c>
      <c r="X44" s="31">
        <f t="shared" si="5"/>
        <v>0</v>
      </c>
      <c r="Y44" s="31">
        <f t="shared" si="5"/>
        <v>19016196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-22797119</v>
      </c>
      <c r="D45" s="42">
        <f t="shared" si="6"/>
        <v>0</v>
      </c>
      <c r="E45" s="43">
        <f t="shared" si="6"/>
        <v>96677200</v>
      </c>
      <c r="F45" s="44">
        <f t="shared" si="6"/>
        <v>95539200</v>
      </c>
      <c r="G45" s="44">
        <f t="shared" si="6"/>
        <v>-2753790</v>
      </c>
      <c r="H45" s="44">
        <f t="shared" si="6"/>
        <v>-2845421</v>
      </c>
      <c r="I45" s="44">
        <f t="shared" si="6"/>
        <v>-2123578</v>
      </c>
      <c r="J45" s="44">
        <f t="shared" si="6"/>
        <v>-7722789</v>
      </c>
      <c r="K45" s="44">
        <f t="shared" si="6"/>
        <v>-2153994</v>
      </c>
      <c r="L45" s="44">
        <f t="shared" si="6"/>
        <v>-1879608</v>
      </c>
      <c r="M45" s="44">
        <f t="shared" si="6"/>
        <v>-2998926</v>
      </c>
      <c r="N45" s="44">
        <f t="shared" si="6"/>
        <v>-7032528</v>
      </c>
      <c r="O45" s="44">
        <f t="shared" si="6"/>
        <v>-1900112</v>
      </c>
      <c r="P45" s="44">
        <f t="shared" si="6"/>
        <v>-2072672</v>
      </c>
      <c r="Q45" s="44">
        <f t="shared" si="6"/>
        <v>-2329310</v>
      </c>
      <c r="R45" s="44">
        <f t="shared" si="6"/>
        <v>-6302094</v>
      </c>
      <c r="S45" s="44">
        <f t="shared" si="6"/>
        <v>-2840696</v>
      </c>
      <c r="T45" s="44">
        <f t="shared" si="6"/>
        <v>577720</v>
      </c>
      <c r="U45" s="44">
        <f t="shared" si="6"/>
        <v>-3835077</v>
      </c>
      <c r="V45" s="44">
        <f t="shared" si="6"/>
        <v>-6098053</v>
      </c>
      <c r="W45" s="44">
        <f t="shared" si="6"/>
        <v>-27155464</v>
      </c>
      <c r="X45" s="44">
        <f t="shared" si="6"/>
        <v>95539200</v>
      </c>
      <c r="Y45" s="44">
        <f t="shared" si="6"/>
        <v>-122694664</v>
      </c>
      <c r="Z45" s="45">
        <f>+IF(X45&lt;&gt;0,+(Y45/X45)*100,0)</f>
        <v>-128.42337386120042</v>
      </c>
      <c r="AA45" s="46">
        <f>+AA26-AA44</f>
        <v>95539200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-55707466</v>
      </c>
      <c r="D6" s="18">
        <v>-92333120</v>
      </c>
      <c r="E6" s="19">
        <v>74994100</v>
      </c>
      <c r="F6" s="20">
        <v>-15870043</v>
      </c>
      <c r="G6" s="20">
        <v>-59823163</v>
      </c>
      <c r="H6" s="20">
        <v>-1666214</v>
      </c>
      <c r="I6" s="20">
        <v>-653851</v>
      </c>
      <c r="J6" s="20">
        <v>-62143228</v>
      </c>
      <c r="K6" s="20">
        <v>-448847</v>
      </c>
      <c r="L6" s="20">
        <v>-6477131</v>
      </c>
      <c r="M6" s="20">
        <v>-3490808</v>
      </c>
      <c r="N6" s="20">
        <v>-10416786</v>
      </c>
      <c r="O6" s="20">
        <v>-2668790</v>
      </c>
      <c r="P6" s="20">
        <v>-2947237</v>
      </c>
      <c r="Q6" s="20">
        <v>-6212740</v>
      </c>
      <c r="R6" s="20">
        <v>-11828767</v>
      </c>
      <c r="S6" s="20">
        <v>-2015259</v>
      </c>
      <c r="T6" s="20">
        <v>-3990555</v>
      </c>
      <c r="U6" s="20">
        <v>-1938529</v>
      </c>
      <c r="V6" s="20">
        <v>-7944343</v>
      </c>
      <c r="W6" s="20">
        <v>-92333124</v>
      </c>
      <c r="X6" s="20">
        <v>-15870043</v>
      </c>
      <c r="Y6" s="20">
        <v>-76463081</v>
      </c>
      <c r="Z6" s="21">
        <v>481.80764853630205</v>
      </c>
      <c r="AA6" s="22">
        <v>-15870043</v>
      </c>
    </row>
    <row r="7" spans="1:27" x14ac:dyDescent="0.25">
      <c r="A7" s="23" t="s">
        <v>35</v>
      </c>
      <c r="B7" s="17" t="s">
        <v>32</v>
      </c>
      <c r="C7" s="18">
        <v>76534359</v>
      </c>
      <c r="D7" s="18">
        <v>142995921</v>
      </c>
      <c r="E7" s="19">
        <v>-8510240</v>
      </c>
      <c r="F7" s="20">
        <v>77437433</v>
      </c>
      <c r="G7" s="20">
        <v>78667610</v>
      </c>
      <c r="H7" s="20">
        <v>8274421</v>
      </c>
      <c r="I7" s="20">
        <v>6493457</v>
      </c>
      <c r="J7" s="20">
        <v>93435488</v>
      </c>
      <c r="K7" s="20">
        <v>5226183</v>
      </c>
      <c r="L7" s="20">
        <v>6683385</v>
      </c>
      <c r="M7" s="20">
        <v>6165398</v>
      </c>
      <c r="N7" s="20">
        <v>18074966</v>
      </c>
      <c r="O7" s="20">
        <v>2311696</v>
      </c>
      <c r="P7" s="20">
        <v>6113899</v>
      </c>
      <c r="Q7" s="20">
        <v>5562097</v>
      </c>
      <c r="R7" s="20">
        <v>13987692</v>
      </c>
      <c r="S7" s="20">
        <v>6829309</v>
      </c>
      <c r="T7" s="20">
        <v>7144016</v>
      </c>
      <c r="U7" s="20">
        <v>3524451</v>
      </c>
      <c r="V7" s="20">
        <v>17497776</v>
      </c>
      <c r="W7" s="20">
        <v>142995922</v>
      </c>
      <c r="X7" s="20">
        <v>77437433</v>
      </c>
      <c r="Y7" s="20">
        <v>65558489</v>
      </c>
      <c r="Z7" s="21">
        <v>84.659946049606276</v>
      </c>
      <c r="AA7" s="22">
        <v>77437433</v>
      </c>
    </row>
    <row r="8" spans="1:27" x14ac:dyDescent="0.25">
      <c r="A8" s="23" t="s">
        <v>36</v>
      </c>
      <c r="B8" s="17" t="s">
        <v>32</v>
      </c>
      <c r="C8" s="18">
        <v>543884</v>
      </c>
      <c r="D8" s="18">
        <v>768281</v>
      </c>
      <c r="E8" s="19"/>
      <c r="F8" s="20">
        <v>619285</v>
      </c>
      <c r="G8" s="20"/>
      <c r="H8" s="20">
        <v>543885</v>
      </c>
      <c r="I8" s="20">
        <v>286269</v>
      </c>
      <c r="J8" s="20">
        <v>830154</v>
      </c>
      <c r="K8" s="20">
        <v>70807</v>
      </c>
      <c r="L8" s="20">
        <v>27754</v>
      </c>
      <c r="M8" s="20">
        <v>221545</v>
      </c>
      <c r="N8" s="20">
        <v>320106</v>
      </c>
      <c r="O8" s="20">
        <v>-110231</v>
      </c>
      <c r="P8" s="20">
        <v>59696</v>
      </c>
      <c r="Q8" s="20">
        <v>32898</v>
      </c>
      <c r="R8" s="20">
        <v>-17637</v>
      </c>
      <c r="S8" s="20">
        <v>7697</v>
      </c>
      <c r="T8" s="20">
        <v>12808</v>
      </c>
      <c r="U8" s="20">
        <v>-24948</v>
      </c>
      <c r="V8" s="20">
        <v>-4443</v>
      </c>
      <c r="W8" s="20">
        <v>1128180</v>
      </c>
      <c r="X8" s="20">
        <v>619285</v>
      </c>
      <c r="Y8" s="20">
        <v>508895</v>
      </c>
      <c r="Z8" s="21">
        <v>82.174604584319013</v>
      </c>
      <c r="AA8" s="22">
        <v>619285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-1145887</v>
      </c>
      <c r="D10" s="18">
        <v>-1322968</v>
      </c>
      <c r="E10" s="19">
        <v>-1863171</v>
      </c>
      <c r="F10" s="20">
        <v>-2129058</v>
      </c>
      <c r="G10" s="20">
        <v>-1169310</v>
      </c>
      <c r="H10" s="20">
        <v>-22673</v>
      </c>
      <c r="I10" s="20">
        <v>-4594</v>
      </c>
      <c r="J10" s="20">
        <v>-1196577</v>
      </c>
      <c r="K10" s="20">
        <v>-11393</v>
      </c>
      <c r="L10" s="20">
        <v>-3905</v>
      </c>
      <c r="M10" s="20">
        <v>-1989</v>
      </c>
      <c r="N10" s="20">
        <v>-17287</v>
      </c>
      <c r="O10" s="20">
        <v>-7860</v>
      </c>
      <c r="P10" s="20">
        <v>-37648</v>
      </c>
      <c r="Q10" s="20">
        <v>-13439</v>
      </c>
      <c r="R10" s="20">
        <v>-58947</v>
      </c>
      <c r="S10" s="20">
        <v>-27546</v>
      </c>
      <c r="T10" s="20">
        <v>-17762</v>
      </c>
      <c r="U10" s="20">
        <v>-4848</v>
      </c>
      <c r="V10" s="20">
        <v>-50156</v>
      </c>
      <c r="W10" s="20">
        <v>-1322967</v>
      </c>
      <c r="X10" s="20">
        <v>-2129058</v>
      </c>
      <c r="Y10" s="20">
        <v>806091</v>
      </c>
      <c r="Z10" s="21">
        <v>-37.861392221348595</v>
      </c>
      <c r="AA10" s="22">
        <v>-2129058</v>
      </c>
    </row>
    <row r="11" spans="1:27" x14ac:dyDescent="0.25">
      <c r="A11" s="23" t="s">
        <v>39</v>
      </c>
      <c r="B11" s="17" t="s">
        <v>32</v>
      </c>
      <c r="C11" s="18">
        <v>7692386</v>
      </c>
      <c r="D11" s="18">
        <v>13195584</v>
      </c>
      <c r="E11" s="19"/>
      <c r="F11" s="20">
        <v>7692386</v>
      </c>
      <c r="G11" s="24">
        <v>7608154</v>
      </c>
      <c r="H11" s="24">
        <v>299656</v>
      </c>
      <c r="I11" s="24">
        <v>87461</v>
      </c>
      <c r="J11" s="20">
        <v>7995271</v>
      </c>
      <c r="K11" s="24">
        <v>348244</v>
      </c>
      <c r="L11" s="24">
        <v>576345</v>
      </c>
      <c r="M11" s="20">
        <v>767294</v>
      </c>
      <c r="N11" s="24">
        <v>1691883</v>
      </c>
      <c r="O11" s="24">
        <v>389503</v>
      </c>
      <c r="P11" s="24">
        <v>566345</v>
      </c>
      <c r="Q11" s="20">
        <v>661811</v>
      </c>
      <c r="R11" s="24">
        <v>1617659</v>
      </c>
      <c r="S11" s="24">
        <v>277793</v>
      </c>
      <c r="T11" s="20">
        <v>827504</v>
      </c>
      <c r="U11" s="24">
        <v>718566</v>
      </c>
      <c r="V11" s="24">
        <v>1823863</v>
      </c>
      <c r="W11" s="24">
        <v>13128676</v>
      </c>
      <c r="X11" s="20">
        <v>7692386</v>
      </c>
      <c r="Y11" s="24">
        <v>5436290</v>
      </c>
      <c r="Z11" s="25">
        <v>70.671050568705212</v>
      </c>
      <c r="AA11" s="26">
        <v>7692386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27917276</v>
      </c>
      <c r="D13" s="29">
        <f>SUM(D6:D12)</f>
        <v>63303698</v>
      </c>
      <c r="E13" s="30">
        <f t="shared" si="0"/>
        <v>64620689</v>
      </c>
      <c r="F13" s="31">
        <f t="shared" si="0"/>
        <v>67750003</v>
      </c>
      <c r="G13" s="31">
        <f t="shared" si="0"/>
        <v>25283291</v>
      </c>
      <c r="H13" s="31">
        <f t="shared" si="0"/>
        <v>7429075</v>
      </c>
      <c r="I13" s="31">
        <f t="shared" si="0"/>
        <v>6208742</v>
      </c>
      <c r="J13" s="31">
        <f t="shared" si="0"/>
        <v>38921108</v>
      </c>
      <c r="K13" s="31">
        <f t="shared" si="0"/>
        <v>5184994</v>
      </c>
      <c r="L13" s="31">
        <f t="shared" si="0"/>
        <v>806448</v>
      </c>
      <c r="M13" s="31">
        <f t="shared" si="0"/>
        <v>3661440</v>
      </c>
      <c r="N13" s="31">
        <f t="shared" si="0"/>
        <v>9652882</v>
      </c>
      <c r="O13" s="31">
        <f t="shared" si="0"/>
        <v>-85682</v>
      </c>
      <c r="P13" s="31">
        <f t="shared" si="0"/>
        <v>3755055</v>
      </c>
      <c r="Q13" s="31">
        <f t="shared" si="0"/>
        <v>30627</v>
      </c>
      <c r="R13" s="31">
        <f t="shared" si="0"/>
        <v>3700000</v>
      </c>
      <c r="S13" s="31">
        <f t="shared" si="0"/>
        <v>5071994</v>
      </c>
      <c r="T13" s="31">
        <f t="shared" si="0"/>
        <v>3976011</v>
      </c>
      <c r="U13" s="31">
        <f t="shared" si="0"/>
        <v>2274692</v>
      </c>
      <c r="V13" s="31">
        <f t="shared" si="0"/>
        <v>11322697</v>
      </c>
      <c r="W13" s="31">
        <f t="shared" si="0"/>
        <v>63596687</v>
      </c>
      <c r="X13" s="31">
        <f t="shared" si="0"/>
        <v>67750003</v>
      </c>
      <c r="Y13" s="31">
        <f t="shared" si="0"/>
        <v>-4153316</v>
      </c>
      <c r="Z13" s="32">
        <f>+IF(X13&lt;&gt;0,+(Y13/X13)*100,0)</f>
        <v>-6.1303554481023417</v>
      </c>
      <c r="AA13" s="33">
        <f>SUM(AA6:AA12)</f>
        <v>67750003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13562705</v>
      </c>
      <c r="D17" s="18">
        <v>41581307</v>
      </c>
      <c r="E17" s="19">
        <v>23061437</v>
      </c>
      <c r="F17" s="20">
        <v>46168607</v>
      </c>
      <c r="G17" s="24">
        <v>16445733</v>
      </c>
      <c r="H17" s="24">
        <v>-1450939</v>
      </c>
      <c r="I17" s="24">
        <v>573215</v>
      </c>
      <c r="J17" s="20">
        <v>15568009</v>
      </c>
      <c r="K17" s="24">
        <v>1178901</v>
      </c>
      <c r="L17" s="24">
        <v>3543562</v>
      </c>
      <c r="M17" s="20">
        <v>4949063</v>
      </c>
      <c r="N17" s="24">
        <v>9671526</v>
      </c>
      <c r="O17" s="24">
        <v>1154607</v>
      </c>
      <c r="P17" s="24">
        <v>2633408</v>
      </c>
      <c r="Q17" s="20">
        <v>3103196</v>
      </c>
      <c r="R17" s="24">
        <v>6891211</v>
      </c>
      <c r="S17" s="24">
        <v>2082107</v>
      </c>
      <c r="T17" s="20">
        <v>4236789</v>
      </c>
      <c r="U17" s="24">
        <v>3916682</v>
      </c>
      <c r="V17" s="24">
        <v>10235578</v>
      </c>
      <c r="W17" s="24">
        <v>42366324</v>
      </c>
      <c r="X17" s="20">
        <v>46168607</v>
      </c>
      <c r="Y17" s="24">
        <v>-3802283</v>
      </c>
      <c r="Z17" s="25">
        <v>-8.2356459227803871</v>
      </c>
      <c r="AA17" s="26">
        <v>46168607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13562705</v>
      </c>
      <c r="D25" s="29">
        <f t="shared" ref="D25:Y25" si="1">SUM(D15:D24)</f>
        <v>41581307</v>
      </c>
      <c r="E25" s="35">
        <f t="shared" si="1"/>
        <v>23061437</v>
      </c>
      <c r="F25" s="36">
        <f t="shared" si="1"/>
        <v>46168607</v>
      </c>
      <c r="G25" s="36">
        <f t="shared" si="1"/>
        <v>16445733</v>
      </c>
      <c r="H25" s="36">
        <f t="shared" si="1"/>
        <v>-1450939</v>
      </c>
      <c r="I25" s="36">
        <f t="shared" si="1"/>
        <v>573215</v>
      </c>
      <c r="J25" s="36">
        <f t="shared" si="1"/>
        <v>15568009</v>
      </c>
      <c r="K25" s="36">
        <f t="shared" si="1"/>
        <v>1178901</v>
      </c>
      <c r="L25" s="36">
        <f t="shared" si="1"/>
        <v>3543562</v>
      </c>
      <c r="M25" s="36">
        <f t="shared" si="1"/>
        <v>4949063</v>
      </c>
      <c r="N25" s="36">
        <f t="shared" si="1"/>
        <v>9671526</v>
      </c>
      <c r="O25" s="36">
        <f t="shared" si="1"/>
        <v>1154607</v>
      </c>
      <c r="P25" s="36">
        <f t="shared" si="1"/>
        <v>2633408</v>
      </c>
      <c r="Q25" s="36">
        <f t="shared" si="1"/>
        <v>3103196</v>
      </c>
      <c r="R25" s="36">
        <f t="shared" si="1"/>
        <v>6891211</v>
      </c>
      <c r="S25" s="36">
        <f t="shared" si="1"/>
        <v>2082107</v>
      </c>
      <c r="T25" s="36">
        <f t="shared" si="1"/>
        <v>4236789</v>
      </c>
      <c r="U25" s="36">
        <f t="shared" si="1"/>
        <v>3916682</v>
      </c>
      <c r="V25" s="36">
        <f t="shared" si="1"/>
        <v>10235578</v>
      </c>
      <c r="W25" s="36">
        <f t="shared" si="1"/>
        <v>42366324</v>
      </c>
      <c r="X25" s="36">
        <f t="shared" si="1"/>
        <v>46168607</v>
      </c>
      <c r="Y25" s="36">
        <f t="shared" si="1"/>
        <v>-3802283</v>
      </c>
      <c r="Z25" s="37">
        <f>+IF(X25&lt;&gt;0,+(Y25/X25)*100,0)</f>
        <v>-8.2356459227803871</v>
      </c>
      <c r="AA25" s="38">
        <f>SUM(AA15:AA24)</f>
        <v>46168607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41479981</v>
      </c>
      <c r="D26" s="29">
        <f>+D13+D25</f>
        <v>104885005</v>
      </c>
      <c r="E26" s="30">
        <f t="shared" si="2"/>
        <v>87682126</v>
      </c>
      <c r="F26" s="31">
        <f t="shared" si="2"/>
        <v>113918610</v>
      </c>
      <c r="G26" s="31">
        <f t="shared" si="2"/>
        <v>41729024</v>
      </c>
      <c r="H26" s="31">
        <f t="shared" si="2"/>
        <v>5978136</v>
      </c>
      <c r="I26" s="31">
        <f t="shared" si="2"/>
        <v>6781957</v>
      </c>
      <c r="J26" s="31">
        <f t="shared" si="2"/>
        <v>54489117</v>
      </c>
      <c r="K26" s="31">
        <f t="shared" si="2"/>
        <v>6363895</v>
      </c>
      <c r="L26" s="31">
        <f t="shared" si="2"/>
        <v>4350010</v>
      </c>
      <c r="M26" s="31">
        <f t="shared" si="2"/>
        <v>8610503</v>
      </c>
      <c r="N26" s="31">
        <f t="shared" si="2"/>
        <v>19324408</v>
      </c>
      <c r="O26" s="31">
        <f t="shared" si="2"/>
        <v>1068925</v>
      </c>
      <c r="P26" s="31">
        <f t="shared" si="2"/>
        <v>6388463</v>
      </c>
      <c r="Q26" s="31">
        <f t="shared" si="2"/>
        <v>3133823</v>
      </c>
      <c r="R26" s="31">
        <f t="shared" si="2"/>
        <v>10591211</v>
      </c>
      <c r="S26" s="31">
        <f t="shared" si="2"/>
        <v>7154101</v>
      </c>
      <c r="T26" s="31">
        <f t="shared" si="2"/>
        <v>8212800</v>
      </c>
      <c r="U26" s="31">
        <f t="shared" si="2"/>
        <v>6191374</v>
      </c>
      <c r="V26" s="31">
        <f t="shared" si="2"/>
        <v>21558275</v>
      </c>
      <c r="W26" s="31">
        <f t="shared" si="2"/>
        <v>105963011</v>
      </c>
      <c r="X26" s="31">
        <f t="shared" si="2"/>
        <v>113918610</v>
      </c>
      <c r="Y26" s="31">
        <f t="shared" si="2"/>
        <v>-7955599</v>
      </c>
      <c r="Z26" s="32">
        <f>+IF(X26&lt;&gt;0,+(Y26/X26)*100,0)</f>
        <v>-6.9835815236860777</v>
      </c>
      <c r="AA26" s="33">
        <f>+AA13+AA25</f>
        <v>113918610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22468160</v>
      </c>
      <c r="D32" s="18">
        <v>27206294</v>
      </c>
      <c r="E32" s="19">
        <v>40242112</v>
      </c>
      <c r="F32" s="20">
        <v>46553828</v>
      </c>
      <c r="G32" s="20">
        <v>17666660</v>
      </c>
      <c r="H32" s="20">
        <v>690685</v>
      </c>
      <c r="I32" s="20">
        <v>714</v>
      </c>
      <c r="J32" s="20">
        <v>18358059</v>
      </c>
      <c r="K32" s="20">
        <v>1543101</v>
      </c>
      <c r="L32" s="20">
        <v>-1943452</v>
      </c>
      <c r="M32" s="20">
        <v>2423049</v>
      </c>
      <c r="N32" s="20">
        <v>2022698</v>
      </c>
      <c r="O32" s="20">
        <v>259760</v>
      </c>
      <c r="P32" s="20">
        <v>1416088</v>
      </c>
      <c r="Q32" s="20">
        <v>-1185903</v>
      </c>
      <c r="R32" s="20">
        <v>489945</v>
      </c>
      <c r="S32" s="20">
        <v>60244</v>
      </c>
      <c r="T32" s="20">
        <v>2146251</v>
      </c>
      <c r="U32" s="20">
        <v>3502471</v>
      </c>
      <c r="V32" s="20">
        <v>5708966</v>
      </c>
      <c r="W32" s="20">
        <v>26579668</v>
      </c>
      <c r="X32" s="20">
        <v>46553828</v>
      </c>
      <c r="Y32" s="20">
        <v>-19974160</v>
      </c>
      <c r="Z32" s="21">
        <v>-42.905515739758286</v>
      </c>
      <c r="AA32" s="22">
        <v>46553828</v>
      </c>
    </row>
    <row r="33" spans="1:27" x14ac:dyDescent="0.25">
      <c r="A33" s="23" t="s">
        <v>60</v>
      </c>
      <c r="B33" s="17" t="s">
        <v>32</v>
      </c>
      <c r="C33" s="18">
        <v>1957529</v>
      </c>
      <c r="D33" s="18">
        <v>1957529</v>
      </c>
      <c r="E33" s="19">
        <v>-5977503</v>
      </c>
      <c r="F33" s="20">
        <v>1957529</v>
      </c>
      <c r="G33" s="20">
        <v>1957529</v>
      </c>
      <c r="H33" s="20"/>
      <c r="I33" s="20"/>
      <c r="J33" s="20">
        <v>1957529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1957529</v>
      </c>
      <c r="X33" s="20">
        <v>1957529</v>
      </c>
      <c r="Y33" s="20"/>
      <c r="Z33" s="21"/>
      <c r="AA33" s="22">
        <v>1957529</v>
      </c>
    </row>
    <row r="34" spans="1:27" x14ac:dyDescent="0.25">
      <c r="A34" s="23" t="s">
        <v>61</v>
      </c>
      <c r="B34" s="17" t="s">
        <v>32</v>
      </c>
      <c r="C34" s="18"/>
      <c r="D34" s="18">
        <v>427151</v>
      </c>
      <c r="E34" s="19">
        <v>2943600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2089</v>
      </c>
      <c r="D35" s="18">
        <v>2134</v>
      </c>
      <c r="E35" s="19"/>
      <c r="F35" s="20">
        <v>2089</v>
      </c>
      <c r="G35" s="20">
        <v>2089</v>
      </c>
      <c r="H35" s="20"/>
      <c r="I35" s="20"/>
      <c r="J35" s="20">
        <v>2089</v>
      </c>
      <c r="K35" s="20"/>
      <c r="L35" s="20"/>
      <c r="M35" s="20"/>
      <c r="N35" s="20"/>
      <c r="O35" s="20">
        <v>45</v>
      </c>
      <c r="P35" s="20"/>
      <c r="Q35" s="20"/>
      <c r="R35" s="20">
        <v>45</v>
      </c>
      <c r="S35" s="20"/>
      <c r="T35" s="20"/>
      <c r="U35" s="20"/>
      <c r="V35" s="20"/>
      <c r="W35" s="20">
        <v>2134</v>
      </c>
      <c r="X35" s="20">
        <v>2089</v>
      </c>
      <c r="Y35" s="20">
        <v>45</v>
      </c>
      <c r="Z35" s="21">
        <v>2.15414073719483</v>
      </c>
      <c r="AA35" s="22">
        <v>2089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24427778</v>
      </c>
      <c r="D37" s="29">
        <f t="shared" ref="D37:Y37" si="3">SUM(D29:D36)</f>
        <v>29593108</v>
      </c>
      <c r="E37" s="30">
        <f t="shared" si="3"/>
        <v>37208209</v>
      </c>
      <c r="F37" s="31">
        <f t="shared" si="3"/>
        <v>48513446</v>
      </c>
      <c r="G37" s="31">
        <f t="shared" si="3"/>
        <v>19626278</v>
      </c>
      <c r="H37" s="31">
        <f t="shared" si="3"/>
        <v>690685</v>
      </c>
      <c r="I37" s="31">
        <f t="shared" si="3"/>
        <v>714</v>
      </c>
      <c r="J37" s="31">
        <f t="shared" si="3"/>
        <v>20317677</v>
      </c>
      <c r="K37" s="31">
        <f t="shared" si="3"/>
        <v>1543101</v>
      </c>
      <c r="L37" s="31">
        <f t="shared" si="3"/>
        <v>-1943452</v>
      </c>
      <c r="M37" s="31">
        <f t="shared" si="3"/>
        <v>2423049</v>
      </c>
      <c r="N37" s="31">
        <f t="shared" si="3"/>
        <v>2022698</v>
      </c>
      <c r="O37" s="31">
        <f t="shared" si="3"/>
        <v>259805</v>
      </c>
      <c r="P37" s="31">
        <f t="shared" si="3"/>
        <v>1416088</v>
      </c>
      <c r="Q37" s="31">
        <f t="shared" si="3"/>
        <v>-1185903</v>
      </c>
      <c r="R37" s="31">
        <f t="shared" si="3"/>
        <v>489990</v>
      </c>
      <c r="S37" s="31">
        <f t="shared" si="3"/>
        <v>60244</v>
      </c>
      <c r="T37" s="31">
        <f t="shared" si="3"/>
        <v>2146251</v>
      </c>
      <c r="U37" s="31">
        <f t="shared" si="3"/>
        <v>3502471</v>
      </c>
      <c r="V37" s="31">
        <f t="shared" si="3"/>
        <v>5708966</v>
      </c>
      <c r="W37" s="31">
        <f t="shared" si="3"/>
        <v>28539331</v>
      </c>
      <c r="X37" s="31">
        <f t="shared" si="3"/>
        <v>48513446</v>
      </c>
      <c r="Y37" s="31">
        <f t="shared" si="3"/>
        <v>-19974115</v>
      </c>
      <c r="Z37" s="32">
        <f>+IF(X37&lt;&gt;0,+(Y37/X37)*100,0)</f>
        <v>-41.172327770738029</v>
      </c>
      <c r="AA37" s="33">
        <f>SUM(AA29:AA36)</f>
        <v>48513446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>
        <v>1364300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1364300</v>
      </c>
      <c r="Y42" s="20">
        <v>-1364300</v>
      </c>
      <c r="Z42" s="21">
        <v>-100</v>
      </c>
      <c r="AA42" s="22">
        <v>1364300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1364300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1364300</v>
      </c>
      <c r="Y43" s="36">
        <f t="shared" si="4"/>
        <v>-1364300</v>
      </c>
      <c r="Z43" s="37">
        <f>+IF(X43&lt;&gt;0,+(Y43/X43)*100,0)</f>
        <v>-100</v>
      </c>
      <c r="AA43" s="38">
        <f>SUM(AA39:AA42)</f>
        <v>1364300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24427778</v>
      </c>
      <c r="D44" s="29">
        <f>+D37+D43</f>
        <v>29593108</v>
      </c>
      <c r="E44" s="30">
        <f t="shared" si="5"/>
        <v>37208209</v>
      </c>
      <c r="F44" s="31">
        <f t="shared" si="5"/>
        <v>49877746</v>
      </c>
      <c r="G44" s="31">
        <f t="shared" si="5"/>
        <v>19626278</v>
      </c>
      <c r="H44" s="31">
        <f t="shared" si="5"/>
        <v>690685</v>
      </c>
      <c r="I44" s="31">
        <f t="shared" si="5"/>
        <v>714</v>
      </c>
      <c r="J44" s="31">
        <f t="shared" si="5"/>
        <v>20317677</v>
      </c>
      <c r="K44" s="31">
        <f t="shared" si="5"/>
        <v>1543101</v>
      </c>
      <c r="L44" s="31">
        <f t="shared" si="5"/>
        <v>-1943452</v>
      </c>
      <c r="M44" s="31">
        <f t="shared" si="5"/>
        <v>2423049</v>
      </c>
      <c r="N44" s="31">
        <f t="shared" si="5"/>
        <v>2022698</v>
      </c>
      <c r="O44" s="31">
        <f t="shared" si="5"/>
        <v>259805</v>
      </c>
      <c r="P44" s="31">
        <f t="shared" si="5"/>
        <v>1416088</v>
      </c>
      <c r="Q44" s="31">
        <f t="shared" si="5"/>
        <v>-1185903</v>
      </c>
      <c r="R44" s="31">
        <f t="shared" si="5"/>
        <v>489990</v>
      </c>
      <c r="S44" s="31">
        <f t="shared" si="5"/>
        <v>60244</v>
      </c>
      <c r="T44" s="31">
        <f t="shared" si="5"/>
        <v>2146251</v>
      </c>
      <c r="U44" s="31">
        <f t="shared" si="5"/>
        <v>3502471</v>
      </c>
      <c r="V44" s="31">
        <f t="shared" si="5"/>
        <v>5708966</v>
      </c>
      <c r="W44" s="31">
        <f t="shared" si="5"/>
        <v>28539331</v>
      </c>
      <c r="X44" s="31">
        <f t="shared" si="5"/>
        <v>49877746</v>
      </c>
      <c r="Y44" s="31">
        <f t="shared" si="5"/>
        <v>-21338415</v>
      </c>
      <c r="Z44" s="32">
        <f>+IF(X44&lt;&gt;0,+(Y44/X44)*100,0)</f>
        <v>-42.781434028714934</v>
      </c>
      <c r="AA44" s="33">
        <f>+AA37+AA43</f>
        <v>49877746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17052203</v>
      </c>
      <c r="D45" s="42">
        <f t="shared" si="6"/>
        <v>75291897</v>
      </c>
      <c r="E45" s="43">
        <f t="shared" si="6"/>
        <v>50473917</v>
      </c>
      <c r="F45" s="44">
        <f t="shared" si="6"/>
        <v>64040864</v>
      </c>
      <c r="G45" s="44">
        <f t="shared" si="6"/>
        <v>22102746</v>
      </c>
      <c r="H45" s="44">
        <f t="shared" si="6"/>
        <v>5287451</v>
      </c>
      <c r="I45" s="44">
        <f t="shared" si="6"/>
        <v>6781243</v>
      </c>
      <c r="J45" s="44">
        <f t="shared" si="6"/>
        <v>34171440</v>
      </c>
      <c r="K45" s="44">
        <f t="shared" si="6"/>
        <v>4820794</v>
      </c>
      <c r="L45" s="44">
        <f t="shared" si="6"/>
        <v>6293462</v>
      </c>
      <c r="M45" s="44">
        <f t="shared" si="6"/>
        <v>6187454</v>
      </c>
      <c r="N45" s="44">
        <f t="shared" si="6"/>
        <v>17301710</v>
      </c>
      <c r="O45" s="44">
        <f t="shared" si="6"/>
        <v>809120</v>
      </c>
      <c r="P45" s="44">
        <f t="shared" si="6"/>
        <v>4972375</v>
      </c>
      <c r="Q45" s="44">
        <f t="shared" si="6"/>
        <v>4319726</v>
      </c>
      <c r="R45" s="44">
        <f t="shared" si="6"/>
        <v>10101221</v>
      </c>
      <c r="S45" s="44">
        <f t="shared" si="6"/>
        <v>7093857</v>
      </c>
      <c r="T45" s="44">
        <f t="shared" si="6"/>
        <v>6066549</v>
      </c>
      <c r="U45" s="44">
        <f t="shared" si="6"/>
        <v>2688903</v>
      </c>
      <c r="V45" s="44">
        <f t="shared" si="6"/>
        <v>15849309</v>
      </c>
      <c r="W45" s="44">
        <f t="shared" si="6"/>
        <v>77423680</v>
      </c>
      <c r="X45" s="44">
        <f t="shared" si="6"/>
        <v>64040864</v>
      </c>
      <c r="Y45" s="44">
        <f t="shared" si="6"/>
        <v>13382816</v>
      </c>
      <c r="Z45" s="45">
        <f>+IF(X45&lt;&gt;0,+(Y45/X45)*100,0)</f>
        <v>20.897307069436167</v>
      </c>
      <c r="AA45" s="46">
        <f>+AA26-AA44</f>
        <v>64040864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62654763</v>
      </c>
      <c r="D47" s="18">
        <v>115558949</v>
      </c>
      <c r="E47" s="19">
        <v>88810275</v>
      </c>
      <c r="F47" s="20">
        <v>62653384</v>
      </c>
      <c r="G47" s="20">
        <v>62438122</v>
      </c>
      <c r="H47" s="20">
        <v>215261</v>
      </c>
      <c r="I47" s="20">
        <v>6148185</v>
      </c>
      <c r="J47" s="20">
        <v>68801568</v>
      </c>
      <c r="K47" s="20">
        <v>15393909</v>
      </c>
      <c r="L47" s="20">
        <v>-123268</v>
      </c>
      <c r="M47" s="20">
        <v>3588898</v>
      </c>
      <c r="N47" s="20">
        <v>18859539</v>
      </c>
      <c r="O47" s="20">
        <v>6107468</v>
      </c>
      <c r="P47" s="20">
        <v>2311627</v>
      </c>
      <c r="Q47" s="20"/>
      <c r="R47" s="20">
        <v>8419095</v>
      </c>
      <c r="S47" s="20"/>
      <c r="T47" s="20"/>
      <c r="U47" s="20">
        <v>-2556792</v>
      </c>
      <c r="V47" s="20">
        <v>-2556792</v>
      </c>
      <c r="W47" s="20">
        <v>93523410</v>
      </c>
      <c r="X47" s="20">
        <v>62653384</v>
      </c>
      <c r="Y47" s="20">
        <v>30870026</v>
      </c>
      <c r="Z47" s="47">
        <v>49.271123168702267</v>
      </c>
      <c r="AA47" s="22">
        <v>62653384</v>
      </c>
    </row>
    <row r="48" spans="1:27" x14ac:dyDescent="0.25">
      <c r="A48" s="23" t="s">
        <v>73</v>
      </c>
      <c r="B48" s="17" t="s">
        <v>32</v>
      </c>
      <c r="C48" s="18">
        <v>-25540688</v>
      </c>
      <c r="D48" s="18">
        <v>-27796150</v>
      </c>
      <c r="E48" s="19">
        <v>-18219097</v>
      </c>
      <c r="F48" s="20">
        <v>-25540688</v>
      </c>
      <c r="G48" s="20">
        <v>-21294996</v>
      </c>
      <c r="H48" s="20">
        <v>-4245693</v>
      </c>
      <c r="I48" s="20"/>
      <c r="J48" s="20">
        <v>-25540689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-25540689</v>
      </c>
      <c r="X48" s="20">
        <v>-25540688</v>
      </c>
      <c r="Y48" s="20">
        <v>-1</v>
      </c>
      <c r="Z48" s="47"/>
      <c r="AA48" s="22">
        <v>-25540688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37114075</v>
      </c>
      <c r="D50" s="50">
        <f t="shared" ref="D50:Y50" si="7">SUM(D47:D49)</f>
        <v>87762799</v>
      </c>
      <c r="E50" s="51">
        <f t="shared" si="7"/>
        <v>70591178</v>
      </c>
      <c r="F50" s="52">
        <f t="shared" si="7"/>
        <v>37112696</v>
      </c>
      <c r="G50" s="52">
        <f t="shared" si="7"/>
        <v>41143126</v>
      </c>
      <c r="H50" s="52">
        <f t="shared" si="7"/>
        <v>-4030432</v>
      </c>
      <c r="I50" s="52">
        <f t="shared" si="7"/>
        <v>6148185</v>
      </c>
      <c r="J50" s="52">
        <f t="shared" si="7"/>
        <v>43260879</v>
      </c>
      <c r="K50" s="52">
        <f t="shared" si="7"/>
        <v>15393909</v>
      </c>
      <c r="L50" s="52">
        <f t="shared" si="7"/>
        <v>-123268</v>
      </c>
      <c r="M50" s="52">
        <f t="shared" si="7"/>
        <v>3588898</v>
      </c>
      <c r="N50" s="52">
        <f t="shared" si="7"/>
        <v>18859539</v>
      </c>
      <c r="O50" s="52">
        <f t="shared" si="7"/>
        <v>6107468</v>
      </c>
      <c r="P50" s="52">
        <f t="shared" si="7"/>
        <v>2311627</v>
      </c>
      <c r="Q50" s="52">
        <f t="shared" si="7"/>
        <v>0</v>
      </c>
      <c r="R50" s="52">
        <f t="shared" si="7"/>
        <v>8419095</v>
      </c>
      <c r="S50" s="52">
        <f t="shared" si="7"/>
        <v>0</v>
      </c>
      <c r="T50" s="52">
        <f t="shared" si="7"/>
        <v>0</v>
      </c>
      <c r="U50" s="52">
        <f t="shared" si="7"/>
        <v>-2556792</v>
      </c>
      <c r="V50" s="52">
        <f t="shared" si="7"/>
        <v>-2556792</v>
      </c>
      <c r="W50" s="52">
        <f t="shared" si="7"/>
        <v>67982721</v>
      </c>
      <c r="X50" s="52">
        <f t="shared" si="7"/>
        <v>37112696</v>
      </c>
      <c r="Y50" s="52">
        <f t="shared" si="7"/>
        <v>30870025</v>
      </c>
      <c r="Z50" s="53">
        <f>+IF(X50&lt;&gt;0,+(Y50/X50)*100,0)</f>
        <v>83.179149798225382</v>
      </c>
      <c r="AA50" s="54">
        <f>SUM(AA47:AA49)</f>
        <v>37112696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2874004</v>
      </c>
      <c r="D6" s="18"/>
      <c r="E6" s="19">
        <v>-6682296</v>
      </c>
      <c r="F6" s="20"/>
      <c r="G6" s="20">
        <v>11312353</v>
      </c>
      <c r="H6" s="20">
        <v>3736801</v>
      </c>
      <c r="I6" s="20">
        <v>1147355</v>
      </c>
      <c r="J6" s="20">
        <v>16196509</v>
      </c>
      <c r="K6" s="20">
        <v>405257</v>
      </c>
      <c r="L6" s="20">
        <v>908625</v>
      </c>
      <c r="M6" s="20">
        <v>3641677</v>
      </c>
      <c r="N6" s="20">
        <v>4955559</v>
      </c>
      <c r="O6" s="20">
        <v>-3657631</v>
      </c>
      <c r="P6" s="20">
        <v>-1513</v>
      </c>
      <c r="Q6" s="20">
        <v>12846689</v>
      </c>
      <c r="R6" s="20">
        <v>9187545</v>
      </c>
      <c r="S6" s="20">
        <v>632515</v>
      </c>
      <c r="T6" s="20">
        <v>523246</v>
      </c>
      <c r="U6" s="20">
        <v>2917708</v>
      </c>
      <c r="V6" s="20">
        <v>4073469</v>
      </c>
      <c r="W6" s="20">
        <v>34413082</v>
      </c>
      <c r="X6" s="20"/>
      <c r="Y6" s="20">
        <v>34413082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-23545839</v>
      </c>
      <c r="D7" s="18"/>
      <c r="E7" s="19">
        <v>3756271</v>
      </c>
      <c r="F7" s="20">
        <v>8270674</v>
      </c>
      <c r="G7" s="20">
        <v>-28664128</v>
      </c>
      <c r="H7" s="20">
        <v>-1228046</v>
      </c>
      <c r="I7" s="20">
        <v>-2061940</v>
      </c>
      <c r="J7" s="20">
        <v>-31954114</v>
      </c>
      <c r="K7" s="20">
        <v>-604311</v>
      </c>
      <c r="L7" s="20">
        <v>-126009</v>
      </c>
      <c r="M7" s="20">
        <v>-514218</v>
      </c>
      <c r="N7" s="20">
        <v>-1244538</v>
      </c>
      <c r="O7" s="20">
        <v>-2420078</v>
      </c>
      <c r="P7" s="20">
        <v>31545</v>
      </c>
      <c r="Q7" s="20">
        <v>383272</v>
      </c>
      <c r="R7" s="20">
        <v>-2005261</v>
      </c>
      <c r="S7" s="20">
        <v>-126149</v>
      </c>
      <c r="T7" s="20">
        <v>-435840</v>
      </c>
      <c r="U7" s="20">
        <v>-4497484</v>
      </c>
      <c r="V7" s="20">
        <v>-5059473</v>
      </c>
      <c r="W7" s="20">
        <v>-40263386</v>
      </c>
      <c r="X7" s="20">
        <v>8270674</v>
      </c>
      <c r="Y7" s="20">
        <v>-48534060</v>
      </c>
      <c r="Z7" s="21">
        <v>-586.82109825632108</v>
      </c>
      <c r="AA7" s="22">
        <v>8270674</v>
      </c>
    </row>
    <row r="8" spans="1:27" x14ac:dyDescent="0.25">
      <c r="A8" s="23" t="s">
        <v>36</v>
      </c>
      <c r="B8" s="17" t="s">
        <v>32</v>
      </c>
      <c r="C8" s="18">
        <v>2085233</v>
      </c>
      <c r="D8" s="18"/>
      <c r="E8" s="19">
        <v>2098332</v>
      </c>
      <c r="F8" s="20">
        <v>478388</v>
      </c>
      <c r="G8" s="20">
        <v>2098332</v>
      </c>
      <c r="H8" s="20">
        <v>-1619945</v>
      </c>
      <c r="I8" s="20"/>
      <c r="J8" s="20">
        <v>478387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478387</v>
      </c>
      <c r="X8" s="20">
        <v>478388</v>
      </c>
      <c r="Y8" s="20">
        <v>-1</v>
      </c>
      <c r="Z8" s="21"/>
      <c r="AA8" s="22">
        <v>478388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-1164663</v>
      </c>
      <c r="D10" s="18"/>
      <c r="E10" s="19"/>
      <c r="F10" s="20"/>
      <c r="G10" s="20"/>
      <c r="H10" s="20">
        <v>-49318</v>
      </c>
      <c r="I10" s="20">
        <v>-10416</v>
      </c>
      <c r="J10" s="20">
        <v>-59734</v>
      </c>
      <c r="K10" s="20">
        <v>-19689</v>
      </c>
      <c r="L10" s="20">
        <v>-56863</v>
      </c>
      <c r="M10" s="20">
        <v>-64360</v>
      </c>
      <c r="N10" s="20">
        <v>-140912</v>
      </c>
      <c r="O10" s="20">
        <v>-15727</v>
      </c>
      <c r="P10" s="20">
        <v>-11331</v>
      </c>
      <c r="Q10" s="20">
        <v>-5191</v>
      </c>
      <c r="R10" s="20">
        <v>-32249</v>
      </c>
      <c r="S10" s="20">
        <v>-14615</v>
      </c>
      <c r="T10" s="20">
        <v>-8214</v>
      </c>
      <c r="U10" s="20">
        <v>-35068</v>
      </c>
      <c r="V10" s="20">
        <v>-57897</v>
      </c>
      <c r="W10" s="20">
        <v>-290792</v>
      </c>
      <c r="X10" s="20"/>
      <c r="Y10" s="20">
        <v>-290792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21115</v>
      </c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-19751265</v>
      </c>
      <c r="D13" s="29">
        <f>SUM(D6:D12)</f>
        <v>0</v>
      </c>
      <c r="E13" s="30">
        <f t="shared" si="0"/>
        <v>-806578</v>
      </c>
      <c r="F13" s="31">
        <f t="shared" si="0"/>
        <v>8749062</v>
      </c>
      <c r="G13" s="31">
        <f t="shared" si="0"/>
        <v>-15253443</v>
      </c>
      <c r="H13" s="31">
        <f t="shared" si="0"/>
        <v>839492</v>
      </c>
      <c r="I13" s="31">
        <f t="shared" si="0"/>
        <v>-925001</v>
      </c>
      <c r="J13" s="31">
        <f t="shared" si="0"/>
        <v>-15338952</v>
      </c>
      <c r="K13" s="31">
        <f t="shared" si="0"/>
        <v>-218743</v>
      </c>
      <c r="L13" s="31">
        <f t="shared" si="0"/>
        <v>725753</v>
      </c>
      <c r="M13" s="31">
        <f t="shared" si="0"/>
        <v>3063099</v>
      </c>
      <c r="N13" s="31">
        <f t="shared" si="0"/>
        <v>3570109</v>
      </c>
      <c r="O13" s="31">
        <f t="shared" si="0"/>
        <v>-6093436</v>
      </c>
      <c r="P13" s="31">
        <f t="shared" si="0"/>
        <v>18701</v>
      </c>
      <c r="Q13" s="31">
        <f t="shared" si="0"/>
        <v>13224770</v>
      </c>
      <c r="R13" s="31">
        <f t="shared" si="0"/>
        <v>7150035</v>
      </c>
      <c r="S13" s="31">
        <f t="shared" si="0"/>
        <v>491751</v>
      </c>
      <c r="T13" s="31">
        <f t="shared" si="0"/>
        <v>79192</v>
      </c>
      <c r="U13" s="31">
        <f t="shared" si="0"/>
        <v>-1614844</v>
      </c>
      <c r="V13" s="31">
        <f t="shared" si="0"/>
        <v>-1043901</v>
      </c>
      <c r="W13" s="31">
        <f t="shared" si="0"/>
        <v>-5662709</v>
      </c>
      <c r="X13" s="31">
        <f t="shared" si="0"/>
        <v>8749062</v>
      </c>
      <c r="Y13" s="31">
        <f t="shared" si="0"/>
        <v>-14411771</v>
      </c>
      <c r="Z13" s="32">
        <f>+IF(X13&lt;&gt;0,+(Y13/X13)*100,0)</f>
        <v>-164.72361265699112</v>
      </c>
      <c r="AA13" s="33">
        <f>SUM(AA6:AA12)</f>
        <v>8749062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4464566</v>
      </c>
      <c r="D17" s="18"/>
      <c r="E17" s="19">
        <v>-3806566</v>
      </c>
      <c r="F17" s="20">
        <v>5556217</v>
      </c>
      <c r="G17" s="24">
        <v>8149037</v>
      </c>
      <c r="H17" s="24">
        <v>-13636813</v>
      </c>
      <c r="I17" s="24">
        <v>3916038</v>
      </c>
      <c r="J17" s="20">
        <v>-1571738</v>
      </c>
      <c r="K17" s="24">
        <v>-550003</v>
      </c>
      <c r="L17" s="24">
        <v>-354951</v>
      </c>
      <c r="M17" s="20">
        <v>297701</v>
      </c>
      <c r="N17" s="24">
        <v>-607253</v>
      </c>
      <c r="O17" s="24">
        <v>1040007</v>
      </c>
      <c r="P17" s="24">
        <v>-329942</v>
      </c>
      <c r="Q17" s="20">
        <v>-387380</v>
      </c>
      <c r="R17" s="24">
        <v>322685</v>
      </c>
      <c r="S17" s="24">
        <v>-532261</v>
      </c>
      <c r="T17" s="20">
        <v>-360012</v>
      </c>
      <c r="U17" s="24">
        <v>397924</v>
      </c>
      <c r="V17" s="24">
        <v>-494349</v>
      </c>
      <c r="W17" s="24">
        <v>-2350655</v>
      </c>
      <c r="X17" s="20">
        <v>5556217</v>
      </c>
      <c r="Y17" s="24">
        <v>-7906872</v>
      </c>
      <c r="Z17" s="25">
        <v>-142.30675295799281</v>
      </c>
      <c r="AA17" s="26">
        <v>5556217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4464566</v>
      </c>
      <c r="D25" s="29">
        <f t="shared" ref="D25:Y25" si="1">SUM(D15:D24)</f>
        <v>0</v>
      </c>
      <c r="E25" s="35">
        <f t="shared" si="1"/>
        <v>-3806566</v>
      </c>
      <c r="F25" s="36">
        <f t="shared" si="1"/>
        <v>5556217</v>
      </c>
      <c r="G25" s="36">
        <f t="shared" si="1"/>
        <v>8149037</v>
      </c>
      <c r="H25" s="36">
        <f t="shared" si="1"/>
        <v>-13636813</v>
      </c>
      <c r="I25" s="36">
        <f t="shared" si="1"/>
        <v>3916038</v>
      </c>
      <c r="J25" s="36">
        <f t="shared" si="1"/>
        <v>-1571738</v>
      </c>
      <c r="K25" s="36">
        <f t="shared" si="1"/>
        <v>-550003</v>
      </c>
      <c r="L25" s="36">
        <f t="shared" si="1"/>
        <v>-354951</v>
      </c>
      <c r="M25" s="36">
        <f t="shared" si="1"/>
        <v>297701</v>
      </c>
      <c r="N25" s="36">
        <f t="shared" si="1"/>
        <v>-607253</v>
      </c>
      <c r="O25" s="36">
        <f t="shared" si="1"/>
        <v>1040007</v>
      </c>
      <c r="P25" s="36">
        <f t="shared" si="1"/>
        <v>-329942</v>
      </c>
      <c r="Q25" s="36">
        <f t="shared" si="1"/>
        <v>-387380</v>
      </c>
      <c r="R25" s="36">
        <f t="shared" si="1"/>
        <v>322685</v>
      </c>
      <c r="S25" s="36">
        <f t="shared" si="1"/>
        <v>-532261</v>
      </c>
      <c r="T25" s="36">
        <f t="shared" si="1"/>
        <v>-360012</v>
      </c>
      <c r="U25" s="36">
        <f t="shared" si="1"/>
        <v>397924</v>
      </c>
      <c r="V25" s="36">
        <f t="shared" si="1"/>
        <v>-494349</v>
      </c>
      <c r="W25" s="36">
        <f t="shared" si="1"/>
        <v>-2350655</v>
      </c>
      <c r="X25" s="36">
        <f t="shared" si="1"/>
        <v>5556217</v>
      </c>
      <c r="Y25" s="36">
        <f t="shared" si="1"/>
        <v>-7906872</v>
      </c>
      <c r="Z25" s="37">
        <f>+IF(X25&lt;&gt;0,+(Y25/X25)*100,0)</f>
        <v>-142.30675295799281</v>
      </c>
      <c r="AA25" s="38">
        <f>SUM(AA15:AA24)</f>
        <v>5556217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-15286699</v>
      </c>
      <c r="D26" s="29">
        <f>+D13+D25</f>
        <v>0</v>
      </c>
      <c r="E26" s="30">
        <f t="shared" si="2"/>
        <v>-4613144</v>
      </c>
      <c r="F26" s="31">
        <f t="shared" si="2"/>
        <v>14305279</v>
      </c>
      <c r="G26" s="31">
        <f t="shared" si="2"/>
        <v>-7104406</v>
      </c>
      <c r="H26" s="31">
        <f t="shared" si="2"/>
        <v>-12797321</v>
      </c>
      <c r="I26" s="31">
        <f t="shared" si="2"/>
        <v>2991037</v>
      </c>
      <c r="J26" s="31">
        <f t="shared" si="2"/>
        <v>-16910690</v>
      </c>
      <c r="K26" s="31">
        <f t="shared" si="2"/>
        <v>-768746</v>
      </c>
      <c r="L26" s="31">
        <f t="shared" si="2"/>
        <v>370802</v>
      </c>
      <c r="M26" s="31">
        <f t="shared" si="2"/>
        <v>3360800</v>
      </c>
      <c r="N26" s="31">
        <f t="shared" si="2"/>
        <v>2962856</v>
      </c>
      <c r="O26" s="31">
        <f t="shared" si="2"/>
        <v>-5053429</v>
      </c>
      <c r="P26" s="31">
        <f t="shared" si="2"/>
        <v>-311241</v>
      </c>
      <c r="Q26" s="31">
        <f t="shared" si="2"/>
        <v>12837390</v>
      </c>
      <c r="R26" s="31">
        <f t="shared" si="2"/>
        <v>7472720</v>
      </c>
      <c r="S26" s="31">
        <f t="shared" si="2"/>
        <v>-40510</v>
      </c>
      <c r="T26" s="31">
        <f t="shared" si="2"/>
        <v>-280820</v>
      </c>
      <c r="U26" s="31">
        <f t="shared" si="2"/>
        <v>-1216920</v>
      </c>
      <c r="V26" s="31">
        <f t="shared" si="2"/>
        <v>-1538250</v>
      </c>
      <c r="W26" s="31">
        <f t="shared" si="2"/>
        <v>-8013364</v>
      </c>
      <c r="X26" s="31">
        <f t="shared" si="2"/>
        <v>14305279</v>
      </c>
      <c r="Y26" s="31">
        <f t="shared" si="2"/>
        <v>-22318643</v>
      </c>
      <c r="Z26" s="32">
        <f>+IF(X26&lt;&gt;0,+(Y26/X26)*100,0)</f>
        <v>-156.01683126907207</v>
      </c>
      <c r="AA26" s="33">
        <f>+AA13+AA25</f>
        <v>14305279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19176099</v>
      </c>
      <c r="D32" s="18"/>
      <c r="E32" s="19"/>
      <c r="F32" s="20"/>
      <c r="G32" s="20">
        <v>1579585</v>
      </c>
      <c r="H32" s="20">
        <v>1713754</v>
      </c>
      <c r="I32" s="20">
        <v>1511602</v>
      </c>
      <c r="J32" s="20">
        <v>4804941</v>
      </c>
      <c r="K32" s="20">
        <v>3482215</v>
      </c>
      <c r="L32" s="20">
        <v>2323273</v>
      </c>
      <c r="M32" s="20">
        <v>635721</v>
      </c>
      <c r="N32" s="20">
        <v>6441209</v>
      </c>
      <c r="O32" s="20">
        <v>2185038</v>
      </c>
      <c r="P32" s="20">
        <v>1917088</v>
      </c>
      <c r="Q32" s="20">
        <v>-76475</v>
      </c>
      <c r="R32" s="20">
        <v>4025651</v>
      </c>
      <c r="S32" s="20">
        <v>2211812</v>
      </c>
      <c r="T32" s="20">
        <v>1447896</v>
      </c>
      <c r="U32" s="20">
        <v>3262840</v>
      </c>
      <c r="V32" s="20">
        <v>6922548</v>
      </c>
      <c r="W32" s="20">
        <v>22194349</v>
      </c>
      <c r="X32" s="20"/>
      <c r="Y32" s="20">
        <v>22194349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-1025800</v>
      </c>
      <c r="L33" s="20"/>
      <c r="M33" s="20">
        <v>-351504</v>
      </c>
      <c r="N33" s="20">
        <v>-1377304</v>
      </c>
      <c r="O33" s="20">
        <v>-297168</v>
      </c>
      <c r="P33" s="20"/>
      <c r="Q33" s="20">
        <v>6818044</v>
      </c>
      <c r="R33" s="20">
        <v>6520876</v>
      </c>
      <c r="S33" s="20"/>
      <c r="T33" s="20"/>
      <c r="U33" s="20"/>
      <c r="V33" s="20"/>
      <c r="W33" s="20">
        <v>5143572</v>
      </c>
      <c r="X33" s="20"/>
      <c r="Y33" s="20">
        <v>5143572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3289671</v>
      </c>
      <c r="D35" s="18"/>
      <c r="E35" s="19"/>
      <c r="F35" s="20">
        <v>-87840571</v>
      </c>
      <c r="G35" s="20">
        <v>4435070</v>
      </c>
      <c r="H35" s="20">
        <v>608441</v>
      </c>
      <c r="I35" s="20">
        <v>-8971016</v>
      </c>
      <c r="J35" s="20">
        <v>-3927505</v>
      </c>
      <c r="K35" s="20">
        <v>690964</v>
      </c>
      <c r="L35" s="20">
        <v>-9746948</v>
      </c>
      <c r="M35" s="20">
        <v>-4169334</v>
      </c>
      <c r="N35" s="20">
        <v>-13225318</v>
      </c>
      <c r="O35" s="20">
        <v>-5962015</v>
      </c>
      <c r="P35" s="20">
        <v>-6503995</v>
      </c>
      <c r="Q35" s="20">
        <v>-1886736</v>
      </c>
      <c r="R35" s="20">
        <v>-14352746</v>
      </c>
      <c r="S35" s="20">
        <v>-6019287</v>
      </c>
      <c r="T35" s="20">
        <v>-1734185</v>
      </c>
      <c r="U35" s="20">
        <v>-3361990</v>
      </c>
      <c r="V35" s="20">
        <v>-11115462</v>
      </c>
      <c r="W35" s="20">
        <v>-42621031</v>
      </c>
      <c r="X35" s="20">
        <v>-87840571</v>
      </c>
      <c r="Y35" s="20">
        <v>45219540</v>
      </c>
      <c r="Z35" s="21">
        <v>-51.479105253084022</v>
      </c>
      <c r="AA35" s="22">
        <v>-87840571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22465770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-87840571</v>
      </c>
      <c r="G37" s="31">
        <f t="shared" si="3"/>
        <v>6014655</v>
      </c>
      <c r="H37" s="31">
        <f t="shared" si="3"/>
        <v>2322195</v>
      </c>
      <c r="I37" s="31">
        <f t="shared" si="3"/>
        <v>-7459414</v>
      </c>
      <c r="J37" s="31">
        <f t="shared" si="3"/>
        <v>877436</v>
      </c>
      <c r="K37" s="31">
        <f t="shared" si="3"/>
        <v>3147379</v>
      </c>
      <c r="L37" s="31">
        <f t="shared" si="3"/>
        <v>-7423675</v>
      </c>
      <c r="M37" s="31">
        <f t="shared" si="3"/>
        <v>-3885117</v>
      </c>
      <c r="N37" s="31">
        <f t="shared" si="3"/>
        <v>-8161413</v>
      </c>
      <c r="O37" s="31">
        <f t="shared" si="3"/>
        <v>-4074145</v>
      </c>
      <c r="P37" s="31">
        <f t="shared" si="3"/>
        <v>-4586907</v>
      </c>
      <c r="Q37" s="31">
        <f t="shared" si="3"/>
        <v>4854833</v>
      </c>
      <c r="R37" s="31">
        <f t="shared" si="3"/>
        <v>-3806219</v>
      </c>
      <c r="S37" s="31">
        <f t="shared" si="3"/>
        <v>-3807475</v>
      </c>
      <c r="T37" s="31">
        <f t="shared" si="3"/>
        <v>-286289</v>
      </c>
      <c r="U37" s="31">
        <f t="shared" si="3"/>
        <v>-99150</v>
      </c>
      <c r="V37" s="31">
        <f t="shared" si="3"/>
        <v>-4192914</v>
      </c>
      <c r="W37" s="31">
        <f t="shared" si="3"/>
        <v>-15283110</v>
      </c>
      <c r="X37" s="31">
        <f t="shared" si="3"/>
        <v>-87840571</v>
      </c>
      <c r="Y37" s="31">
        <f t="shared" si="3"/>
        <v>72557461</v>
      </c>
      <c r="Z37" s="32">
        <f>+IF(X37&lt;&gt;0,+(Y37/X37)*100,0)</f>
        <v>-82.601308454609196</v>
      </c>
      <c r="AA37" s="33">
        <f>SUM(AA29:AA36)</f>
        <v>-87840571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22465770</v>
      </c>
      <c r="D44" s="29">
        <f>+D37+D43</f>
        <v>0</v>
      </c>
      <c r="E44" s="30">
        <f t="shared" si="5"/>
        <v>0</v>
      </c>
      <c r="F44" s="31">
        <f t="shared" si="5"/>
        <v>-87840571</v>
      </c>
      <c r="G44" s="31">
        <f t="shared" si="5"/>
        <v>6014655</v>
      </c>
      <c r="H44" s="31">
        <f t="shared" si="5"/>
        <v>2322195</v>
      </c>
      <c r="I44" s="31">
        <f t="shared" si="5"/>
        <v>-7459414</v>
      </c>
      <c r="J44" s="31">
        <f t="shared" si="5"/>
        <v>877436</v>
      </c>
      <c r="K44" s="31">
        <f t="shared" si="5"/>
        <v>3147379</v>
      </c>
      <c r="L44" s="31">
        <f t="shared" si="5"/>
        <v>-7423675</v>
      </c>
      <c r="M44" s="31">
        <f t="shared" si="5"/>
        <v>-3885117</v>
      </c>
      <c r="N44" s="31">
        <f t="shared" si="5"/>
        <v>-8161413</v>
      </c>
      <c r="O44" s="31">
        <f t="shared" si="5"/>
        <v>-4074145</v>
      </c>
      <c r="P44" s="31">
        <f t="shared" si="5"/>
        <v>-4586907</v>
      </c>
      <c r="Q44" s="31">
        <f t="shared" si="5"/>
        <v>4854833</v>
      </c>
      <c r="R44" s="31">
        <f t="shared" si="5"/>
        <v>-3806219</v>
      </c>
      <c r="S44" s="31">
        <f t="shared" si="5"/>
        <v>-3807475</v>
      </c>
      <c r="T44" s="31">
        <f t="shared" si="5"/>
        <v>-286289</v>
      </c>
      <c r="U44" s="31">
        <f t="shared" si="5"/>
        <v>-99150</v>
      </c>
      <c r="V44" s="31">
        <f t="shared" si="5"/>
        <v>-4192914</v>
      </c>
      <c r="W44" s="31">
        <f t="shared" si="5"/>
        <v>-15283110</v>
      </c>
      <c r="X44" s="31">
        <f t="shared" si="5"/>
        <v>-87840571</v>
      </c>
      <c r="Y44" s="31">
        <f t="shared" si="5"/>
        <v>72557461</v>
      </c>
      <c r="Z44" s="32">
        <f>+IF(X44&lt;&gt;0,+(Y44/X44)*100,0)</f>
        <v>-82.601308454609196</v>
      </c>
      <c r="AA44" s="33">
        <f>+AA37+AA43</f>
        <v>-87840571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-37752469</v>
      </c>
      <c r="D45" s="42">
        <f t="shared" si="6"/>
        <v>0</v>
      </c>
      <c r="E45" s="43">
        <f t="shared" si="6"/>
        <v>-4613144</v>
      </c>
      <c r="F45" s="44">
        <f t="shared" si="6"/>
        <v>102145850</v>
      </c>
      <c r="G45" s="44">
        <f t="shared" si="6"/>
        <v>-13119061</v>
      </c>
      <c r="H45" s="44">
        <f t="shared" si="6"/>
        <v>-15119516</v>
      </c>
      <c r="I45" s="44">
        <f t="shared" si="6"/>
        <v>10450451</v>
      </c>
      <c r="J45" s="44">
        <f t="shared" si="6"/>
        <v>-17788126</v>
      </c>
      <c r="K45" s="44">
        <f t="shared" si="6"/>
        <v>-3916125</v>
      </c>
      <c r="L45" s="44">
        <f t="shared" si="6"/>
        <v>7794477</v>
      </c>
      <c r="M45" s="44">
        <f t="shared" si="6"/>
        <v>7245917</v>
      </c>
      <c r="N45" s="44">
        <f t="shared" si="6"/>
        <v>11124269</v>
      </c>
      <c r="O45" s="44">
        <f t="shared" si="6"/>
        <v>-979284</v>
      </c>
      <c r="P45" s="44">
        <f t="shared" si="6"/>
        <v>4275666</v>
      </c>
      <c r="Q45" s="44">
        <f t="shared" si="6"/>
        <v>7982557</v>
      </c>
      <c r="R45" s="44">
        <f t="shared" si="6"/>
        <v>11278939</v>
      </c>
      <c r="S45" s="44">
        <f t="shared" si="6"/>
        <v>3766965</v>
      </c>
      <c r="T45" s="44">
        <f t="shared" si="6"/>
        <v>5469</v>
      </c>
      <c r="U45" s="44">
        <f t="shared" si="6"/>
        <v>-1117770</v>
      </c>
      <c r="V45" s="44">
        <f t="shared" si="6"/>
        <v>2654664</v>
      </c>
      <c r="W45" s="44">
        <f t="shared" si="6"/>
        <v>7269746</v>
      </c>
      <c r="X45" s="44">
        <f t="shared" si="6"/>
        <v>102145850</v>
      </c>
      <c r="Y45" s="44">
        <f t="shared" si="6"/>
        <v>-94876104</v>
      </c>
      <c r="Z45" s="45">
        <f>+IF(X45&lt;&gt;0,+(Y45/X45)*100,0)</f>
        <v>-92.882974687664742</v>
      </c>
      <c r="AA45" s="46">
        <f>+AA26-AA44</f>
        <v>102145850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-16194261</v>
      </c>
      <c r="D6" s="18"/>
      <c r="E6" s="19">
        <v>-6372350</v>
      </c>
      <c r="F6" s="20">
        <v>-10788019</v>
      </c>
      <c r="G6" s="20">
        <v>205183</v>
      </c>
      <c r="H6" s="20">
        <v>-102275</v>
      </c>
      <c r="I6" s="20">
        <v>233322</v>
      </c>
      <c r="J6" s="20">
        <v>336230</v>
      </c>
      <c r="K6" s="20">
        <v>-3952461</v>
      </c>
      <c r="L6" s="20">
        <v>130908</v>
      </c>
      <c r="M6" s="20">
        <v>-2369129</v>
      </c>
      <c r="N6" s="20">
        <v>-6190682</v>
      </c>
      <c r="O6" s="20">
        <v>96983</v>
      </c>
      <c r="P6" s="20">
        <v>-38969</v>
      </c>
      <c r="Q6" s="20">
        <v>-1021446</v>
      </c>
      <c r="R6" s="20">
        <v>-963432</v>
      </c>
      <c r="S6" s="20">
        <v>208299</v>
      </c>
      <c r="T6" s="20">
        <v>-453662</v>
      </c>
      <c r="U6" s="20">
        <v>-2829834</v>
      </c>
      <c r="V6" s="20">
        <v>-3075197</v>
      </c>
      <c r="W6" s="20">
        <v>-9893081</v>
      </c>
      <c r="X6" s="20">
        <v>-10788019</v>
      </c>
      <c r="Y6" s="20">
        <v>894938</v>
      </c>
      <c r="Z6" s="21">
        <v>-8.2956657751529725</v>
      </c>
      <c r="AA6" s="22">
        <v>-10788019</v>
      </c>
    </row>
    <row r="7" spans="1:27" x14ac:dyDescent="0.25">
      <c r="A7" s="23" t="s">
        <v>35</v>
      </c>
      <c r="B7" s="17" t="s">
        <v>32</v>
      </c>
      <c r="C7" s="18">
        <v>1236761</v>
      </c>
      <c r="D7" s="18"/>
      <c r="E7" s="19">
        <v>334683</v>
      </c>
      <c r="F7" s="20">
        <v>463414</v>
      </c>
      <c r="G7" s="20">
        <v>561899</v>
      </c>
      <c r="H7" s="20">
        <v>-256399</v>
      </c>
      <c r="I7" s="20">
        <v>432658</v>
      </c>
      <c r="J7" s="20">
        <v>738158</v>
      </c>
      <c r="K7" s="20">
        <v>63312</v>
      </c>
      <c r="L7" s="20">
        <v>167788</v>
      </c>
      <c r="M7" s="20">
        <v>110477</v>
      </c>
      <c r="N7" s="20">
        <v>341577</v>
      </c>
      <c r="O7" s="20">
        <v>89728</v>
      </c>
      <c r="P7" s="20">
        <v>-13662</v>
      </c>
      <c r="Q7" s="20">
        <v>56265</v>
      </c>
      <c r="R7" s="20">
        <v>132331</v>
      </c>
      <c r="S7" s="20">
        <v>138660</v>
      </c>
      <c r="T7" s="20">
        <v>77170</v>
      </c>
      <c r="U7" s="20">
        <v>46731</v>
      </c>
      <c r="V7" s="20">
        <v>262561</v>
      </c>
      <c r="W7" s="20">
        <v>1474627</v>
      </c>
      <c r="X7" s="20">
        <v>463414</v>
      </c>
      <c r="Y7" s="20">
        <v>1011213</v>
      </c>
      <c r="Z7" s="21">
        <v>218.20941965499529</v>
      </c>
      <c r="AA7" s="22">
        <v>463414</v>
      </c>
    </row>
    <row r="8" spans="1:27" x14ac:dyDescent="0.25">
      <c r="A8" s="23" t="s">
        <v>36</v>
      </c>
      <c r="B8" s="17" t="s">
        <v>32</v>
      </c>
      <c r="C8" s="18">
        <v>33587</v>
      </c>
      <c r="D8" s="18"/>
      <c r="E8" s="19"/>
      <c r="F8" s="20"/>
      <c r="G8" s="20">
        <v>28715</v>
      </c>
      <c r="H8" s="20">
        <v>-4213</v>
      </c>
      <c r="I8" s="20">
        <v>-3708</v>
      </c>
      <c r="J8" s="20">
        <v>20794</v>
      </c>
      <c r="K8" s="20">
        <v>-3613</v>
      </c>
      <c r="L8" s="20">
        <v>-3473</v>
      </c>
      <c r="M8" s="20">
        <v>-3340</v>
      </c>
      <c r="N8" s="20">
        <v>-10426</v>
      </c>
      <c r="O8" s="20">
        <v>-3279</v>
      </c>
      <c r="P8" s="20">
        <v>-3279</v>
      </c>
      <c r="Q8" s="20">
        <v>-3239</v>
      </c>
      <c r="R8" s="20">
        <v>-9797</v>
      </c>
      <c r="S8" s="20">
        <v>-3076</v>
      </c>
      <c r="T8" s="20">
        <v>-3042</v>
      </c>
      <c r="U8" s="20">
        <v>-2172</v>
      </c>
      <c r="V8" s="20">
        <v>-8290</v>
      </c>
      <c r="W8" s="20">
        <v>-7719</v>
      </c>
      <c r="X8" s="20"/>
      <c r="Y8" s="20">
        <v>-7719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>
        <v>-96</v>
      </c>
      <c r="P10" s="20">
        <v>-2729</v>
      </c>
      <c r="Q10" s="20">
        <v>-1763</v>
      </c>
      <c r="R10" s="20">
        <v>-4588</v>
      </c>
      <c r="S10" s="20"/>
      <c r="T10" s="20"/>
      <c r="U10" s="20"/>
      <c r="V10" s="20"/>
      <c r="W10" s="20">
        <v>-4588</v>
      </c>
      <c r="X10" s="20"/>
      <c r="Y10" s="20">
        <v>-4588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-5087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-5087</v>
      </c>
      <c r="Y11" s="24">
        <v>5087</v>
      </c>
      <c r="Z11" s="25">
        <v>-100</v>
      </c>
      <c r="AA11" s="26">
        <v>-5087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>
        <v>310</v>
      </c>
      <c r="V12" s="20">
        <v>310</v>
      </c>
      <c r="W12" s="20">
        <v>310</v>
      </c>
      <c r="X12" s="20"/>
      <c r="Y12" s="20">
        <v>310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-14924301</v>
      </c>
      <c r="D13" s="29">
        <f>SUM(D6:D12)</f>
        <v>0</v>
      </c>
      <c r="E13" s="30">
        <f t="shared" si="0"/>
        <v>-6037667</v>
      </c>
      <c r="F13" s="31">
        <f t="shared" si="0"/>
        <v>-10329692</v>
      </c>
      <c r="G13" s="31">
        <f t="shared" si="0"/>
        <v>795797</v>
      </c>
      <c r="H13" s="31">
        <f t="shared" si="0"/>
        <v>-362887</v>
      </c>
      <c r="I13" s="31">
        <f t="shared" si="0"/>
        <v>662272</v>
      </c>
      <c r="J13" s="31">
        <f t="shared" si="0"/>
        <v>1095182</v>
      </c>
      <c r="K13" s="31">
        <f t="shared" si="0"/>
        <v>-3892762</v>
      </c>
      <c r="L13" s="31">
        <f t="shared" si="0"/>
        <v>295223</v>
      </c>
      <c r="M13" s="31">
        <f t="shared" si="0"/>
        <v>-2261992</v>
      </c>
      <c r="N13" s="31">
        <f t="shared" si="0"/>
        <v>-5859531</v>
      </c>
      <c r="O13" s="31">
        <f t="shared" si="0"/>
        <v>183336</v>
      </c>
      <c r="P13" s="31">
        <f t="shared" si="0"/>
        <v>-58639</v>
      </c>
      <c r="Q13" s="31">
        <f t="shared" si="0"/>
        <v>-970183</v>
      </c>
      <c r="R13" s="31">
        <f t="shared" si="0"/>
        <v>-845486</v>
      </c>
      <c r="S13" s="31">
        <f t="shared" si="0"/>
        <v>343883</v>
      </c>
      <c r="T13" s="31">
        <f t="shared" si="0"/>
        <v>-379534</v>
      </c>
      <c r="U13" s="31">
        <f t="shared" si="0"/>
        <v>-2784965</v>
      </c>
      <c r="V13" s="31">
        <f t="shared" si="0"/>
        <v>-2820616</v>
      </c>
      <c r="W13" s="31">
        <f t="shared" si="0"/>
        <v>-8430451</v>
      </c>
      <c r="X13" s="31">
        <f t="shared" si="0"/>
        <v>-10329692</v>
      </c>
      <c r="Y13" s="31">
        <f t="shared" si="0"/>
        <v>1899241</v>
      </c>
      <c r="Z13" s="32">
        <f>+IF(X13&lt;&gt;0,+(Y13/X13)*100,0)</f>
        <v>-18.386230683354356</v>
      </c>
      <c r="AA13" s="33">
        <f>SUM(AA6:AA12)</f>
        <v>-10329692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14881253</v>
      </c>
      <c r="D17" s="18"/>
      <c r="E17" s="19">
        <v>-8925462</v>
      </c>
      <c r="F17" s="20">
        <v>24018100</v>
      </c>
      <c r="G17" s="24">
        <v>1889642</v>
      </c>
      <c r="H17" s="24">
        <v>-309983</v>
      </c>
      <c r="I17" s="24">
        <v>13490685</v>
      </c>
      <c r="J17" s="20">
        <v>15070344</v>
      </c>
      <c r="K17" s="24">
        <v>3928781</v>
      </c>
      <c r="L17" s="24">
        <v>-204089</v>
      </c>
      <c r="M17" s="20">
        <v>2276899</v>
      </c>
      <c r="N17" s="24">
        <v>6001591</v>
      </c>
      <c r="O17" s="24">
        <v>-130885</v>
      </c>
      <c r="P17" s="24">
        <v>-122782</v>
      </c>
      <c r="Q17" s="20">
        <v>954445</v>
      </c>
      <c r="R17" s="24">
        <v>700778</v>
      </c>
      <c r="S17" s="24">
        <v>-285269</v>
      </c>
      <c r="T17" s="20">
        <v>626507</v>
      </c>
      <c r="U17" s="24">
        <v>2927694</v>
      </c>
      <c r="V17" s="24">
        <v>3268932</v>
      </c>
      <c r="W17" s="24">
        <v>25041645</v>
      </c>
      <c r="X17" s="20">
        <v>24018100</v>
      </c>
      <c r="Y17" s="24">
        <v>1023545</v>
      </c>
      <c r="Z17" s="25">
        <v>4.261556909164339</v>
      </c>
      <c r="AA17" s="26">
        <v>24018100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14881253</v>
      </c>
      <c r="D25" s="29">
        <f t="shared" ref="D25:Y25" si="1">SUM(D15:D24)</f>
        <v>0</v>
      </c>
      <c r="E25" s="35">
        <f t="shared" si="1"/>
        <v>-8925462</v>
      </c>
      <c r="F25" s="36">
        <f t="shared" si="1"/>
        <v>24018100</v>
      </c>
      <c r="G25" s="36">
        <f t="shared" si="1"/>
        <v>1889642</v>
      </c>
      <c r="H25" s="36">
        <f t="shared" si="1"/>
        <v>-309983</v>
      </c>
      <c r="I25" s="36">
        <f t="shared" si="1"/>
        <v>13490685</v>
      </c>
      <c r="J25" s="36">
        <f t="shared" si="1"/>
        <v>15070344</v>
      </c>
      <c r="K25" s="36">
        <f t="shared" si="1"/>
        <v>3928781</v>
      </c>
      <c r="L25" s="36">
        <f t="shared" si="1"/>
        <v>-204089</v>
      </c>
      <c r="M25" s="36">
        <f t="shared" si="1"/>
        <v>2276899</v>
      </c>
      <c r="N25" s="36">
        <f t="shared" si="1"/>
        <v>6001591</v>
      </c>
      <c r="O25" s="36">
        <f t="shared" si="1"/>
        <v>-130885</v>
      </c>
      <c r="P25" s="36">
        <f t="shared" si="1"/>
        <v>-122782</v>
      </c>
      <c r="Q25" s="36">
        <f t="shared" si="1"/>
        <v>954445</v>
      </c>
      <c r="R25" s="36">
        <f t="shared" si="1"/>
        <v>700778</v>
      </c>
      <c r="S25" s="36">
        <f t="shared" si="1"/>
        <v>-285269</v>
      </c>
      <c r="T25" s="36">
        <f t="shared" si="1"/>
        <v>626507</v>
      </c>
      <c r="U25" s="36">
        <f t="shared" si="1"/>
        <v>2927694</v>
      </c>
      <c r="V25" s="36">
        <f t="shared" si="1"/>
        <v>3268932</v>
      </c>
      <c r="W25" s="36">
        <f t="shared" si="1"/>
        <v>25041645</v>
      </c>
      <c r="X25" s="36">
        <f t="shared" si="1"/>
        <v>24018100</v>
      </c>
      <c r="Y25" s="36">
        <f t="shared" si="1"/>
        <v>1023545</v>
      </c>
      <c r="Z25" s="37">
        <f>+IF(X25&lt;&gt;0,+(Y25/X25)*100,0)</f>
        <v>4.261556909164339</v>
      </c>
      <c r="AA25" s="38">
        <f>SUM(AA15:AA24)</f>
        <v>24018100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-43048</v>
      </c>
      <c r="D26" s="29">
        <f>+D13+D25</f>
        <v>0</v>
      </c>
      <c r="E26" s="30">
        <f t="shared" si="2"/>
        <v>-14963129</v>
      </c>
      <c r="F26" s="31">
        <f t="shared" si="2"/>
        <v>13688408</v>
      </c>
      <c r="G26" s="31">
        <f t="shared" si="2"/>
        <v>2685439</v>
      </c>
      <c r="H26" s="31">
        <f t="shared" si="2"/>
        <v>-672870</v>
      </c>
      <c r="I26" s="31">
        <f t="shared" si="2"/>
        <v>14152957</v>
      </c>
      <c r="J26" s="31">
        <f t="shared" si="2"/>
        <v>16165526</v>
      </c>
      <c r="K26" s="31">
        <f t="shared" si="2"/>
        <v>36019</v>
      </c>
      <c r="L26" s="31">
        <f t="shared" si="2"/>
        <v>91134</v>
      </c>
      <c r="M26" s="31">
        <f t="shared" si="2"/>
        <v>14907</v>
      </c>
      <c r="N26" s="31">
        <f t="shared" si="2"/>
        <v>142060</v>
      </c>
      <c r="O26" s="31">
        <f t="shared" si="2"/>
        <v>52451</v>
      </c>
      <c r="P26" s="31">
        <f t="shared" si="2"/>
        <v>-181421</v>
      </c>
      <c r="Q26" s="31">
        <f t="shared" si="2"/>
        <v>-15738</v>
      </c>
      <c r="R26" s="31">
        <f t="shared" si="2"/>
        <v>-144708</v>
      </c>
      <c r="S26" s="31">
        <f t="shared" si="2"/>
        <v>58614</v>
      </c>
      <c r="T26" s="31">
        <f t="shared" si="2"/>
        <v>246973</v>
      </c>
      <c r="U26" s="31">
        <f t="shared" si="2"/>
        <v>142729</v>
      </c>
      <c r="V26" s="31">
        <f t="shared" si="2"/>
        <v>448316</v>
      </c>
      <c r="W26" s="31">
        <f t="shared" si="2"/>
        <v>16611194</v>
      </c>
      <c r="X26" s="31">
        <f t="shared" si="2"/>
        <v>13688408</v>
      </c>
      <c r="Y26" s="31">
        <f t="shared" si="2"/>
        <v>2922786</v>
      </c>
      <c r="Z26" s="32">
        <f>+IF(X26&lt;&gt;0,+(Y26/X26)*100,0)</f>
        <v>21.352271206410563</v>
      </c>
      <c r="AA26" s="33">
        <f>+AA13+AA25</f>
        <v>13688408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1163746</v>
      </c>
      <c r="D32" s="18"/>
      <c r="E32" s="19"/>
      <c r="F32" s="20"/>
      <c r="G32" s="20">
        <v>94440</v>
      </c>
      <c r="H32" s="20">
        <v>95718</v>
      </c>
      <c r="I32" s="20">
        <v>101706</v>
      </c>
      <c r="J32" s="20">
        <v>291864</v>
      </c>
      <c r="K32" s="20">
        <v>94313</v>
      </c>
      <c r="L32" s="20">
        <v>171901</v>
      </c>
      <c r="M32" s="20">
        <v>94587</v>
      </c>
      <c r="N32" s="20">
        <v>360801</v>
      </c>
      <c r="O32" s="20">
        <v>102189</v>
      </c>
      <c r="P32" s="20">
        <v>150902</v>
      </c>
      <c r="Q32" s="20">
        <v>90761</v>
      </c>
      <c r="R32" s="20">
        <v>343852</v>
      </c>
      <c r="S32" s="20">
        <v>92947</v>
      </c>
      <c r="T32" s="20">
        <v>240560</v>
      </c>
      <c r="U32" s="20">
        <v>-47336</v>
      </c>
      <c r="V32" s="20">
        <v>286171</v>
      </c>
      <c r="W32" s="20">
        <v>1282688</v>
      </c>
      <c r="X32" s="20"/>
      <c r="Y32" s="20">
        <v>1282688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-265087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-20156</v>
      </c>
      <c r="V35" s="20">
        <v>-20156</v>
      </c>
      <c r="W35" s="20">
        <v>-20156</v>
      </c>
      <c r="X35" s="20">
        <v>-265087</v>
      </c>
      <c r="Y35" s="20">
        <v>244931</v>
      </c>
      <c r="Z35" s="21">
        <v>-92.396458521164746</v>
      </c>
      <c r="AA35" s="22">
        <v>-265087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1163746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-265087</v>
      </c>
      <c r="G37" s="31">
        <f t="shared" si="3"/>
        <v>94440</v>
      </c>
      <c r="H37" s="31">
        <f t="shared" si="3"/>
        <v>95718</v>
      </c>
      <c r="I37" s="31">
        <f t="shared" si="3"/>
        <v>101706</v>
      </c>
      <c r="J37" s="31">
        <f t="shared" si="3"/>
        <v>291864</v>
      </c>
      <c r="K37" s="31">
        <f t="shared" si="3"/>
        <v>94313</v>
      </c>
      <c r="L37" s="31">
        <f t="shared" si="3"/>
        <v>171901</v>
      </c>
      <c r="M37" s="31">
        <f t="shared" si="3"/>
        <v>94587</v>
      </c>
      <c r="N37" s="31">
        <f t="shared" si="3"/>
        <v>360801</v>
      </c>
      <c r="O37" s="31">
        <f t="shared" si="3"/>
        <v>102189</v>
      </c>
      <c r="P37" s="31">
        <f t="shared" si="3"/>
        <v>150902</v>
      </c>
      <c r="Q37" s="31">
        <f t="shared" si="3"/>
        <v>90761</v>
      </c>
      <c r="R37" s="31">
        <f t="shared" si="3"/>
        <v>343852</v>
      </c>
      <c r="S37" s="31">
        <f t="shared" si="3"/>
        <v>92947</v>
      </c>
      <c r="T37" s="31">
        <f t="shared" si="3"/>
        <v>240560</v>
      </c>
      <c r="U37" s="31">
        <f t="shared" si="3"/>
        <v>-67492</v>
      </c>
      <c r="V37" s="31">
        <f t="shared" si="3"/>
        <v>266015</v>
      </c>
      <c r="W37" s="31">
        <f t="shared" si="3"/>
        <v>1262532</v>
      </c>
      <c r="X37" s="31">
        <f t="shared" si="3"/>
        <v>-265087</v>
      </c>
      <c r="Y37" s="31">
        <f t="shared" si="3"/>
        <v>1527619</v>
      </c>
      <c r="Z37" s="32">
        <f>+IF(X37&lt;&gt;0,+(Y37/X37)*100,0)</f>
        <v>-576.27080920603419</v>
      </c>
      <c r="AA37" s="33">
        <f>SUM(AA29:AA36)</f>
        <v>-265087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1163746</v>
      </c>
      <c r="D44" s="29">
        <f>+D37+D43</f>
        <v>0</v>
      </c>
      <c r="E44" s="30">
        <f t="shared" si="5"/>
        <v>0</v>
      </c>
      <c r="F44" s="31">
        <f t="shared" si="5"/>
        <v>-265087</v>
      </c>
      <c r="G44" s="31">
        <f t="shared" si="5"/>
        <v>94440</v>
      </c>
      <c r="H44" s="31">
        <f t="shared" si="5"/>
        <v>95718</v>
      </c>
      <c r="I44" s="31">
        <f t="shared" si="5"/>
        <v>101706</v>
      </c>
      <c r="J44" s="31">
        <f t="shared" si="5"/>
        <v>291864</v>
      </c>
      <c r="K44" s="31">
        <f t="shared" si="5"/>
        <v>94313</v>
      </c>
      <c r="L44" s="31">
        <f t="shared" si="5"/>
        <v>171901</v>
      </c>
      <c r="M44" s="31">
        <f t="shared" si="5"/>
        <v>94587</v>
      </c>
      <c r="N44" s="31">
        <f t="shared" si="5"/>
        <v>360801</v>
      </c>
      <c r="O44" s="31">
        <f t="shared" si="5"/>
        <v>102189</v>
      </c>
      <c r="P44" s="31">
        <f t="shared" si="5"/>
        <v>150902</v>
      </c>
      <c r="Q44" s="31">
        <f t="shared" si="5"/>
        <v>90761</v>
      </c>
      <c r="R44" s="31">
        <f t="shared" si="5"/>
        <v>343852</v>
      </c>
      <c r="S44" s="31">
        <f t="shared" si="5"/>
        <v>92947</v>
      </c>
      <c r="T44" s="31">
        <f t="shared" si="5"/>
        <v>240560</v>
      </c>
      <c r="U44" s="31">
        <f t="shared" si="5"/>
        <v>-67492</v>
      </c>
      <c r="V44" s="31">
        <f t="shared" si="5"/>
        <v>266015</v>
      </c>
      <c r="W44" s="31">
        <f t="shared" si="5"/>
        <v>1262532</v>
      </c>
      <c r="X44" s="31">
        <f t="shared" si="5"/>
        <v>-265087</v>
      </c>
      <c r="Y44" s="31">
        <f t="shared" si="5"/>
        <v>1527619</v>
      </c>
      <c r="Z44" s="32">
        <f>+IF(X44&lt;&gt;0,+(Y44/X44)*100,0)</f>
        <v>-576.27080920603419</v>
      </c>
      <c r="AA44" s="33">
        <f>+AA37+AA43</f>
        <v>-265087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-1206794</v>
      </c>
      <c r="D45" s="42">
        <f t="shared" si="6"/>
        <v>0</v>
      </c>
      <c r="E45" s="43">
        <f t="shared" si="6"/>
        <v>-14963129</v>
      </c>
      <c r="F45" s="44">
        <f t="shared" si="6"/>
        <v>13953495</v>
      </c>
      <c r="G45" s="44">
        <f t="shared" si="6"/>
        <v>2590999</v>
      </c>
      <c r="H45" s="44">
        <f t="shared" si="6"/>
        <v>-768588</v>
      </c>
      <c r="I45" s="44">
        <f t="shared" si="6"/>
        <v>14051251</v>
      </c>
      <c r="J45" s="44">
        <f t="shared" si="6"/>
        <v>15873662</v>
      </c>
      <c r="K45" s="44">
        <f t="shared" si="6"/>
        <v>-58294</v>
      </c>
      <c r="L45" s="44">
        <f t="shared" si="6"/>
        <v>-80767</v>
      </c>
      <c r="M45" s="44">
        <f t="shared" si="6"/>
        <v>-79680</v>
      </c>
      <c r="N45" s="44">
        <f t="shared" si="6"/>
        <v>-218741</v>
      </c>
      <c r="O45" s="44">
        <f t="shared" si="6"/>
        <v>-49738</v>
      </c>
      <c r="P45" s="44">
        <f t="shared" si="6"/>
        <v>-332323</v>
      </c>
      <c r="Q45" s="44">
        <f t="shared" si="6"/>
        <v>-106499</v>
      </c>
      <c r="R45" s="44">
        <f t="shared" si="6"/>
        <v>-488560</v>
      </c>
      <c r="S45" s="44">
        <f t="shared" si="6"/>
        <v>-34333</v>
      </c>
      <c r="T45" s="44">
        <f t="shared" si="6"/>
        <v>6413</v>
      </c>
      <c r="U45" s="44">
        <f t="shared" si="6"/>
        <v>210221</v>
      </c>
      <c r="V45" s="44">
        <f t="shared" si="6"/>
        <v>182301</v>
      </c>
      <c r="W45" s="44">
        <f t="shared" si="6"/>
        <v>15348662</v>
      </c>
      <c r="X45" s="44">
        <f t="shared" si="6"/>
        <v>13953495</v>
      </c>
      <c r="Y45" s="44">
        <f t="shared" si="6"/>
        <v>1395167</v>
      </c>
      <c r="Z45" s="45">
        <f>+IF(X45&lt;&gt;0,+(Y45/X45)*100,0)</f>
        <v>9.9986920839545945</v>
      </c>
      <c r="AA45" s="46">
        <f>+AA26-AA44</f>
        <v>13953495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2665542</v>
      </c>
      <c r="D6" s="18"/>
      <c r="E6" s="19">
        <v>3814249</v>
      </c>
      <c r="F6" s="20">
        <v>3675193</v>
      </c>
      <c r="G6" s="20">
        <v>456807</v>
      </c>
      <c r="H6" s="20">
        <v>389108</v>
      </c>
      <c r="I6" s="20">
        <v>320584</v>
      </c>
      <c r="J6" s="20">
        <v>1166499</v>
      </c>
      <c r="K6" s="20">
        <v>374457</v>
      </c>
      <c r="L6" s="20">
        <v>447743</v>
      </c>
      <c r="M6" s="20">
        <v>330553</v>
      </c>
      <c r="N6" s="20">
        <v>1152753</v>
      </c>
      <c r="O6" s="20">
        <v>557814</v>
      </c>
      <c r="P6" s="20">
        <v>426109</v>
      </c>
      <c r="Q6" s="20">
        <v>408788</v>
      </c>
      <c r="R6" s="20">
        <v>1392711</v>
      </c>
      <c r="S6" s="20">
        <v>422454</v>
      </c>
      <c r="T6" s="20">
        <v>505165</v>
      </c>
      <c r="U6" s="20">
        <v>464863</v>
      </c>
      <c r="V6" s="20">
        <v>1392482</v>
      </c>
      <c r="W6" s="20">
        <v>5104445</v>
      </c>
      <c r="X6" s="20">
        <v>3675193</v>
      </c>
      <c r="Y6" s="20">
        <v>1429252</v>
      </c>
      <c r="Z6" s="21">
        <v>38.88916854162489</v>
      </c>
      <c r="AA6" s="22">
        <v>3675193</v>
      </c>
    </row>
    <row r="7" spans="1:27" x14ac:dyDescent="0.25">
      <c r="A7" s="23" t="s">
        <v>35</v>
      </c>
      <c r="B7" s="17" t="s">
        <v>32</v>
      </c>
      <c r="C7" s="18">
        <v>498438</v>
      </c>
      <c r="D7" s="18"/>
      <c r="E7" s="19">
        <v>351161</v>
      </c>
      <c r="F7" s="20">
        <v>92932</v>
      </c>
      <c r="G7" s="20">
        <v>1338945</v>
      </c>
      <c r="H7" s="20">
        <v>193602</v>
      </c>
      <c r="I7" s="20">
        <v>-1320076</v>
      </c>
      <c r="J7" s="20">
        <v>212471</v>
      </c>
      <c r="K7" s="20">
        <v>95779</v>
      </c>
      <c r="L7" s="20">
        <v>84402</v>
      </c>
      <c r="M7" s="20">
        <v>174122</v>
      </c>
      <c r="N7" s="20">
        <v>354303</v>
      </c>
      <c r="O7" s="20">
        <v>-67568</v>
      </c>
      <c r="P7" s="20">
        <v>55565</v>
      </c>
      <c r="Q7" s="20">
        <v>93079</v>
      </c>
      <c r="R7" s="20">
        <v>81076</v>
      </c>
      <c r="S7" s="20">
        <v>115466</v>
      </c>
      <c r="T7" s="20">
        <v>27024</v>
      </c>
      <c r="U7" s="20">
        <v>85374</v>
      </c>
      <c r="V7" s="20">
        <v>227864</v>
      </c>
      <c r="W7" s="20">
        <v>875714</v>
      </c>
      <c r="X7" s="20">
        <v>92932</v>
      </c>
      <c r="Y7" s="20">
        <v>782782</v>
      </c>
      <c r="Z7" s="21">
        <v>842.31696294064488</v>
      </c>
      <c r="AA7" s="22">
        <v>92932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3163980</v>
      </c>
      <c r="D13" s="29">
        <f>SUM(D6:D12)</f>
        <v>0</v>
      </c>
      <c r="E13" s="30">
        <f t="shared" si="0"/>
        <v>4165410</v>
      </c>
      <c r="F13" s="31">
        <f t="shared" si="0"/>
        <v>3768125</v>
      </c>
      <c r="G13" s="31">
        <f t="shared" si="0"/>
        <v>1795752</v>
      </c>
      <c r="H13" s="31">
        <f t="shared" si="0"/>
        <v>582710</v>
      </c>
      <c r="I13" s="31">
        <f t="shared" si="0"/>
        <v>-999492</v>
      </c>
      <c r="J13" s="31">
        <f t="shared" si="0"/>
        <v>1378970</v>
      </c>
      <c r="K13" s="31">
        <f t="shared" si="0"/>
        <v>470236</v>
      </c>
      <c r="L13" s="31">
        <f t="shared" si="0"/>
        <v>532145</v>
      </c>
      <c r="M13" s="31">
        <f t="shared" si="0"/>
        <v>504675</v>
      </c>
      <c r="N13" s="31">
        <f t="shared" si="0"/>
        <v>1507056</v>
      </c>
      <c r="O13" s="31">
        <f t="shared" si="0"/>
        <v>490246</v>
      </c>
      <c r="P13" s="31">
        <f t="shared" si="0"/>
        <v>481674</v>
      </c>
      <c r="Q13" s="31">
        <f t="shared" si="0"/>
        <v>501867</v>
      </c>
      <c r="R13" s="31">
        <f t="shared" si="0"/>
        <v>1473787</v>
      </c>
      <c r="S13" s="31">
        <f t="shared" si="0"/>
        <v>537920</v>
      </c>
      <c r="T13" s="31">
        <f t="shared" si="0"/>
        <v>532189</v>
      </c>
      <c r="U13" s="31">
        <f t="shared" si="0"/>
        <v>550237</v>
      </c>
      <c r="V13" s="31">
        <f t="shared" si="0"/>
        <v>1620346</v>
      </c>
      <c r="W13" s="31">
        <f t="shared" si="0"/>
        <v>5980159</v>
      </c>
      <c r="X13" s="31">
        <f t="shared" si="0"/>
        <v>3768125</v>
      </c>
      <c r="Y13" s="31">
        <f t="shared" si="0"/>
        <v>2212034</v>
      </c>
      <c r="Z13" s="32">
        <f>+IF(X13&lt;&gt;0,+(Y13/X13)*100,0)</f>
        <v>58.703838115773763</v>
      </c>
      <c r="AA13" s="33">
        <f>SUM(AA6:AA12)</f>
        <v>3768125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14504131</v>
      </c>
      <c r="D17" s="18"/>
      <c r="E17" s="19">
        <v>-1569900</v>
      </c>
      <c r="F17" s="20">
        <v>12587774</v>
      </c>
      <c r="G17" s="24">
        <v>14199303</v>
      </c>
      <c r="H17" s="24">
        <v>-101195</v>
      </c>
      <c r="I17" s="24">
        <v>-29783</v>
      </c>
      <c r="J17" s="20">
        <v>14068325</v>
      </c>
      <c r="K17" s="24">
        <v>-29783</v>
      </c>
      <c r="L17" s="24">
        <v>-29783</v>
      </c>
      <c r="M17" s="20">
        <v>-29783</v>
      </c>
      <c r="N17" s="24">
        <v>-89349</v>
      </c>
      <c r="O17" s="24">
        <v>-29783</v>
      </c>
      <c r="P17" s="24">
        <v>-29783</v>
      </c>
      <c r="Q17" s="20">
        <v>-29783</v>
      </c>
      <c r="R17" s="24">
        <v>-89349</v>
      </c>
      <c r="S17" s="24">
        <v>-29783</v>
      </c>
      <c r="T17" s="20">
        <v>-29783</v>
      </c>
      <c r="U17" s="24"/>
      <c r="V17" s="24">
        <v>-59566</v>
      </c>
      <c r="W17" s="24">
        <v>13830061</v>
      </c>
      <c r="X17" s="20">
        <v>12587774</v>
      </c>
      <c r="Y17" s="24">
        <v>1242287</v>
      </c>
      <c r="Z17" s="25">
        <v>9.8689966947293453</v>
      </c>
      <c r="AA17" s="26">
        <v>12587774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14504131</v>
      </c>
      <c r="D25" s="29">
        <f t="shared" ref="D25:Y25" si="1">SUM(D15:D24)</f>
        <v>0</v>
      </c>
      <c r="E25" s="35">
        <f t="shared" si="1"/>
        <v>-1569900</v>
      </c>
      <c r="F25" s="36">
        <f t="shared" si="1"/>
        <v>12587774</v>
      </c>
      <c r="G25" s="36">
        <f t="shared" si="1"/>
        <v>14199303</v>
      </c>
      <c r="H25" s="36">
        <f t="shared" si="1"/>
        <v>-101195</v>
      </c>
      <c r="I25" s="36">
        <f t="shared" si="1"/>
        <v>-29783</v>
      </c>
      <c r="J25" s="36">
        <f t="shared" si="1"/>
        <v>14068325</v>
      </c>
      <c r="K25" s="36">
        <f t="shared" si="1"/>
        <v>-29783</v>
      </c>
      <c r="L25" s="36">
        <f t="shared" si="1"/>
        <v>-29783</v>
      </c>
      <c r="M25" s="36">
        <f t="shared" si="1"/>
        <v>-29783</v>
      </c>
      <c r="N25" s="36">
        <f t="shared" si="1"/>
        <v>-89349</v>
      </c>
      <c r="O25" s="36">
        <f t="shared" si="1"/>
        <v>-29783</v>
      </c>
      <c r="P25" s="36">
        <f t="shared" si="1"/>
        <v>-29783</v>
      </c>
      <c r="Q25" s="36">
        <f t="shared" si="1"/>
        <v>-29783</v>
      </c>
      <c r="R25" s="36">
        <f t="shared" si="1"/>
        <v>-89349</v>
      </c>
      <c r="S25" s="36">
        <f t="shared" si="1"/>
        <v>-29783</v>
      </c>
      <c r="T25" s="36">
        <f t="shared" si="1"/>
        <v>-29783</v>
      </c>
      <c r="U25" s="36">
        <f t="shared" si="1"/>
        <v>0</v>
      </c>
      <c r="V25" s="36">
        <f t="shared" si="1"/>
        <v>-59566</v>
      </c>
      <c r="W25" s="36">
        <f t="shared" si="1"/>
        <v>13830061</v>
      </c>
      <c r="X25" s="36">
        <f t="shared" si="1"/>
        <v>12587774</v>
      </c>
      <c r="Y25" s="36">
        <f t="shared" si="1"/>
        <v>1242287</v>
      </c>
      <c r="Z25" s="37">
        <f>+IF(X25&lt;&gt;0,+(Y25/X25)*100,0)</f>
        <v>9.8689966947293453</v>
      </c>
      <c r="AA25" s="38">
        <f>SUM(AA15:AA24)</f>
        <v>12587774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17668111</v>
      </c>
      <c r="D26" s="29">
        <f>+D13+D25</f>
        <v>0</v>
      </c>
      <c r="E26" s="30">
        <f t="shared" si="2"/>
        <v>2595510</v>
      </c>
      <c r="F26" s="31">
        <f t="shared" si="2"/>
        <v>16355899</v>
      </c>
      <c r="G26" s="31">
        <f t="shared" si="2"/>
        <v>15995055</v>
      </c>
      <c r="H26" s="31">
        <f t="shared" si="2"/>
        <v>481515</v>
      </c>
      <c r="I26" s="31">
        <f t="shared" si="2"/>
        <v>-1029275</v>
      </c>
      <c r="J26" s="31">
        <f t="shared" si="2"/>
        <v>15447295</v>
      </c>
      <c r="K26" s="31">
        <f t="shared" si="2"/>
        <v>440453</v>
      </c>
      <c r="L26" s="31">
        <f t="shared" si="2"/>
        <v>502362</v>
      </c>
      <c r="M26" s="31">
        <f t="shared" si="2"/>
        <v>474892</v>
      </c>
      <c r="N26" s="31">
        <f t="shared" si="2"/>
        <v>1417707</v>
      </c>
      <c r="O26" s="31">
        <f t="shared" si="2"/>
        <v>460463</v>
      </c>
      <c r="P26" s="31">
        <f t="shared" si="2"/>
        <v>451891</v>
      </c>
      <c r="Q26" s="31">
        <f t="shared" si="2"/>
        <v>472084</v>
      </c>
      <c r="R26" s="31">
        <f t="shared" si="2"/>
        <v>1384438</v>
      </c>
      <c r="S26" s="31">
        <f t="shared" si="2"/>
        <v>508137</v>
      </c>
      <c r="T26" s="31">
        <f t="shared" si="2"/>
        <v>502406</v>
      </c>
      <c r="U26" s="31">
        <f t="shared" si="2"/>
        <v>550237</v>
      </c>
      <c r="V26" s="31">
        <f t="shared" si="2"/>
        <v>1560780</v>
      </c>
      <c r="W26" s="31">
        <f t="shared" si="2"/>
        <v>19810220</v>
      </c>
      <c r="X26" s="31">
        <f t="shared" si="2"/>
        <v>16355899</v>
      </c>
      <c r="Y26" s="31">
        <f t="shared" si="2"/>
        <v>3454321</v>
      </c>
      <c r="Z26" s="32">
        <f>+IF(X26&lt;&gt;0,+(Y26/X26)*100,0)</f>
        <v>21.119725672064863</v>
      </c>
      <c r="AA26" s="33">
        <f>+AA13+AA25</f>
        <v>16355899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17668111</v>
      </c>
      <c r="D45" s="42">
        <f t="shared" si="6"/>
        <v>0</v>
      </c>
      <c r="E45" s="43">
        <f t="shared" si="6"/>
        <v>2595510</v>
      </c>
      <c r="F45" s="44">
        <f t="shared" si="6"/>
        <v>16355899</v>
      </c>
      <c r="G45" s="44">
        <f t="shared" si="6"/>
        <v>15995055</v>
      </c>
      <c r="H45" s="44">
        <f t="shared" si="6"/>
        <v>481515</v>
      </c>
      <c r="I45" s="44">
        <f t="shared" si="6"/>
        <v>-1029275</v>
      </c>
      <c r="J45" s="44">
        <f t="shared" si="6"/>
        <v>15447295</v>
      </c>
      <c r="K45" s="44">
        <f t="shared" si="6"/>
        <v>440453</v>
      </c>
      <c r="L45" s="44">
        <f t="shared" si="6"/>
        <v>502362</v>
      </c>
      <c r="M45" s="44">
        <f t="shared" si="6"/>
        <v>474892</v>
      </c>
      <c r="N45" s="44">
        <f t="shared" si="6"/>
        <v>1417707</v>
      </c>
      <c r="O45" s="44">
        <f t="shared" si="6"/>
        <v>460463</v>
      </c>
      <c r="P45" s="44">
        <f t="shared" si="6"/>
        <v>451891</v>
      </c>
      <c r="Q45" s="44">
        <f t="shared" si="6"/>
        <v>472084</v>
      </c>
      <c r="R45" s="44">
        <f t="shared" si="6"/>
        <v>1384438</v>
      </c>
      <c r="S45" s="44">
        <f t="shared" si="6"/>
        <v>508137</v>
      </c>
      <c r="T45" s="44">
        <f t="shared" si="6"/>
        <v>502406</v>
      </c>
      <c r="U45" s="44">
        <f t="shared" si="6"/>
        <v>550237</v>
      </c>
      <c r="V45" s="44">
        <f t="shared" si="6"/>
        <v>1560780</v>
      </c>
      <c r="W45" s="44">
        <f t="shared" si="6"/>
        <v>19810220</v>
      </c>
      <c r="X45" s="44">
        <f t="shared" si="6"/>
        <v>16355899</v>
      </c>
      <c r="Y45" s="44">
        <f t="shared" si="6"/>
        <v>3454321</v>
      </c>
      <c r="Z45" s="45">
        <f>+IF(X45&lt;&gt;0,+(Y45/X45)*100,0)</f>
        <v>21.119725672064863</v>
      </c>
      <c r="AA45" s="46">
        <f>+AA26-AA44</f>
        <v>16355899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2595510</v>
      </c>
      <c r="F47" s="20">
        <v>1699786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1699786</v>
      </c>
      <c r="Y47" s="20">
        <v>-1699786</v>
      </c>
      <c r="Z47" s="47">
        <v>-100</v>
      </c>
      <c r="AA47" s="22">
        <v>1699786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2595510</v>
      </c>
      <c r="F50" s="52">
        <f t="shared" si="7"/>
        <v>1699786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1699786</v>
      </c>
      <c r="Y50" s="52">
        <f t="shared" si="7"/>
        <v>-1699786</v>
      </c>
      <c r="Z50" s="53">
        <f>+IF(X50&lt;&gt;0,+(Y50/X50)*100,0)</f>
        <v>-100</v>
      </c>
      <c r="AA50" s="54">
        <f>SUM(AA47:AA49)</f>
        <v>1699786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-3567259</v>
      </c>
      <c r="D17" s="18"/>
      <c r="E17" s="19">
        <v>-2973348</v>
      </c>
      <c r="F17" s="20">
        <v>-3211747</v>
      </c>
      <c r="G17" s="24"/>
      <c r="H17" s="24">
        <v>693985</v>
      </c>
      <c r="I17" s="24">
        <v>-948789</v>
      </c>
      <c r="J17" s="20">
        <v>-254804</v>
      </c>
      <c r="K17" s="24"/>
      <c r="L17" s="24"/>
      <c r="M17" s="20">
        <v>-948789</v>
      </c>
      <c r="N17" s="24">
        <v>-948789</v>
      </c>
      <c r="O17" s="24">
        <v>-110582</v>
      </c>
      <c r="P17" s="24"/>
      <c r="Q17" s="20">
        <v>-948789</v>
      </c>
      <c r="R17" s="24">
        <v>-1059371</v>
      </c>
      <c r="S17" s="24"/>
      <c r="T17" s="20"/>
      <c r="U17" s="24">
        <v>-948789</v>
      </c>
      <c r="V17" s="24">
        <v>-948789</v>
      </c>
      <c r="W17" s="24">
        <v>-3211753</v>
      </c>
      <c r="X17" s="20">
        <v>-3211747</v>
      </c>
      <c r="Y17" s="24">
        <v>-6</v>
      </c>
      <c r="Z17" s="25"/>
      <c r="AA17" s="26">
        <v>-3211747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-3567259</v>
      </c>
      <c r="D25" s="29">
        <f t="shared" ref="D25:Y25" si="1">SUM(D15:D24)</f>
        <v>0</v>
      </c>
      <c r="E25" s="35">
        <f t="shared" si="1"/>
        <v>-2973348</v>
      </c>
      <c r="F25" s="36">
        <f t="shared" si="1"/>
        <v>-3211747</v>
      </c>
      <c r="G25" s="36">
        <f t="shared" si="1"/>
        <v>0</v>
      </c>
      <c r="H25" s="36">
        <f t="shared" si="1"/>
        <v>693985</v>
      </c>
      <c r="I25" s="36">
        <f t="shared" si="1"/>
        <v>-948789</v>
      </c>
      <c r="J25" s="36">
        <f t="shared" si="1"/>
        <v>-254804</v>
      </c>
      <c r="K25" s="36">
        <f t="shared" si="1"/>
        <v>0</v>
      </c>
      <c r="L25" s="36">
        <f t="shared" si="1"/>
        <v>0</v>
      </c>
      <c r="M25" s="36">
        <f t="shared" si="1"/>
        <v>-948789</v>
      </c>
      <c r="N25" s="36">
        <f t="shared" si="1"/>
        <v>-948789</v>
      </c>
      <c r="O25" s="36">
        <f t="shared" si="1"/>
        <v>-110582</v>
      </c>
      <c r="P25" s="36">
        <f t="shared" si="1"/>
        <v>0</v>
      </c>
      <c r="Q25" s="36">
        <f t="shared" si="1"/>
        <v>-948789</v>
      </c>
      <c r="R25" s="36">
        <f t="shared" si="1"/>
        <v>-1059371</v>
      </c>
      <c r="S25" s="36">
        <f t="shared" si="1"/>
        <v>0</v>
      </c>
      <c r="T25" s="36">
        <f t="shared" si="1"/>
        <v>0</v>
      </c>
      <c r="U25" s="36">
        <f t="shared" si="1"/>
        <v>-948789</v>
      </c>
      <c r="V25" s="36">
        <f t="shared" si="1"/>
        <v>-948789</v>
      </c>
      <c r="W25" s="36">
        <f t="shared" si="1"/>
        <v>-3211753</v>
      </c>
      <c r="X25" s="36">
        <f t="shared" si="1"/>
        <v>-3211747</v>
      </c>
      <c r="Y25" s="36">
        <f t="shared" si="1"/>
        <v>-6</v>
      </c>
      <c r="Z25" s="37">
        <f>+IF(X25&lt;&gt;0,+(Y25/X25)*100,0)</f>
        <v>1.8681421668643265E-4</v>
      </c>
      <c r="AA25" s="38">
        <f>SUM(AA15:AA24)</f>
        <v>-3211747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-3567259</v>
      </c>
      <c r="D26" s="29">
        <f>+D13+D25</f>
        <v>0</v>
      </c>
      <c r="E26" s="30">
        <f t="shared" si="2"/>
        <v>-2973348</v>
      </c>
      <c r="F26" s="31">
        <f t="shared" si="2"/>
        <v>-3211747</v>
      </c>
      <c r="G26" s="31">
        <f t="shared" si="2"/>
        <v>0</v>
      </c>
      <c r="H26" s="31">
        <f t="shared" si="2"/>
        <v>693985</v>
      </c>
      <c r="I26" s="31">
        <f t="shared" si="2"/>
        <v>-948789</v>
      </c>
      <c r="J26" s="31">
        <f t="shared" si="2"/>
        <v>-254804</v>
      </c>
      <c r="K26" s="31">
        <f t="shared" si="2"/>
        <v>0</v>
      </c>
      <c r="L26" s="31">
        <f t="shared" si="2"/>
        <v>0</v>
      </c>
      <c r="M26" s="31">
        <f t="shared" si="2"/>
        <v>-948789</v>
      </c>
      <c r="N26" s="31">
        <f t="shared" si="2"/>
        <v>-948789</v>
      </c>
      <c r="O26" s="31">
        <f t="shared" si="2"/>
        <v>-110582</v>
      </c>
      <c r="P26" s="31">
        <f t="shared" si="2"/>
        <v>0</v>
      </c>
      <c r="Q26" s="31">
        <f t="shared" si="2"/>
        <v>-948789</v>
      </c>
      <c r="R26" s="31">
        <f t="shared" si="2"/>
        <v>-1059371</v>
      </c>
      <c r="S26" s="31">
        <f t="shared" si="2"/>
        <v>0</v>
      </c>
      <c r="T26" s="31">
        <f t="shared" si="2"/>
        <v>0</v>
      </c>
      <c r="U26" s="31">
        <f t="shared" si="2"/>
        <v>-948789</v>
      </c>
      <c r="V26" s="31">
        <f t="shared" si="2"/>
        <v>-948789</v>
      </c>
      <c r="W26" s="31">
        <f t="shared" si="2"/>
        <v>-3211753</v>
      </c>
      <c r="X26" s="31">
        <f t="shared" si="2"/>
        <v>-3211747</v>
      </c>
      <c r="Y26" s="31">
        <f t="shared" si="2"/>
        <v>-6</v>
      </c>
      <c r="Z26" s="32">
        <f>+IF(X26&lt;&gt;0,+(Y26/X26)*100,0)</f>
        <v>1.8681421668643265E-4</v>
      </c>
      <c r="AA26" s="33">
        <f>+AA13+AA25</f>
        <v>-3211747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-3567259</v>
      </c>
      <c r="D45" s="42">
        <f t="shared" si="6"/>
        <v>0</v>
      </c>
      <c r="E45" s="43">
        <f t="shared" si="6"/>
        <v>-2973348</v>
      </c>
      <c r="F45" s="44">
        <f t="shared" si="6"/>
        <v>-3211747</v>
      </c>
      <c r="G45" s="44">
        <f t="shared" si="6"/>
        <v>0</v>
      </c>
      <c r="H45" s="44">
        <f t="shared" si="6"/>
        <v>693985</v>
      </c>
      <c r="I45" s="44">
        <f t="shared" si="6"/>
        <v>-948789</v>
      </c>
      <c r="J45" s="44">
        <f t="shared" si="6"/>
        <v>-254804</v>
      </c>
      <c r="K45" s="44">
        <f t="shared" si="6"/>
        <v>0</v>
      </c>
      <c r="L45" s="44">
        <f t="shared" si="6"/>
        <v>0</v>
      </c>
      <c r="M45" s="44">
        <f t="shared" si="6"/>
        <v>-948789</v>
      </c>
      <c r="N45" s="44">
        <f t="shared" si="6"/>
        <v>-948789</v>
      </c>
      <c r="O45" s="44">
        <f t="shared" si="6"/>
        <v>-110582</v>
      </c>
      <c r="P45" s="44">
        <f t="shared" si="6"/>
        <v>0</v>
      </c>
      <c r="Q45" s="44">
        <f t="shared" si="6"/>
        <v>-948789</v>
      </c>
      <c r="R45" s="44">
        <f t="shared" si="6"/>
        <v>-1059371</v>
      </c>
      <c r="S45" s="44">
        <f t="shared" si="6"/>
        <v>0</v>
      </c>
      <c r="T45" s="44">
        <f t="shared" si="6"/>
        <v>0</v>
      </c>
      <c r="U45" s="44">
        <f t="shared" si="6"/>
        <v>-948789</v>
      </c>
      <c r="V45" s="44">
        <f t="shared" si="6"/>
        <v>-948789</v>
      </c>
      <c r="W45" s="44">
        <f t="shared" si="6"/>
        <v>-3211753</v>
      </c>
      <c r="X45" s="44">
        <f t="shared" si="6"/>
        <v>-3211747</v>
      </c>
      <c r="Y45" s="44">
        <f t="shared" si="6"/>
        <v>-6</v>
      </c>
      <c r="Z45" s="45">
        <f>+IF(X45&lt;&gt;0,+(Y45/X45)*100,0)</f>
        <v>1.8681421668643265E-4</v>
      </c>
      <c r="AA45" s="46">
        <f>+AA26-AA44</f>
        <v>-3211747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52ABD48-086C-4C5F-B970-877ECCA72BB2}"/>
</file>

<file path=customXml/itemProps2.xml><?xml version="1.0" encoding="utf-8"?>
<ds:datastoreItem xmlns:ds="http://schemas.openxmlformats.org/officeDocument/2006/customXml" ds:itemID="{3B153980-C83A-4477-8C9F-B07995C86782}"/>
</file>

<file path=customXml/itemProps3.xml><?xml version="1.0" encoding="utf-8"?>
<ds:datastoreItem xmlns:ds="http://schemas.openxmlformats.org/officeDocument/2006/customXml" ds:itemID="{0DE835F7-E8CC-426A-AEA0-AD1AD07BC7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2025-09-16T09:08:47Z</dcterms:created>
  <dcterms:modified xsi:type="dcterms:W3CDTF">2025-09-16T09:19:04Z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